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5/31965_Nekilnojamojo ir kilnojamojo turto vertinimo paslaugos/Pirkimo dokumentai/"/>
    </mc:Choice>
  </mc:AlternateContent>
  <xr:revisionPtr revIDLastSave="510" documentId="8_{CDE0880B-FAC8-4AB4-AD2D-CF0755974D48}" xr6:coauthVersionLast="47" xr6:coauthVersionMax="47" xr10:uidLastSave="{96EA9E80-B8FB-4F70-BE37-79DDFCFE7C7A}"/>
  <bookViews>
    <workbookView xWindow="-110" yWindow="-110" windowWidth="19420" windowHeight="10300" xr2:uid="{F9E7994A-7ED6-4B70-A545-7196E8B7782E}"/>
  </bookViews>
  <sheets>
    <sheet name="Paslaugos" sheetId="2" r:id="rId1"/>
    <sheet name="Sheet1" sheetId="5" r:id="rId2"/>
  </sheets>
  <definedNames>
    <definedName name="_ftn1" localSheetId="0">Paslaugos!$A$56</definedName>
    <definedName name="_ftn2" localSheetId="0">Paslaugos!$A$57</definedName>
    <definedName name="_ftnref1" localSheetId="0">Paslaugos!#REF!</definedName>
    <definedName name="_ftnref2" localSheetId="0">Paslaugos!#REF!</definedName>
    <definedName name="_xlnm.Print_Area" localSheetId="0">Paslaugos!$A$1:$I$59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45" i="2"/>
  <c r="G46" i="2"/>
  <c r="G48" i="2"/>
  <c r="G49" i="2"/>
  <c r="G50" i="2"/>
  <c r="G51" i="2"/>
  <c r="G52"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5" i="2"/>
  <c r="G53" i="2" l="1"/>
</calcChain>
</file>

<file path=xl/sharedStrings.xml><?xml version="1.0" encoding="utf-8"?>
<sst xmlns="http://schemas.openxmlformats.org/spreadsheetml/2006/main" count="164" uniqueCount="117">
  <si>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</si>
  <si>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</si>
  <si>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</si>
  <si>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</si>
  <si>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</si>
  <si>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</si>
  <si>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</si>
  <si>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</si>
  <si>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</si>
  <si>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</si>
  <si>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</si>
  <si>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</si>
  <si>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</si>
  <si>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</si>
  <si>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</si>
  <si>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</si>
  <si>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</si>
  <si>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</si>
  <si>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</si>
  <si>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</si>
  <si>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</si>
  <si>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Maksimalus kiekis[4]</t>
  </si>
  <si>
    <t>Lyginamasis koeficientas [4]</t>
  </si>
  <si>
    <t>Preliminarus kiekis 36 mėn.[4]</t>
  </si>
  <si>
    <t xml:space="preserve">NEKILNOJAMOJO TURTO OBJEKTAI
</t>
  </si>
  <si>
    <t>Administracinės paskirties pastatai (patalpos), stotys (iki 100 kv.m.)</t>
  </si>
  <si>
    <t>Administracinės paskirties pastatai (patalpos), stotys (nuo 100 iki 500 kv.m.)</t>
  </si>
  <si>
    <t>Administracinės paskirties pastatai (patalpos), stotys (nuo 500 iki 1000 kv.m.)</t>
  </si>
  <si>
    <t>Administracinės paskirties pastatai (patalpos), stotys (nuo 1000 kv.m.)</t>
  </si>
  <si>
    <t>Gamybinės, garažų, sandėliavimo, pagalbinio ūkio paskirties pastatai (patalpos) (iki 100 kv.m.)</t>
  </si>
  <si>
    <t>Gamybinės, garažų, sandėliavimo, pagalbinio ūkio paskirties pastatai (patalpos) (nuo 100 iki 500 kv.m.)</t>
  </si>
  <si>
    <t>Gamybinės, garažų, sandėliavimo, pagalbinio ūkio paskirties pastatai (patalpos) (nuo 500 iki 1000 kv.m.)</t>
  </si>
  <si>
    <t>Gamybinės, garažų, sandėliavimo, pagalbinio ūkio paskirties pastatai (patalpos) (nuo 1000 kv.m.)</t>
  </si>
  <si>
    <t>vnt.</t>
  </si>
  <si>
    <t>Gyvenamosios paskirties pastatai (patalpos) (iki 100 kv.m)</t>
  </si>
  <si>
    <t>Gyvenamosios paskirties pastatai (patalpos) (nuo 100 iki 300 kv.m)</t>
  </si>
  <si>
    <t>Gyvenamosios paskirties pastatai (patalpos) (nuo 300 iki 500 kv.m)</t>
  </si>
  <si>
    <t>Gyvenamosios paskirties pastatai (patalpos) (nuo 500 kv.m )</t>
  </si>
  <si>
    <t>Susisiekimo komunikacijos – geležinkelio keliai (iki 300 m.) (žemės sankasa, viršutinė kelio konstrukcija (balasto sluoksnis, pabėgiai, bėgiai), geležinkelio tiltai, viadukai, tuneliai ir kt.)</t>
  </si>
  <si>
    <t>Susisiekimo komunikacijos – geležinkelio keliai (žemės sankasa, viršutinė kelio konstrukcija (balasto sluoksnis, pabėgiai, bėgiai), geležinkelio tiltai, viadukai, tuneliai ir kt.) (nuo 300 iki 1000 m.)</t>
  </si>
  <si>
    <t>Susisiekimo komunikacijos – geležinkelio keliai (žemės sankasa, viršutinė kelio konstrukcija (balasto sluoksnis, pabėgiai, bėgiai), geležinkelio tiltai, viadukai, tuneliai ir kt.) (nuo 1000 m.)</t>
  </si>
  <si>
    <t>Susisiekimo komunikacijos - keliai (žemės sankasa, važiuojamoji dalis ir kt.) (iki 300 m.)</t>
  </si>
  <si>
    <t>Susisiekimo komunikacijos - keliai (žemės sankasa, važiuojamoji dalis ir kt.) (300 – 1000 m.)</t>
  </si>
  <si>
    <t>Susisiekimo komunikacijos - keliai (žemės sankasa, važiuojamoji dalis ir kt.) (nuo 1000 m.)</t>
  </si>
  <si>
    <t>Specialios, transporto paskirties pastatai (patalpos) (slėptuvės ir kt.) ( iki 50 kv.m)</t>
  </si>
  <si>
    <t>Specialios, transporto paskirties pastatai (patalpos) (slėptuvės ir kt.) (nuo 50 iki 100 kv.m)</t>
  </si>
  <si>
    <t>Specialios, transporto paskirties pastatai (patalpos) (slėptuvės ir kt.) (nuo 100 kv.m)</t>
  </si>
  <si>
    <t>Kiti nekilnojamojo turto pastatai (patalpos) (gydymo, maitinimo, paslaugų, poilsio, sporto paskirties ir kt.) (iki 100 kv.m)</t>
  </si>
  <si>
    <t>Kiti nekilnojamojo turto pastatai (patalpos) (gydymo, maitinimo, paslaugų, poilsio, sporto paskirties ir kt.) (nuo 100 iki 300 kv.m)</t>
  </si>
  <si>
    <t>Kiti nekilnojamojo turto pastatai (patalpos) (gydymo, maitinimo, paslaugų, poilsio, sporto paskirties ir kt.) (nuo 300 iki 500 kv.m)</t>
  </si>
  <si>
    <t>Kiti nekilnojamojo turto pastatai (patalpos) (gydymo, maitinimo, paslaugų, poilsio, sporto paskirties ir kt.) (nuo 500 kv.m)</t>
  </si>
  <si>
    <t>Kiti inžineriniai statiniai (tvoros, vartai, atraminės sienelės ir kt.) (iki 50 m.)</t>
  </si>
  <si>
    <t>Kiti inžineriniai statiniai (tvoros, vartai, atraminės sienelės ir kt.) (nuo 50 iki 100 m.)</t>
  </si>
  <si>
    <t>Kiti inžineriniai statiniai (tvoros, vartai, atraminės sienelės ir kt.) (nuo 100 iki 300 kv.m)</t>
  </si>
  <si>
    <t>Kiti inžineriniai statiniai (tvoros, vartai, atraminės sienelės ir kt.) (nuo 300 kv.m)</t>
  </si>
  <si>
    <t>Kiti statiniai (peronai, rampos, aikštelės, estakados, šaligatvių ir kt.) (iki 100 kv.m)</t>
  </si>
  <si>
    <t>Kiti statiniai (peronai, rampos, aikštelės, estakados, šaligatvių ir kt.) (nuo 100 iki 500 kv.m)</t>
  </si>
  <si>
    <t>Kiti statiniai (peronai, rampos, aikštelės, estakados, šaligatvių ir kt.) (nuo 500 iki 1000 kv.m)</t>
  </si>
  <si>
    <t>Kiti statiniai (peronai, rampos, aikštelės, estakados, šaligatvių ir kt.) (nuo 1000 kv.m)</t>
  </si>
  <si>
    <t>Inžineriniai tinklai (vandentiekio, kanalizacijos ir kt.) (nuo 50 iki 100 m.)</t>
  </si>
  <si>
    <t>Inžineriniai tinklai (vandentiekio, kanalizacijos ir kt.) (nuo 100 iki 300 m.)</t>
  </si>
  <si>
    <t>Inžineriniai tinklai (vandentiekio, kanalizacijos ir kt.) (nuo 300 iki 500 m.)</t>
  </si>
  <si>
    <t>Inžineriniai tinklai (vandentiekio, kanalizacijos ir kt.) (nuo 500 m.)</t>
  </si>
  <si>
    <t>KILNOJAMOJO TURTO OBJEKTAI ESANTYS VERTINAMAME NT</t>
  </si>
  <si>
    <t xml:space="preserve">Kilnojamieji daiktai, esantys vertinamuose A NT objektuose (baldai, buitinė technika, kompiuterinė technika, įrenginiai, įrengimai, namų apyvokos reikmenys ir kt. turtas) </t>
  </si>
  <si>
    <t xml:space="preserve">Kilnojamieji daiktai vertinamuose B NT objektuose (baldai, buitinė technika, kompiuterinė technika, įrenginiai, įrengimai, namų apyvokos reikmenys ir kt. turtas) </t>
  </si>
  <si>
    <t xml:space="preserve">Kilnojamieji daiktai vertinamuose C NT objektuose (baldai, buitinė technika, kompiuterinė technika, įrenginiai, įrengimai, namų apyvokos reikmenys ir kt. turtas) </t>
  </si>
  <si>
    <t xml:space="preserve">Kilnojamieji daiktai vertinamuose D NT objektuose (baldai, buitinė technika, kompiuterinė technika, įrenginiai, įrengimai, namų apyvokos reikmenys ir kt. turtas) </t>
  </si>
  <si>
    <t>KILNOJAMOJO TURTO OBJEKTAI NESUSIETI SU NT</t>
  </si>
  <si>
    <t>Baldai</t>
  </si>
  <si>
    <t>Buitinė technika</t>
  </si>
  <si>
    <t>Kompiuterinė įranga</t>
  </si>
  <si>
    <t>Įrenginiai, staklės, įrankiai, prietaisai, atsarginės dalys (riedmenų ir technikos remontui) ir kita.</t>
  </si>
  <si>
    <t>Riedmenys</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</si>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</sst>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s>
  <cellStyleXfs count="2">
    <xf numFmtId="0" fontId="0" fillId="0" borderId="0"/>
    <xf numFmtId="0" fontId="7" fillId="0" borderId="0" applyNumberFormat="0" applyFont="0" applyBorder="0" applyProtection="0"/>
  </cellStyleXfs>
  <cellXfs count="4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4" fillId="0" borderId="2" xfId="0" applyFont="1" applyBorder="1" applyAlignment="1">
      <alignment vertical="center" wrapText="1"/>
    </xf>
    <xf numFmtId="0" fontId="8" fillId="0" borderId="4" xfId="0" applyFont="1" applyBorder="1" applyAlignment="1">
      <alignment horizontal="center" vertical="center" wrapText="1"/>
    </xf>
    <xf numFmtId="0" fontId="2" fillId="4" borderId="6" xfId="0" applyFont="1" applyFill="1" applyBorder="1" applyAlignment="1">
      <alignment horizont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5" borderId="2"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0" fontId="9" fillId="0" borderId="1" xfId="0" applyFont="1" applyBorder="1" applyAlignment="1">
      <alignment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9" fillId="0" borderId="2" xfId="0" applyFont="1" applyBorder="1" applyAlignment="1">
      <alignment vertical="center" wrapText="1"/>
    </xf>
    <xf numFmtId="0" fontId="5" fillId="5" borderId="6" xfId="0" applyFont="1" applyFill="1" applyBorder="1" applyAlignment="1">
      <alignment horizontal="center"/>
    </xf>
    <xf numFmtId="0" fontId="5" fillId="0" borderId="5" xfId="0" applyFont="1" applyBorder="1" applyAlignment="1">
      <alignment horizontal="center"/>
    </xf>
    <xf numFmtId="0" fontId="5" fillId="0" borderId="7" xfId="0" applyFont="1" applyBorder="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59"/>
  <sheetViews>
    <sheetView tabSelected="1" zoomScaleNormal="100" workbookViewId="0">
      <selection activeCell="G53" sqref="G53"/>
    </sheetView>
  </sheetViews>
  <sheetFormatPr defaultRowHeight="14.5" x14ac:dyDescent="0.35"/>
  <cols>
    <col min="1" max="1" width="8.81640625" customWidth="1"/>
    <col min="2" max="2" width="8.81640625" hidden="1" customWidth="1"/>
    <col min="3" max="3" width="54.45312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7" t="s">
        <v>1</v>
      </c>
      <c r="G2" s="17"/>
      <c r="H2" s="18" t="s">
        <v>1</v>
      </c>
    </row>
    <row r="3" spans="1:8" ht="39" x14ac:dyDescent="0.35">
      <c r="A3" s="12" t="s">
        <v>2</v>
      </c>
      <c r="B3" s="2" t="s">
        <v>3</v>
      </c>
      <c r="C3" s="4" t="s">
        <v>4</v>
      </c>
      <c r="D3" s="4" t="s">
        <v>23</v>
      </c>
      <c r="E3" s="3" t="s">
        <v>6</v>
      </c>
      <c r="F3" s="16" t="s">
        <v>7</v>
      </c>
      <c r="G3" s="12" t="s">
        <v>8</v>
      </c>
      <c r="H3" s="15" t="s">
        <v>9</v>
      </c>
    </row>
    <row r="4" spans="1:8" ht="32.5" customHeight="1" x14ac:dyDescent="0.35">
      <c r="A4" s="21" t="s">
        <v>24</v>
      </c>
      <c r="B4" s="22"/>
      <c r="C4" s="22"/>
      <c r="D4" s="32"/>
      <c r="E4" s="22"/>
      <c r="F4" s="22"/>
      <c r="G4" s="22"/>
      <c r="H4" s="23"/>
    </row>
    <row r="5" spans="1:8" ht="25" x14ac:dyDescent="0.35">
      <c r="A5" s="7" t="s">
        <v>10</v>
      </c>
      <c r="B5" s="19"/>
      <c r="C5" s="30" t="s">
        <v>25</v>
      </c>
      <c r="D5" s="33">
        <v>5</v>
      </c>
      <c r="E5" s="31" t="s">
        <v>33</v>
      </c>
      <c r="F5" s="14"/>
      <c r="G5" s="4">
        <f>ROUND(D5*F5,2)</f>
        <v>0</v>
      </c>
      <c r="H5" s="14"/>
    </row>
    <row r="6" spans="1:8" ht="25" x14ac:dyDescent="0.35">
      <c r="A6" s="7" t="s">
        <v>11</v>
      </c>
      <c r="B6" s="19"/>
      <c r="C6" s="30" t="s">
        <v>26</v>
      </c>
      <c r="D6" s="33">
        <v>10</v>
      </c>
      <c r="E6" s="31" t="s">
        <v>33</v>
      </c>
      <c r="F6" s="14"/>
      <c r="G6" s="4">
        <f t="shared" ref="G6:G41" si="0">ROUND(D6*F6,2)</f>
        <v>0</v>
      </c>
      <c r="H6" s="14"/>
    </row>
    <row r="7" spans="1:8" ht="25" x14ac:dyDescent="0.35">
      <c r="A7" s="7" t="s">
        <v>12</v>
      </c>
      <c r="B7" s="19"/>
      <c r="C7" s="30" t="s">
        <v>27</v>
      </c>
      <c r="D7" s="33">
        <v>5</v>
      </c>
      <c r="E7" s="31" t="s">
        <v>33</v>
      </c>
      <c r="F7" s="14"/>
      <c r="G7" s="4">
        <f t="shared" si="0"/>
        <v>0</v>
      </c>
      <c r="H7" s="14"/>
    </row>
    <row r="8" spans="1:8" ht="25" x14ac:dyDescent="0.35">
      <c r="A8" s="7" t="s">
        <v>74</v>
      </c>
      <c r="B8" s="19"/>
      <c r="C8" s="30" t="s">
        <v>28</v>
      </c>
      <c r="D8" s="33">
        <v>3</v>
      </c>
      <c r="E8" s="31" t="s">
        <v>33</v>
      </c>
      <c r="F8" s="14"/>
      <c r="G8" s="4">
        <f t="shared" si="0"/>
        <v>0</v>
      </c>
      <c r="H8" s="14"/>
    </row>
    <row r="9" spans="1:8" ht="25" x14ac:dyDescent="0.35">
      <c r="A9" s="7" t="s">
        <v>75</v>
      </c>
      <c r="B9" s="19"/>
      <c r="C9" s="30" t="s">
        <v>29</v>
      </c>
      <c r="D9" s="33">
        <v>35</v>
      </c>
      <c r="E9" s="31" t="s">
        <v>33</v>
      </c>
      <c r="F9" s="14"/>
      <c r="G9" s="4">
        <f t="shared" si="0"/>
        <v>0</v>
      </c>
      <c r="H9" s="14"/>
    </row>
    <row r="10" spans="1:8" ht="25" x14ac:dyDescent="0.35">
      <c r="A10" s="7" t="s">
        <v>76</v>
      </c>
      <c r="B10" s="19"/>
      <c r="C10" s="30" t="s">
        <v>30</v>
      </c>
      <c r="D10" s="33">
        <v>45</v>
      </c>
      <c r="E10" s="31" t="s">
        <v>33</v>
      </c>
      <c r="F10" s="14"/>
      <c r="G10" s="4">
        <f t="shared" si="0"/>
        <v>0</v>
      </c>
      <c r="H10" s="14"/>
    </row>
    <row r="11" spans="1:8" ht="25" x14ac:dyDescent="0.35">
      <c r="A11" s="7" t="s">
        <v>77</v>
      </c>
      <c r="B11" s="19"/>
      <c r="C11" s="30" t="s">
        <v>31</v>
      </c>
      <c r="D11" s="33">
        <v>15</v>
      </c>
      <c r="E11" s="31" t="s">
        <v>33</v>
      </c>
      <c r="F11" s="14"/>
      <c r="G11" s="4">
        <f t="shared" si="0"/>
        <v>0</v>
      </c>
      <c r="H11" s="14"/>
    </row>
    <row r="12" spans="1:8" ht="25" x14ac:dyDescent="0.35">
      <c r="A12" s="7" t="s">
        <v>78</v>
      </c>
      <c r="B12" s="19"/>
      <c r="C12" s="30" t="s">
        <v>32</v>
      </c>
      <c r="D12" s="33">
        <v>12</v>
      </c>
      <c r="E12" s="31" t="s">
        <v>33</v>
      </c>
      <c r="F12" s="14"/>
      <c r="G12" s="4">
        <f t="shared" si="0"/>
        <v>0</v>
      </c>
      <c r="H12" s="14"/>
    </row>
    <row r="13" spans="1:8" x14ac:dyDescent="0.35">
      <c r="A13" s="7" t="s">
        <v>79</v>
      </c>
      <c r="B13" s="19"/>
      <c r="C13" s="30" t="s">
        <v>34</v>
      </c>
      <c r="D13" s="33">
        <v>3</v>
      </c>
      <c r="E13" s="31" t="s">
        <v>33</v>
      </c>
      <c r="F13" s="14"/>
      <c r="G13" s="4">
        <f t="shared" si="0"/>
        <v>0</v>
      </c>
      <c r="H13" s="14"/>
    </row>
    <row r="14" spans="1:8" ht="25" x14ac:dyDescent="0.35">
      <c r="A14" s="7" t="s">
        <v>80</v>
      </c>
      <c r="B14" s="19"/>
      <c r="C14" s="30" t="s">
        <v>35</v>
      </c>
      <c r="D14" s="33">
        <v>1</v>
      </c>
      <c r="E14" s="31" t="s">
        <v>33</v>
      </c>
      <c r="F14" s="14"/>
      <c r="G14" s="4">
        <f t="shared" si="0"/>
        <v>0</v>
      </c>
      <c r="H14" s="14"/>
    </row>
    <row r="15" spans="1:8" ht="25" x14ac:dyDescent="0.35">
      <c r="A15" s="7" t="s">
        <v>81</v>
      </c>
      <c r="B15" s="19"/>
      <c r="C15" s="30" t="s">
        <v>36</v>
      </c>
      <c r="D15" s="33">
        <v>1</v>
      </c>
      <c r="E15" s="31" t="s">
        <v>33</v>
      </c>
      <c r="F15" s="14"/>
      <c r="G15" s="4">
        <f t="shared" si="0"/>
        <v>0</v>
      </c>
      <c r="H15" s="14"/>
    </row>
    <row r="16" spans="1:8" x14ac:dyDescent="0.35">
      <c r="A16" s="7" t="s">
        <v>82</v>
      </c>
      <c r="B16" s="19"/>
      <c r="C16" s="30" t="s">
        <v>37</v>
      </c>
      <c r="D16" s="33">
        <v>1</v>
      </c>
      <c r="E16" s="31" t="s">
        <v>33</v>
      </c>
      <c r="F16" s="14"/>
      <c r="G16" s="4">
        <f t="shared" si="0"/>
        <v>0</v>
      </c>
      <c r="H16" s="14"/>
    </row>
    <row r="17" spans="1:8" ht="37.5" x14ac:dyDescent="0.35">
      <c r="A17" s="7" t="s">
        <v>83</v>
      </c>
      <c r="B17" s="19"/>
      <c r="C17" s="30" t="s">
        <v>38</v>
      </c>
      <c r="D17" s="33">
        <v>5</v>
      </c>
      <c r="E17" s="31" t="s">
        <v>33</v>
      </c>
      <c r="F17" s="14"/>
      <c r="G17" s="4">
        <f t="shared" si="0"/>
        <v>0</v>
      </c>
      <c r="H17" s="14"/>
    </row>
    <row r="18" spans="1:8" ht="37.5" x14ac:dyDescent="0.35">
      <c r="A18" s="7" t="s">
        <v>84</v>
      </c>
      <c r="B18" s="19"/>
      <c r="C18" s="30" t="s">
        <v>39</v>
      </c>
      <c r="D18" s="33">
        <v>15</v>
      </c>
      <c r="E18" s="31" t="s">
        <v>33</v>
      </c>
      <c r="F18" s="14"/>
      <c r="G18" s="4">
        <f t="shared" si="0"/>
        <v>0</v>
      </c>
      <c r="H18" s="14"/>
    </row>
    <row r="19" spans="1:8" ht="37.5" x14ac:dyDescent="0.35">
      <c r="A19" s="7" t="s">
        <v>85</v>
      </c>
      <c r="B19" s="19"/>
      <c r="C19" s="30" t="s">
        <v>40</v>
      </c>
      <c r="D19" s="33">
        <v>10</v>
      </c>
      <c r="E19" s="31" t="s">
        <v>33</v>
      </c>
      <c r="F19" s="14"/>
      <c r="G19" s="4">
        <f t="shared" si="0"/>
        <v>0</v>
      </c>
      <c r="H19" s="14"/>
    </row>
    <row r="20" spans="1:8" ht="25" x14ac:dyDescent="0.35">
      <c r="A20" s="7" t="s">
        <v>86</v>
      </c>
      <c r="B20" s="19"/>
      <c r="C20" s="30" t="s">
        <v>41</v>
      </c>
      <c r="D20" s="33">
        <v>1</v>
      </c>
      <c r="E20" s="31" t="s">
        <v>33</v>
      </c>
      <c r="F20" s="14"/>
      <c r="G20" s="4">
        <f t="shared" si="0"/>
        <v>0</v>
      </c>
      <c r="H20" s="14"/>
    </row>
    <row r="21" spans="1:8" ht="25" x14ac:dyDescent="0.35">
      <c r="A21" s="7" t="s">
        <v>87</v>
      </c>
      <c r="B21" s="19"/>
      <c r="C21" s="30" t="s">
        <v>42</v>
      </c>
      <c r="D21" s="33">
        <v>1</v>
      </c>
      <c r="E21" s="31" t="s">
        <v>33</v>
      </c>
      <c r="F21" s="14"/>
      <c r="G21" s="4">
        <f t="shared" si="0"/>
        <v>0</v>
      </c>
      <c r="H21" s="14"/>
    </row>
    <row r="22" spans="1:8" ht="25" x14ac:dyDescent="0.35">
      <c r="A22" s="7" t="s">
        <v>88</v>
      </c>
      <c r="B22" s="19"/>
      <c r="C22" s="30" t="s">
        <v>43</v>
      </c>
      <c r="D22" s="33">
        <v>1</v>
      </c>
      <c r="E22" s="31" t="s">
        <v>33</v>
      </c>
      <c r="F22" s="14"/>
      <c r="G22" s="4">
        <f t="shared" si="0"/>
        <v>0</v>
      </c>
      <c r="H22" s="14"/>
    </row>
    <row r="23" spans="1:8" ht="25" x14ac:dyDescent="0.35">
      <c r="A23" s="7" t="s">
        <v>89</v>
      </c>
      <c r="B23" s="19"/>
      <c r="C23" s="30" t="s">
        <v>44</v>
      </c>
      <c r="D23" s="33">
        <v>1</v>
      </c>
      <c r="E23" s="31" t="s">
        <v>33</v>
      </c>
      <c r="F23" s="14"/>
      <c r="G23" s="4">
        <f t="shared" si="0"/>
        <v>0</v>
      </c>
      <c r="H23" s="14"/>
    </row>
    <row r="24" spans="1:8" ht="25" x14ac:dyDescent="0.35">
      <c r="A24" s="7" t="s">
        <v>90</v>
      </c>
      <c r="B24" s="19"/>
      <c r="C24" s="30" t="s">
        <v>45</v>
      </c>
      <c r="D24" s="33">
        <v>1</v>
      </c>
      <c r="E24" s="31" t="s">
        <v>33</v>
      </c>
      <c r="F24" s="14"/>
      <c r="G24" s="4">
        <f t="shared" si="0"/>
        <v>0</v>
      </c>
      <c r="H24" s="14"/>
    </row>
    <row r="25" spans="1:8" ht="25" x14ac:dyDescent="0.35">
      <c r="A25" s="7" t="s">
        <v>91</v>
      </c>
      <c r="B25" s="19"/>
      <c r="C25" s="30" t="s">
        <v>46</v>
      </c>
      <c r="D25" s="33">
        <v>1</v>
      </c>
      <c r="E25" s="31" t="s">
        <v>33</v>
      </c>
      <c r="F25" s="14"/>
      <c r="G25" s="4">
        <f t="shared" si="0"/>
        <v>0</v>
      </c>
      <c r="H25" s="14"/>
    </row>
    <row r="26" spans="1:8" ht="25" x14ac:dyDescent="0.35">
      <c r="A26" s="7" t="s">
        <v>92</v>
      </c>
      <c r="B26" s="19"/>
      <c r="C26" s="30" t="s">
        <v>47</v>
      </c>
      <c r="D26" s="33">
        <v>2</v>
      </c>
      <c r="E26" s="31" t="s">
        <v>33</v>
      </c>
      <c r="F26" s="14"/>
      <c r="G26" s="4">
        <f t="shared" si="0"/>
        <v>0</v>
      </c>
      <c r="H26" s="14"/>
    </row>
    <row r="27" spans="1:8" ht="25" x14ac:dyDescent="0.35">
      <c r="A27" s="7" t="s">
        <v>93</v>
      </c>
      <c r="B27" s="19"/>
      <c r="C27" s="30" t="s">
        <v>48</v>
      </c>
      <c r="D27" s="33">
        <v>2</v>
      </c>
      <c r="E27" s="31" t="s">
        <v>33</v>
      </c>
      <c r="F27" s="14"/>
      <c r="G27" s="4">
        <f t="shared" si="0"/>
        <v>0</v>
      </c>
      <c r="H27" s="14"/>
    </row>
    <row r="28" spans="1:8" ht="25" x14ac:dyDescent="0.35">
      <c r="A28" s="7" t="s">
        <v>94</v>
      </c>
      <c r="B28" s="19"/>
      <c r="C28" s="30" t="s">
        <v>49</v>
      </c>
      <c r="D28" s="33">
        <v>2</v>
      </c>
      <c r="E28" s="31" t="s">
        <v>33</v>
      </c>
      <c r="F28" s="14"/>
      <c r="G28" s="4">
        <f t="shared" si="0"/>
        <v>0</v>
      </c>
      <c r="H28" s="14"/>
    </row>
    <row r="29" spans="1:8" ht="25" x14ac:dyDescent="0.35">
      <c r="A29" s="7" t="s">
        <v>95</v>
      </c>
      <c r="B29" s="19"/>
      <c r="C29" s="30" t="s">
        <v>50</v>
      </c>
      <c r="D29" s="33">
        <v>2</v>
      </c>
      <c r="E29" s="31" t="s">
        <v>33</v>
      </c>
      <c r="F29" s="14"/>
      <c r="G29" s="4">
        <f t="shared" si="0"/>
        <v>0</v>
      </c>
      <c r="H29" s="14"/>
    </row>
    <row r="30" spans="1:8" ht="25" x14ac:dyDescent="0.35">
      <c r="A30" s="7" t="s">
        <v>96</v>
      </c>
      <c r="B30" s="19"/>
      <c r="C30" s="30" t="s">
        <v>51</v>
      </c>
      <c r="D30" s="33">
        <v>10</v>
      </c>
      <c r="E30" s="31" t="s">
        <v>33</v>
      </c>
      <c r="F30" s="14"/>
      <c r="G30" s="4">
        <f t="shared" si="0"/>
        <v>0</v>
      </c>
      <c r="H30" s="14"/>
    </row>
    <row r="31" spans="1:8" ht="25" x14ac:dyDescent="0.35">
      <c r="A31" s="7" t="s">
        <v>97</v>
      </c>
      <c r="B31" s="19"/>
      <c r="C31" s="30" t="s">
        <v>52</v>
      </c>
      <c r="D31" s="33">
        <v>10</v>
      </c>
      <c r="E31" s="31" t="s">
        <v>33</v>
      </c>
      <c r="F31" s="14"/>
      <c r="G31" s="4">
        <f t="shared" si="0"/>
        <v>0</v>
      </c>
      <c r="H31" s="14"/>
    </row>
    <row r="32" spans="1:8" ht="25" x14ac:dyDescent="0.35">
      <c r="A32" s="7" t="s">
        <v>98</v>
      </c>
      <c r="B32" s="19"/>
      <c r="C32" s="30" t="s">
        <v>53</v>
      </c>
      <c r="D32" s="33">
        <v>10</v>
      </c>
      <c r="E32" s="31" t="s">
        <v>33</v>
      </c>
      <c r="F32" s="14"/>
      <c r="G32" s="4">
        <f t="shared" si="0"/>
        <v>0</v>
      </c>
      <c r="H32" s="14"/>
    </row>
    <row r="33" spans="1:8" ht="25" x14ac:dyDescent="0.35">
      <c r="A33" s="7" t="s">
        <v>99</v>
      </c>
      <c r="B33" s="19"/>
      <c r="C33" s="30" t="s">
        <v>54</v>
      </c>
      <c r="D33" s="33">
        <v>10</v>
      </c>
      <c r="E33" s="31" t="s">
        <v>33</v>
      </c>
      <c r="F33" s="14"/>
      <c r="G33" s="4">
        <f t="shared" si="0"/>
        <v>0</v>
      </c>
      <c r="H33" s="14"/>
    </row>
    <row r="34" spans="1:8" ht="25" x14ac:dyDescent="0.35">
      <c r="A34" s="7" t="s">
        <v>100</v>
      </c>
      <c r="B34" s="19"/>
      <c r="C34" s="30" t="s">
        <v>55</v>
      </c>
      <c r="D34" s="33">
        <v>15</v>
      </c>
      <c r="E34" s="31" t="s">
        <v>33</v>
      </c>
      <c r="F34" s="14"/>
      <c r="G34" s="4">
        <f t="shared" si="0"/>
        <v>0</v>
      </c>
      <c r="H34" s="14"/>
    </row>
    <row r="35" spans="1:8" ht="25" x14ac:dyDescent="0.35">
      <c r="A35" s="7" t="s">
        <v>101</v>
      </c>
      <c r="B35" s="19"/>
      <c r="C35" s="30" t="s">
        <v>56</v>
      </c>
      <c r="D35" s="33">
        <v>5</v>
      </c>
      <c r="E35" s="31" t="s">
        <v>33</v>
      </c>
      <c r="F35" s="14"/>
      <c r="G35" s="4">
        <f t="shared" si="0"/>
        <v>0</v>
      </c>
      <c r="H35" s="14"/>
    </row>
    <row r="36" spans="1:8" ht="25" x14ac:dyDescent="0.35">
      <c r="A36" s="7" t="s">
        <v>102</v>
      </c>
      <c r="B36" s="19"/>
      <c r="C36" s="30" t="s">
        <v>57</v>
      </c>
      <c r="D36" s="33">
        <v>1</v>
      </c>
      <c r="E36" s="31" t="s">
        <v>33</v>
      </c>
      <c r="F36" s="14"/>
      <c r="G36" s="4">
        <f t="shared" si="0"/>
        <v>0</v>
      </c>
      <c r="H36" s="14"/>
    </row>
    <row r="37" spans="1:8" ht="25" x14ac:dyDescent="0.35">
      <c r="A37" s="7" t="s">
        <v>103</v>
      </c>
      <c r="B37" s="19"/>
      <c r="C37" s="30" t="s">
        <v>58</v>
      </c>
      <c r="D37" s="33">
        <v>1</v>
      </c>
      <c r="E37" s="31" t="s">
        <v>33</v>
      </c>
      <c r="F37" s="14"/>
      <c r="G37" s="4">
        <f t="shared" si="0"/>
        <v>0</v>
      </c>
      <c r="H37" s="14"/>
    </row>
    <row r="38" spans="1:8" ht="25" x14ac:dyDescent="0.35">
      <c r="A38" s="7" t="s">
        <v>104</v>
      </c>
      <c r="B38" s="19"/>
      <c r="C38" s="30" t="s">
        <v>59</v>
      </c>
      <c r="D38" s="33">
        <v>10</v>
      </c>
      <c r="E38" s="31" t="s">
        <v>33</v>
      </c>
      <c r="F38" s="14"/>
      <c r="G38" s="4">
        <f t="shared" si="0"/>
        <v>0</v>
      </c>
      <c r="H38" s="14"/>
    </row>
    <row r="39" spans="1:8" ht="25" x14ac:dyDescent="0.35">
      <c r="A39" s="7" t="s">
        <v>105</v>
      </c>
      <c r="B39" s="19"/>
      <c r="C39" s="30" t="s">
        <v>60</v>
      </c>
      <c r="D39" s="33">
        <v>10</v>
      </c>
      <c r="E39" s="31" t="s">
        <v>33</v>
      </c>
      <c r="F39" s="14"/>
      <c r="G39" s="4">
        <f t="shared" si="0"/>
        <v>0</v>
      </c>
      <c r="H39" s="14"/>
    </row>
    <row r="40" spans="1:8" ht="25" x14ac:dyDescent="0.35">
      <c r="A40" s="7" t="s">
        <v>106</v>
      </c>
      <c r="B40" s="19"/>
      <c r="C40" s="30" t="s">
        <v>61</v>
      </c>
      <c r="D40" s="33">
        <v>10</v>
      </c>
      <c r="E40" s="31" t="s">
        <v>33</v>
      </c>
      <c r="F40" s="14"/>
      <c r="G40" s="4">
        <f t="shared" si="0"/>
        <v>0</v>
      </c>
      <c r="H40" s="14"/>
    </row>
    <row r="41" spans="1:8" x14ac:dyDescent="0.35">
      <c r="A41" s="7" t="s">
        <v>107</v>
      </c>
      <c r="B41" s="19"/>
      <c r="C41" s="30" t="s">
        <v>62</v>
      </c>
      <c r="D41" s="33">
        <v>10</v>
      </c>
      <c r="E41" s="31" t="s">
        <v>33</v>
      </c>
      <c r="F41" s="14"/>
      <c r="G41" s="4">
        <f t="shared" si="0"/>
        <v>0</v>
      </c>
      <c r="H41" s="14"/>
    </row>
    <row r="42" spans="1:8" x14ac:dyDescent="0.35">
      <c r="A42" s="35" t="s">
        <v>63</v>
      </c>
      <c r="B42" s="36"/>
      <c r="C42" s="36"/>
      <c r="D42" s="43"/>
      <c r="E42" s="36"/>
      <c r="F42" s="36"/>
      <c r="G42" s="36"/>
      <c r="H42" s="37"/>
    </row>
    <row r="43" spans="1:8" ht="37.5" x14ac:dyDescent="0.35">
      <c r="A43" s="7" t="s">
        <v>108</v>
      </c>
      <c r="B43" s="19"/>
      <c r="C43" s="42" t="s">
        <v>64</v>
      </c>
      <c r="D43" s="33">
        <v>50</v>
      </c>
      <c r="E43" s="31" t="s">
        <v>33</v>
      </c>
      <c r="F43" s="14"/>
      <c r="G43" s="4">
        <f t="shared" ref="G43:G52" si="1">ROUND(D43*F43,2)</f>
        <v>0</v>
      </c>
      <c r="H43" s="14"/>
    </row>
    <row r="44" spans="1:8" ht="37.5" x14ac:dyDescent="0.35">
      <c r="A44" s="7" t="s">
        <v>109</v>
      </c>
      <c r="B44" s="19"/>
      <c r="C44" s="42" t="s">
        <v>65</v>
      </c>
      <c r="D44" s="33">
        <v>100</v>
      </c>
      <c r="E44" s="31" t="s">
        <v>33</v>
      </c>
      <c r="F44" s="14"/>
      <c r="G44" s="4">
        <f t="shared" si="1"/>
        <v>0</v>
      </c>
      <c r="H44" s="14"/>
    </row>
    <row r="45" spans="1:8" ht="37.5" x14ac:dyDescent="0.35">
      <c r="A45" s="7" t="s">
        <v>110</v>
      </c>
      <c r="B45" s="19"/>
      <c r="C45" s="42" t="s">
        <v>66</v>
      </c>
      <c r="D45" s="33">
        <v>200</v>
      </c>
      <c r="E45" s="31" t="s">
        <v>33</v>
      </c>
      <c r="F45" s="14"/>
      <c r="G45" s="4">
        <f t="shared" si="1"/>
        <v>0</v>
      </c>
      <c r="H45" s="14"/>
    </row>
    <row r="46" spans="1:8" ht="37.5" x14ac:dyDescent="0.35">
      <c r="A46" s="7" t="s">
        <v>111</v>
      </c>
      <c r="B46" s="19"/>
      <c r="C46" s="42" t="s">
        <v>67</v>
      </c>
      <c r="D46" s="33">
        <v>200</v>
      </c>
      <c r="E46" s="31" t="s">
        <v>33</v>
      </c>
      <c r="F46" s="14"/>
      <c r="G46" s="4">
        <f t="shared" si="1"/>
        <v>0</v>
      </c>
      <c r="H46" s="14"/>
    </row>
    <row r="47" spans="1:8" x14ac:dyDescent="0.35">
      <c r="A47" s="39" t="s">
        <v>68</v>
      </c>
      <c r="B47" s="40"/>
      <c r="C47" s="40"/>
      <c r="D47" s="44"/>
      <c r="E47" s="40"/>
      <c r="F47" s="40"/>
      <c r="G47" s="40"/>
      <c r="H47" s="41"/>
    </row>
    <row r="48" spans="1:8" x14ac:dyDescent="0.35">
      <c r="A48" s="7" t="s">
        <v>112</v>
      </c>
      <c r="B48" s="19"/>
      <c r="C48" s="38" t="s">
        <v>69</v>
      </c>
      <c r="D48" s="33">
        <v>50</v>
      </c>
      <c r="E48" s="31" t="s">
        <v>33</v>
      </c>
      <c r="F48" s="14"/>
      <c r="G48" s="4">
        <f t="shared" si="1"/>
        <v>0</v>
      </c>
      <c r="H48" s="14"/>
    </row>
    <row r="49" spans="1:8" x14ac:dyDescent="0.35">
      <c r="A49" s="7" t="s">
        <v>113</v>
      </c>
      <c r="B49" s="19"/>
      <c r="C49" s="38" t="s">
        <v>70</v>
      </c>
      <c r="D49" s="33">
        <v>50</v>
      </c>
      <c r="E49" s="31" t="s">
        <v>33</v>
      </c>
      <c r="F49" s="14"/>
      <c r="G49" s="4">
        <f t="shared" si="1"/>
        <v>0</v>
      </c>
      <c r="H49" s="14"/>
    </row>
    <row r="50" spans="1:8" x14ac:dyDescent="0.35">
      <c r="A50" s="7" t="s">
        <v>114</v>
      </c>
      <c r="B50" s="19"/>
      <c r="C50" s="38" t="s">
        <v>71</v>
      </c>
      <c r="D50" s="33">
        <v>50</v>
      </c>
      <c r="E50" s="31" t="s">
        <v>33</v>
      </c>
      <c r="F50" s="14"/>
      <c r="G50" s="4">
        <f t="shared" si="1"/>
        <v>0</v>
      </c>
      <c r="H50" s="14"/>
    </row>
    <row r="51" spans="1:8" ht="25" x14ac:dyDescent="0.35">
      <c r="A51" s="7" t="s">
        <v>115</v>
      </c>
      <c r="B51" s="19"/>
      <c r="C51" s="38" t="s">
        <v>72</v>
      </c>
      <c r="D51" s="34">
        <v>3400</v>
      </c>
      <c r="E51" s="31" t="s">
        <v>33</v>
      </c>
      <c r="F51" s="14"/>
      <c r="G51" s="4">
        <f t="shared" si="1"/>
        <v>0</v>
      </c>
      <c r="H51" s="14"/>
    </row>
    <row r="52" spans="1:8" x14ac:dyDescent="0.35">
      <c r="A52" s="7" t="s">
        <v>116</v>
      </c>
      <c r="B52" s="19"/>
      <c r="C52" s="38" t="s">
        <v>73</v>
      </c>
      <c r="D52" s="34">
        <v>20</v>
      </c>
      <c r="E52" s="31" t="s">
        <v>33</v>
      </c>
      <c r="F52" s="14"/>
      <c r="G52" s="4">
        <f t="shared" si="1"/>
        <v>0</v>
      </c>
      <c r="H52" s="14"/>
    </row>
    <row r="53" spans="1:8" x14ac:dyDescent="0.35">
      <c r="A53" s="8"/>
      <c r="B53" s="8"/>
      <c r="C53" s="6"/>
      <c r="D53" s="45" t="s">
        <v>13</v>
      </c>
      <c r="E53" s="25"/>
      <c r="F53" s="26"/>
      <c r="G53" s="13">
        <f>SUM(G5:G52)</f>
        <v>0</v>
      </c>
      <c r="H53" s="1"/>
    </row>
    <row r="54" spans="1:8" ht="15" customHeight="1" x14ac:dyDescent="0.35">
      <c r="A54" s="8"/>
      <c r="B54" s="8"/>
      <c r="C54" s="6"/>
      <c r="D54" s="27" t="s">
        <v>14</v>
      </c>
      <c r="E54" s="28"/>
      <c r="F54" s="29"/>
      <c r="G54" s="12"/>
      <c r="H54" s="1"/>
    </row>
    <row r="55" spans="1:8" ht="15" customHeight="1" x14ac:dyDescent="0.35">
      <c r="A55" s="9"/>
      <c r="B55" s="9"/>
      <c r="C55" s="9"/>
      <c r="D55" s="24" t="s">
        <v>15</v>
      </c>
      <c r="E55" s="25"/>
      <c r="F55" s="26"/>
      <c r="G55" s="11"/>
      <c r="H55" s="1"/>
    </row>
    <row r="56" spans="1:8" ht="30" customHeight="1" x14ac:dyDescent="0.35">
      <c r="A56" s="20" t="s">
        <v>16</v>
      </c>
      <c r="B56" s="20"/>
      <c r="C56" s="20"/>
      <c r="D56" s="20"/>
      <c r="E56" s="20"/>
      <c r="F56" s="20"/>
      <c r="G56" s="20"/>
      <c r="H56" s="20"/>
    </row>
    <row r="57" spans="1:8" ht="14.5" customHeight="1" x14ac:dyDescent="0.35">
      <c r="A57" s="20" t="s">
        <v>17</v>
      </c>
      <c r="B57" s="20"/>
      <c r="C57" s="20"/>
      <c r="D57" s="20"/>
      <c r="E57" s="20"/>
      <c r="F57" s="20"/>
      <c r="G57" s="20"/>
      <c r="H57" s="20"/>
    </row>
    <row r="58" spans="1:8" x14ac:dyDescent="0.35">
      <c r="A58" s="20" t="s">
        <v>18</v>
      </c>
      <c r="B58" s="20"/>
      <c r="C58" s="20"/>
      <c r="D58" s="20"/>
      <c r="E58" s="20"/>
      <c r="F58" s="20"/>
      <c r="G58" s="20"/>
      <c r="H58" s="20"/>
    </row>
    <row r="59" spans="1:8" ht="27.65" customHeight="1" x14ac:dyDescent="0.35">
      <c r="A59" s="20" t="s">
        <v>19</v>
      </c>
      <c r="B59" s="20"/>
      <c r="C59" s="20"/>
      <c r="D59" s="20"/>
      <c r="E59" s="20"/>
      <c r="F59" s="20"/>
      <c r="G59" s="20"/>
      <c r="H59" s="20"/>
    </row>
  </sheetData>
  <mergeCells count="10">
    <mergeCell ref="A59:H59"/>
    <mergeCell ref="A58:H58"/>
    <mergeCell ref="A4:H4"/>
    <mergeCell ref="A56:H56"/>
    <mergeCell ref="A57:H57"/>
    <mergeCell ref="D53:F53"/>
    <mergeCell ref="D54:F54"/>
    <mergeCell ref="D55:F55"/>
    <mergeCell ref="A42:H42"/>
    <mergeCell ref="A47:H4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4" sqref="A4"/>
    </sheetView>
  </sheetViews>
  <sheetFormatPr defaultRowHeight="14.5" x14ac:dyDescent="0.35"/>
  <cols>
    <col min="1" max="1" width="16.453125" style="9" bestFit="1" customWidth="1"/>
  </cols>
  <sheetData>
    <row r="1" spans="1:1" x14ac:dyDescent="0.35">
      <c r="A1" s="9" t="s">
        <v>5</v>
      </c>
    </row>
    <row r="2" spans="1:1" x14ac:dyDescent="0.35">
      <c r="A2" s="9" t="s">
        <v>20</v>
      </c>
    </row>
    <row r="3" spans="1:1" x14ac:dyDescent="0.35">
      <c r="A3" s="9" t="s">
        <v>23</v>
      </c>
    </row>
    <row r="4" spans="1:1" x14ac:dyDescent="0.35">
      <c r="A4" s="9" t="s">
        <v>21</v>
      </c>
    </row>
    <row r="5" spans="1:1" x14ac:dyDescent="0.35">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919BF10C299BE4AA1AA7B49C62240FE" ma:contentTypeVersion="0" ma:contentTypeDescription="Kurkite naują dokumentą." ma:contentTypeScope="" ma:versionID="1a187e1e0b44980cd07107eb94cf9c10">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405D1D-A662-4D69-B2B0-0A82B10F2C57}"/>
</file>

<file path=customXml/itemProps2.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2025-09-22T12:52:14Z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0x010100F919BF10C299BE4AA1AA7B49C62240FE</vt:lpwstr>
  </property>
  <property fmtid="{D5CDD505-2E9C-101B-9397-08002B2CF9AE}" pid="10" name="MediaServiceImageTags">
    <vt:lpwstr/>
  </property>
</Properties>
</file>