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Y:\Pirkimai 2025\Komisija Nr. 7_Nerijus_Povilas_Egidijus_Kęstutis_Irmina\II_Buitinių ir paviršinių nuotekų tinklų remontas su aptaisymu vietoje polimerizuojamais vamzdžiais_SAK_3-05\Pirkimo dokumentai\"/>
    </mc:Choice>
  </mc:AlternateContent>
  <xr:revisionPtr revIDLastSave="0" documentId="13_ncr:1_{8DBB8B85-2687-4FE7-9EEF-3CA8E081C4F2}" xr6:coauthVersionLast="47" xr6:coauthVersionMax="47" xr10:uidLastSave="{00000000-0000-0000-0000-000000000000}"/>
  <bookViews>
    <workbookView xWindow="28680" yWindow="-120" windowWidth="29040" windowHeight="15840"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G48" i="1"/>
  <c r="G47" i="1"/>
  <c r="G46" i="1"/>
  <c r="G45" i="1"/>
  <c r="G44" i="1"/>
  <c r="G43" i="1"/>
  <c r="G42" i="1"/>
  <c r="G41" i="1"/>
  <c r="G40" i="1"/>
  <c r="G39" i="1"/>
  <c r="G38" i="1"/>
  <c r="G37" i="1"/>
  <c r="G36" i="1"/>
  <c r="G35" i="1"/>
  <c r="G34" i="1"/>
  <c r="G33" i="1"/>
  <c r="G32" i="1"/>
  <c r="G31" i="1"/>
  <c r="G29" i="1"/>
  <c r="G28" i="1"/>
  <c r="G27" i="1"/>
  <c r="G26" i="1"/>
  <c r="G24" i="1"/>
  <c r="G23" i="1"/>
  <c r="G22" i="1"/>
  <c r="G21" i="1"/>
  <c r="G20" i="1"/>
  <c r="G19" i="1"/>
  <c r="G18" i="1"/>
  <c r="G17" i="1"/>
  <c r="G16" i="1"/>
  <c r="G15" i="1"/>
  <c r="G14" i="1"/>
  <c r="G13" i="1"/>
  <c r="G11" i="1"/>
  <c r="G10" i="1"/>
  <c r="G9" i="1"/>
  <c r="G8" i="1"/>
</calcChain>
</file>

<file path=xl/sharedStrings.xml><?xml version="1.0" encoding="utf-8"?>
<sst xmlns="http://schemas.openxmlformats.org/spreadsheetml/2006/main" count="133" uniqueCount="66">
  <si>
    <t>Eil. Nr.</t>
  </si>
  <si>
    <t>Darbai</t>
  </si>
  <si>
    <t>Mato vnt.</t>
  </si>
  <si>
    <t>Preliminarus kiekis 12 mėn.</t>
  </si>
  <si>
    <t xml:space="preserve">1 vnt. kaina Eur be PVM </t>
  </si>
  <si>
    <t>Preliminaraus kiekio kaina, Eur be PVM (4x5)</t>
  </si>
  <si>
    <t>(Tiedėjas turi užpildyti visas lentelės pozicijas. Neužpildžius visų lentelės pozicijų, pasiūlymas nevertinamas)</t>
  </si>
  <si>
    <t>Suma Eur (be PVM)</t>
  </si>
  <si>
    <t>PVM vertė (21 proc.) Eur</t>
  </si>
  <si>
    <t>Suma Eur (su PVM)</t>
  </si>
  <si>
    <t>Pastaba:</t>
  </si>
  <si>
    <t>1. Pasiūlymo vertė į pasiūlymo formą (SPS1 priedas) iškelti iš šio priedo lentelės.  
 2. Perkantysis subjektas neįsipareigoja įsigyti viso nurodyti Prekių kiekio bei asortimento. Preliminarus kiekis, nėra maksimaluskiekis ir Pasiūlymo vertė naudojama tik pasiūlymams palyginti ir pasiūlymų eilę sudaryti.</t>
  </si>
  <si>
    <t>remontuojamo tinklo ilgis iki 100 m</t>
  </si>
  <si>
    <t>remontuojamo tinklo ilgis nuo 101 iki 300 m</t>
  </si>
  <si>
    <t>remontuojamo tinklo ilgis nuo 301 iki 500 m</t>
  </si>
  <si>
    <t>Vamzdžio D500 mm aptaisymas vietoje polimerizuojamais vamzdžiais (įskaitant medžiag. ir tinklo paruošimą), kai</t>
  </si>
  <si>
    <t>8.</t>
  </si>
  <si>
    <t>10.</t>
  </si>
  <si>
    <t>Vamzdžio D600 mm aptaisymas vietoje polimerizuojamais vamzdžiais (įskaitant medžiag. ir tinklo paruošimą), kai</t>
  </si>
  <si>
    <t>Vamzdžio D700 mm aptaisymas vietoje polimerizuojamais vamzdžiais (įskaitant medžiag. ir tinklo paruošimą), kai</t>
  </si>
  <si>
    <t>Vamzdžio D800 mm aptaisymas vietoje polimerizuojamais vamzdžiais (įskaitant medžiag. ir tinklo paruošimą), kai</t>
  </si>
  <si>
    <t>Vamzdžio D900 mm aptaisymas vietoje polimerizuojamais vamzdžiais (įskaitant medžiag. ir tinklo paruošimą), kai</t>
  </si>
  <si>
    <t>Vamzdžio D1000 mm aptaisymas vietoje polimerizuojamais vamzdžiais (įskaitant medžiag. ir tinklo paruošimą), kai</t>
  </si>
  <si>
    <t>Vamzdžio D1500 mm aptaisymas vietoje polimerizuojamais vamzdžiais (įskaitant medžiag. ir tinklo paruošimą), kai</t>
  </si>
  <si>
    <t>9.</t>
  </si>
  <si>
    <t>11.</t>
  </si>
  <si>
    <t>13.</t>
  </si>
  <si>
    <t>Vamzdžio D1200 mm aptaisymas vietoje polimerizuojamais vamzdžiais (įskaitant medžiag. ir tinklo paruošimą), kai</t>
  </si>
  <si>
    <t>Vamzdžio D1600 mm aptaisymas vietoje polimerizuojamais vamzdžiais (įskaitant medžiag. ir tinklo paruošimą), kai</t>
  </si>
  <si>
    <t>2.</t>
  </si>
  <si>
    <t>3.</t>
  </si>
  <si>
    <t>4.</t>
  </si>
  <si>
    <t>5.</t>
  </si>
  <si>
    <t>6.</t>
  </si>
  <si>
    <t>7.</t>
  </si>
  <si>
    <t>12.</t>
  </si>
  <si>
    <t>14.</t>
  </si>
  <si>
    <t>15.</t>
  </si>
  <si>
    <t>16.</t>
  </si>
  <si>
    <t>17.</t>
  </si>
  <si>
    <r>
      <t>1.</t>
    </r>
    <r>
      <rPr>
        <sz val="7"/>
        <color rgb="FF000000"/>
        <rFont val="Times New Roman"/>
        <family val="1"/>
        <charset val="186"/>
      </rPr>
      <t> </t>
    </r>
  </si>
  <si>
    <t>2 lentelė</t>
  </si>
  <si>
    <t>18.</t>
  </si>
  <si>
    <t>19.</t>
  </si>
  <si>
    <t>20.</t>
  </si>
  <si>
    <t>21.</t>
  </si>
  <si>
    <t>22.</t>
  </si>
  <si>
    <t>23.</t>
  </si>
  <si>
    <t>24.</t>
  </si>
  <si>
    <t>25.</t>
  </si>
  <si>
    <t>26.</t>
  </si>
  <si>
    <t>27.</t>
  </si>
  <si>
    <t>28.</t>
  </si>
  <si>
    <t>29.</t>
  </si>
  <si>
    <t>30.</t>
  </si>
  <si>
    <t>31.</t>
  </si>
  <si>
    <t>32.</t>
  </si>
  <si>
    <t>33. </t>
  </si>
  <si>
    <t>34.</t>
  </si>
  <si>
    <t>35.</t>
  </si>
  <si>
    <t>36.</t>
  </si>
  <si>
    <t>remontuojamo tinklo ilgis virš 501 m</t>
  </si>
  <si>
    <t>Techninės specifikacijos 2 priedas</t>
  </si>
  <si>
    <t xml:space="preserve">	Kainų / įkainių pateikimo lentelė II pirkimo daliai</t>
  </si>
  <si>
    <t>Darbų sąrašas ir preliminarūs kiekiai</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</si>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</sst>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
      <i/>
      <sz val="11"/>
      <color theme="1"/>
      <name val="Aptos Narrow"/>
      <family val="2"/>
      <scheme val="minor"/>
    </font>
    <font>
      <b/>
      <sz val="9.5"/>
      <color rgb="FF000000"/>
      <name val="Times New Roman"/>
      <family val="1"/>
      <charset val="186"/>
    </font>
    <font>
      <sz val="9.5"/>
      <color rgb="FF000000"/>
      <name val="Times New Roman"/>
      <family val="1"/>
      <charset val="186"/>
    </font>
    <font>
      <sz val="7"/>
      <color rgb="FF000000"/>
      <name val="Times New Roman"/>
      <family val="1"/>
      <charset val="186"/>
    </font>
    <font>
      <sz val="9.5"/>
      <color theme="1"/>
      <name val="Times New Roman"/>
      <family val="1"/>
      <charset val="186"/>
    </font>
    <font>
      <i/>
      <sz val="9.5"/>
      <color rgb="FF000000"/>
      <name val="Times New Roman"/>
      <family val="1"/>
      <charset val="186"/>
    </font>
    <font>
      <b/>
      <sz val="11"/>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0" fillId="0" borderId="0" xfId="0" applyNumberFormat="1"/>
    <xf numFmtId="2" fontId="7" fillId="3" borderId="1" xfId="0" applyNumberFormat="1" applyFont="1" applyFill="1" applyBorder="1" applyAlignment="1">
      <alignment horizontal="center" vertical="center" wrapText="1"/>
    </xf>
    <xf numFmtId="2" fontId="7" fillId="3" borderId="8" xfId="0" applyNumberFormat="1" applyFont="1" applyFill="1" applyBorder="1" applyAlignment="1">
      <alignment horizontal="center" vertical="center" wrapText="1"/>
    </xf>
    <xf numFmtId="2" fontId="7" fillId="3" borderId="1" xfId="0" applyNumberFormat="1" applyFont="1" applyFill="1" applyBorder="1" applyAlignment="1">
      <alignment vertical="center" wrapText="1"/>
    </xf>
    <xf numFmtId="0" fontId="1" fillId="0" borderId="2" xfId="0" applyFont="1" applyBorder="1" applyAlignment="1">
      <alignment horizontal="left"/>
    </xf>
    <xf numFmtId="0" fontId="0" fillId="0" borderId="2" xfId="0" applyBorder="1" applyAlignment="1">
      <alignment horizontal="left"/>
    </xf>
    <xf numFmtId="0" fontId="0" fillId="0" borderId="0" xfId="0" applyAlignment="1">
      <alignment horizontal="left" vertical="top" wrapText="1"/>
    </xf>
    <xf numFmtId="0" fontId="0" fillId="0" borderId="0" xfId="0" applyAlignment="1">
      <alignment horizontal="left" vertical="top"/>
    </xf>
    <xf numFmtId="0" fontId="4" fillId="2" borderId="1" xfId="0" applyFont="1" applyFill="1" applyBorder="1" applyAlignment="1">
      <alignment horizontal="right" vertical="center" wrapText="1"/>
    </xf>
    <xf numFmtId="2" fontId="7" fillId="3" borderId="8" xfId="0" applyNumberFormat="1" applyFont="1" applyFill="1" applyBorder="1" applyAlignment="1">
      <alignment horizontal="center" vertical="center" wrapText="1"/>
    </xf>
    <xf numFmtId="2" fontId="7" fillId="3" borderId="10" xfId="0" applyNumberFormat="1"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center" vertical="center"/>
    </xf>
    <xf numFmtId="0" fontId="0" fillId="0" borderId="0" xfId="0" applyAlignment="1">
      <alignment horizontal="right"/>
    </xf>
    <xf numFmtId="0" fontId="4"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Alignment="1">
      <alignment horizontal="center"/>
    </xf>
    <xf numFmtId="2" fontId="7" fillId="2" borderId="1" xfId="0" applyNumberFormat="1" applyFont="1" applyFill="1" applyBorder="1" applyAlignment="1">
      <alignment horizontal="center" vertical="center" wrapText="1"/>
    </xf>
    <xf numFmtId="2" fontId="7" fillId="2" borderId="8" xfId="0" applyNumberFormat="1" applyFont="1" applyFill="1" applyBorder="1" applyAlignment="1">
      <alignment horizontal="center" vertical="center" wrapText="1"/>
    </xf>
    <xf numFmtId="2" fontId="7" fillId="2" borderId="8" xfId="0" applyNumberFormat="1" applyFont="1" applyFill="1" applyBorder="1" applyAlignment="1">
      <alignment horizontal="center" vertical="center" wrapText="1"/>
    </xf>
    <xf numFmtId="2" fontId="7" fillId="2" borderId="10" xfId="0" applyNumberFormat="1"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hidden="1"/>
    </xf>
    <xf numFmtId="0" fontId="5" fillId="3" borderId="5" xfId="0" applyFont="1" applyFill="1" applyBorder="1" applyAlignment="1" applyProtection="1">
      <alignment horizontal="left" vertical="center" wrapText="1"/>
      <protection hidden="1"/>
    </xf>
    <xf numFmtId="0" fontId="5" fillId="0" borderId="8" xfId="0" applyFont="1" applyBorder="1" applyAlignment="1" applyProtection="1">
      <alignment vertical="center" wrapText="1"/>
      <protection hidden="1"/>
    </xf>
    <xf numFmtId="0" fontId="5" fillId="3" borderId="1" xfId="0" applyFont="1" applyFill="1" applyBorder="1" applyAlignment="1" applyProtection="1">
      <alignment horizontal="center" vertical="center" wrapText="1"/>
      <protection hidden="1"/>
    </xf>
    <xf numFmtId="0" fontId="5" fillId="2" borderId="8" xfId="0" applyFont="1" applyFill="1" applyBorder="1" applyAlignment="1" applyProtection="1">
      <alignment horizontal="center" vertical="center" wrapText="1"/>
      <protection hidden="1"/>
    </xf>
    <xf numFmtId="0" fontId="5" fillId="3" borderId="6" xfId="0" applyFont="1" applyFill="1" applyBorder="1" applyAlignment="1" applyProtection="1">
      <alignment horizontal="left" vertical="center" wrapText="1"/>
      <protection hidden="1"/>
    </xf>
    <xf numFmtId="0" fontId="5" fillId="3" borderId="8" xfId="0" applyFont="1" applyFill="1" applyBorder="1" applyAlignment="1" applyProtection="1">
      <alignment horizontal="center" vertical="center" wrapText="1"/>
      <protection hidden="1"/>
    </xf>
    <xf numFmtId="0" fontId="5" fillId="2" borderId="8" xfId="0" applyFont="1" applyFill="1" applyBorder="1" applyAlignment="1" applyProtection="1">
      <alignment horizontal="center" vertical="center" wrapText="1"/>
      <protection hidden="1"/>
    </xf>
    <xf numFmtId="0" fontId="5" fillId="0" borderId="8" xfId="0" applyFont="1" applyBorder="1" applyAlignment="1" applyProtection="1">
      <alignment horizontal="left" vertical="center" wrapText="1"/>
      <protection hidden="1"/>
    </xf>
    <xf numFmtId="0" fontId="5" fillId="0" borderId="8" xfId="0" applyFont="1" applyBorder="1" applyAlignment="1" applyProtection="1">
      <alignment horizontal="center" vertical="center" wrapText="1"/>
      <protection hidden="1"/>
    </xf>
    <xf numFmtId="0" fontId="5" fillId="3" borderId="8" xfId="0" applyFont="1" applyFill="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hidden="1"/>
    </xf>
    <xf numFmtId="0" fontId="5" fillId="3" borderId="7" xfId="0" applyFont="1" applyFill="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0" borderId="10" xfId="0" applyFont="1" applyBorder="1" applyAlignment="1" applyProtection="1">
      <alignment horizontal="center" vertical="center" wrapText="1"/>
      <protection hidden="1"/>
    </xf>
    <xf numFmtId="0" fontId="5" fillId="3" borderId="10" xfId="0" applyFont="1" applyFill="1" applyBorder="1" applyAlignment="1" applyProtection="1">
      <alignment horizontal="center" vertical="center" wrapText="1"/>
      <protection hidden="1"/>
    </xf>
    <xf numFmtId="0" fontId="5" fillId="0" borderId="1" xfId="0" applyFont="1" applyBorder="1" applyAlignment="1" applyProtection="1">
      <alignment vertical="center" wrapText="1"/>
      <protection hidden="1"/>
    </xf>
    <xf numFmtId="0" fontId="5" fillId="0" borderId="10" xfId="0" applyFont="1" applyBorder="1" applyAlignment="1" applyProtection="1">
      <alignment vertical="center" wrapText="1"/>
      <protection hidden="1"/>
    </xf>
    <xf numFmtId="0" fontId="5" fillId="3" borderId="10" xfId="0" applyFont="1" applyFill="1" applyBorder="1" applyAlignment="1" applyProtection="1">
      <alignment horizontal="center" vertical="center" wrapText="1"/>
      <protection hidden="1"/>
    </xf>
    <xf numFmtId="0" fontId="5" fillId="3" borderId="1" xfId="0" applyFont="1" applyFill="1" applyBorder="1" applyAlignment="1" applyProtection="1">
      <alignment vertical="center" wrapText="1"/>
      <protection hidden="1"/>
    </xf>
    <xf numFmtId="0" fontId="5" fillId="3" borderId="1" xfId="0" applyFont="1" applyFill="1" applyBorder="1" applyAlignment="1" applyProtection="1">
      <alignment vertical="center" wrapText="1"/>
      <protection hidden="1"/>
    </xf>
    <xf numFmtId="0" fontId="5" fillId="3" borderId="10" xfId="0" applyFont="1" applyFill="1" applyBorder="1" applyAlignment="1" applyProtection="1">
      <alignment vertical="center" wrapText="1"/>
      <protection hidden="1"/>
    </xf>
    <xf numFmtId="0" fontId="5" fillId="3" borderId="8" xfId="0" applyFont="1" applyFill="1" applyBorder="1" applyAlignment="1" applyProtection="1">
      <alignment vertical="center" wrapText="1"/>
      <protection hidden="1"/>
    </xf>
    <xf numFmtId="0" fontId="5" fillId="3" borderId="8" xfId="0" applyFont="1" applyFill="1" applyBorder="1" applyAlignment="1" applyProtection="1">
      <alignment horizontal="left" vertical="center" wrapText="1"/>
      <protection hidden="1"/>
    </xf>
    <xf numFmtId="0" fontId="5" fillId="3" borderId="10" xfId="0" applyFont="1" applyFill="1" applyBorder="1" applyAlignment="1" applyProtection="1">
      <alignment horizontal="left" vertical="center" wrapText="1"/>
      <protection hidden="1"/>
    </xf>
    <xf numFmtId="0" fontId="5" fillId="3" borderId="9" xfId="0" applyFont="1" applyFill="1" applyBorder="1" applyAlignment="1" applyProtection="1">
      <alignment horizontal="lef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1"/>
  <sheetViews>
    <sheetView tabSelected="1" topLeftCell="A48" zoomScaleNormal="100" workbookViewId="0">
      <selection activeCell="A5" sqref="A5:G5"/>
    </sheetView>
  </sheetViews>
  <sheetFormatPr defaultRowHeight="19.95" customHeight="1" x14ac:dyDescent="0.3"/>
  <cols>
    <col min="1" max="1" width="6.88671875" customWidth="1"/>
    <col min="2" max="2" width="32.77734375" customWidth="1"/>
    <col min="3" max="3" width="38.21875" customWidth="1"/>
    <col min="4" max="4" width="8.88671875" customWidth="1"/>
    <col min="5" max="5" width="13.5546875" customWidth="1"/>
    <col min="6" max="6" width="12.33203125" style="4" customWidth="1"/>
    <col min="7" max="7" width="26.33203125" customWidth="1"/>
  </cols>
  <sheetData>
    <row r="1" spans="1:7" ht="19.95" customHeight="1" x14ac:dyDescent="0.3">
      <c r="A1" s="18" t="s">
        <v>62</v>
      </c>
      <c r="B1" s="18"/>
      <c r="C1" s="18"/>
      <c r="D1" s="18"/>
      <c r="E1" s="18"/>
      <c r="F1" s="18"/>
      <c r="G1" s="18"/>
    </row>
    <row r="2" spans="1:7" ht="19.95" customHeight="1" x14ac:dyDescent="0.3">
      <c r="A2" s="15" t="s">
        <v>63</v>
      </c>
      <c r="B2" s="15"/>
      <c r="C2" s="15"/>
      <c r="D2" s="15"/>
      <c r="E2" s="15"/>
      <c r="F2" s="15"/>
      <c r="G2" s="15"/>
    </row>
    <row r="3" spans="1:7" ht="19.95" customHeight="1" x14ac:dyDescent="0.3">
      <c r="A3" s="22" t="s">
        <v>64</v>
      </c>
      <c r="B3" s="22"/>
      <c r="C3" s="22"/>
      <c r="D3" s="22"/>
      <c r="E3" s="22"/>
      <c r="F3" s="22"/>
      <c r="G3" s="22"/>
    </row>
    <row r="4" spans="1:7" ht="19.95" customHeight="1" x14ac:dyDescent="0.3">
      <c r="A4" s="17" t="s">
        <v>6</v>
      </c>
      <c r="B4" s="15"/>
      <c r="C4" s="15"/>
      <c r="D4" s="15"/>
      <c r="E4" s="15"/>
      <c r="F4" s="15"/>
      <c r="G4" s="15"/>
    </row>
    <row r="5" spans="1:7" ht="19.95" customHeight="1" x14ac:dyDescent="0.3">
      <c r="A5" s="16" t="s">
        <v>41</v>
      </c>
      <c r="B5" s="16"/>
      <c r="C5" s="16"/>
      <c r="D5" s="16"/>
      <c r="E5" s="16"/>
      <c r="F5" s="16"/>
      <c r="G5" s="16"/>
    </row>
    <row r="6" spans="1:7" ht="29.4" customHeight="1" x14ac:dyDescent="0.3">
      <c r="A6" s="1" t="s">
        <v>0</v>
      </c>
      <c r="B6" s="19" t="s">
        <v>1</v>
      </c>
      <c r="C6" s="19"/>
      <c r="D6" s="1" t="s">
        <v>2</v>
      </c>
      <c r="E6" s="1" t="s">
        <v>3</v>
      </c>
      <c r="F6" s="3" t="s">
        <v>4</v>
      </c>
      <c r="G6" s="1" t="s">
        <v>5</v>
      </c>
    </row>
    <row r="7" spans="1:7" ht="19.95" customHeight="1" x14ac:dyDescent="0.3">
      <c r="A7" s="2">
        <v>1</v>
      </c>
      <c r="B7" s="20">
        <v>2</v>
      </c>
      <c r="C7" s="21"/>
      <c r="D7" s="2">
        <v>3</v>
      </c>
      <c r="E7" s="2">
        <v>4</v>
      </c>
      <c r="F7" s="2">
        <v>5</v>
      </c>
      <c r="G7" s="2">
        <v>6</v>
      </c>
    </row>
    <row r="8" spans="1:7" ht="19.95" customHeight="1" x14ac:dyDescent="0.3">
      <c r="A8" s="27" t="s">
        <v>40</v>
      </c>
      <c r="B8" s="28" t="s">
        <v>15</v>
      </c>
      <c r="C8" s="29" t="s">
        <v>12</v>
      </c>
      <c r="D8" s="30" t="s">
        <v>65</v>
      </c>
      <c r="E8" s="30">
        <v>100</v>
      </c>
      <c r="F8" s="5"/>
      <c r="G8" s="23">
        <f>+E8*F8</f>
        <v>0</v>
      </c>
    </row>
    <row r="9" spans="1:7" ht="19.95" customHeight="1" x14ac:dyDescent="0.3">
      <c r="A9" s="31" t="s">
        <v>29</v>
      </c>
      <c r="B9" s="32"/>
      <c r="C9" s="29" t="s">
        <v>13</v>
      </c>
      <c r="D9" s="30" t="s">
        <v>65</v>
      </c>
      <c r="E9" s="33">
        <v>300</v>
      </c>
      <c r="F9" s="6"/>
      <c r="G9" s="24">
        <f>+E9*F9</f>
        <v>0</v>
      </c>
    </row>
    <row r="10" spans="1:7" ht="19.95" customHeight="1" x14ac:dyDescent="0.3">
      <c r="A10" s="31" t="s">
        <v>30</v>
      </c>
      <c r="B10" s="32"/>
      <c r="C10" s="29" t="s">
        <v>14</v>
      </c>
      <c r="D10" s="30" t="s">
        <v>65</v>
      </c>
      <c r="E10" s="33">
        <v>500</v>
      </c>
      <c r="F10" s="6"/>
      <c r="G10" s="24">
        <f>+E10*F10</f>
        <v>0</v>
      </c>
    </row>
    <row r="11" spans="1:7" ht="7.2" customHeight="1" x14ac:dyDescent="0.3">
      <c r="A11" s="34" t="s">
        <v>31</v>
      </c>
      <c r="B11" s="32"/>
      <c r="C11" s="35" t="s">
        <v>61</v>
      </c>
      <c r="D11" s="36" t="s">
        <v>65</v>
      </c>
      <c r="E11" s="37">
        <v>600</v>
      </c>
      <c r="F11" s="13"/>
      <c r="G11" s="25">
        <f>+E11*F11</f>
        <v>0</v>
      </c>
    </row>
    <row r="12" spans="1:7" ht="15" customHeight="1" x14ac:dyDescent="0.3">
      <c r="A12" s="38"/>
      <c r="B12" s="39"/>
      <c r="C12" s="40"/>
      <c r="D12" s="41"/>
      <c r="E12" s="42"/>
      <c r="F12" s="14"/>
      <c r="G12" s="26"/>
    </row>
    <row r="13" spans="1:7" ht="19.95" customHeight="1" x14ac:dyDescent="0.3">
      <c r="A13" s="27" t="s">
        <v>32</v>
      </c>
      <c r="B13" s="28" t="s">
        <v>18</v>
      </c>
      <c r="C13" s="29" t="s">
        <v>12</v>
      </c>
      <c r="D13" s="30" t="s">
        <v>65</v>
      </c>
      <c r="E13" s="30">
        <v>100</v>
      </c>
      <c r="F13" s="5"/>
      <c r="G13" s="23">
        <f>+E13*F13</f>
        <v>0</v>
      </c>
    </row>
    <row r="14" spans="1:7" ht="20.399999999999999" customHeight="1" x14ac:dyDescent="0.3">
      <c r="A14" s="27" t="s">
        <v>33</v>
      </c>
      <c r="B14" s="32"/>
      <c r="C14" s="29" t="s">
        <v>13</v>
      </c>
      <c r="D14" s="30" t="s">
        <v>65</v>
      </c>
      <c r="E14" s="33">
        <v>300</v>
      </c>
      <c r="F14" s="7"/>
      <c r="G14" s="5">
        <f>+E14*F14</f>
        <v>0</v>
      </c>
    </row>
    <row r="15" spans="1:7" ht="18.600000000000001" customHeight="1" x14ac:dyDescent="0.3">
      <c r="A15" s="27" t="s">
        <v>34</v>
      </c>
      <c r="B15" s="32"/>
      <c r="C15" s="43" t="s">
        <v>14</v>
      </c>
      <c r="D15" s="30" t="s">
        <v>65</v>
      </c>
      <c r="E15" s="30">
        <v>500</v>
      </c>
      <c r="F15" s="7"/>
      <c r="G15" s="5">
        <f>+E15*F15</f>
        <v>0</v>
      </c>
    </row>
    <row r="16" spans="1:7" ht="19.2" customHeight="1" x14ac:dyDescent="0.3">
      <c r="A16" s="27" t="s">
        <v>16</v>
      </c>
      <c r="B16" s="39"/>
      <c r="C16" s="44" t="s">
        <v>61</v>
      </c>
      <c r="D16" s="30" t="s">
        <v>65</v>
      </c>
      <c r="E16" s="45">
        <v>600</v>
      </c>
      <c r="F16" s="7"/>
      <c r="G16" s="5">
        <f>+E16*F16</f>
        <v>0</v>
      </c>
    </row>
    <row r="17" spans="1:7" ht="19.95" customHeight="1" x14ac:dyDescent="0.3">
      <c r="A17" s="27" t="s">
        <v>24</v>
      </c>
      <c r="B17" s="46" t="s">
        <v>19</v>
      </c>
      <c r="C17" s="29" t="s">
        <v>12</v>
      </c>
      <c r="D17" s="30" t="s">
        <v>65</v>
      </c>
      <c r="E17" s="30">
        <v>100</v>
      </c>
      <c r="F17" s="5"/>
      <c r="G17" s="23">
        <f>+E17*F17</f>
        <v>0</v>
      </c>
    </row>
    <row r="18" spans="1:7" ht="19.95" customHeight="1" x14ac:dyDescent="0.3">
      <c r="A18" s="27" t="s">
        <v>17</v>
      </c>
      <c r="B18" s="46"/>
      <c r="C18" s="47" t="s">
        <v>13</v>
      </c>
      <c r="D18" s="30" t="s">
        <v>65</v>
      </c>
      <c r="E18" s="30">
        <v>300</v>
      </c>
      <c r="F18" s="5"/>
      <c r="G18" s="23">
        <f>+E18*F18</f>
        <v>0</v>
      </c>
    </row>
    <row r="19" spans="1:7" ht="19.95" customHeight="1" x14ac:dyDescent="0.3">
      <c r="A19" s="27" t="s">
        <v>25</v>
      </c>
      <c r="B19" s="46"/>
      <c r="C19" s="48" t="s">
        <v>14</v>
      </c>
      <c r="D19" s="30" t="s">
        <v>65</v>
      </c>
      <c r="E19" s="30">
        <v>500</v>
      </c>
      <c r="F19" s="5"/>
      <c r="G19" s="23">
        <f>+E19*F19</f>
        <v>0</v>
      </c>
    </row>
    <row r="20" spans="1:7" ht="19.95" customHeight="1" x14ac:dyDescent="0.3">
      <c r="A20" s="27" t="s">
        <v>35</v>
      </c>
      <c r="B20" s="46"/>
      <c r="C20" s="48" t="s">
        <v>61</v>
      </c>
      <c r="D20" s="30" t="s">
        <v>65</v>
      </c>
      <c r="E20" s="30">
        <v>600</v>
      </c>
      <c r="F20" s="5"/>
      <c r="G20" s="23">
        <f>+E20*F20</f>
        <v>0</v>
      </c>
    </row>
    <row r="21" spans="1:7" ht="19.95" customHeight="1" x14ac:dyDescent="0.3">
      <c r="A21" s="27" t="s">
        <v>26</v>
      </c>
      <c r="B21" s="46" t="s">
        <v>20</v>
      </c>
      <c r="C21" s="49" t="s">
        <v>12</v>
      </c>
      <c r="D21" s="30" t="s">
        <v>65</v>
      </c>
      <c r="E21" s="30">
        <v>100</v>
      </c>
      <c r="F21" s="5"/>
      <c r="G21" s="23">
        <f>+E21*F21</f>
        <v>0</v>
      </c>
    </row>
    <row r="22" spans="1:7" ht="19.95" customHeight="1" x14ac:dyDescent="0.3">
      <c r="A22" s="31" t="s">
        <v>36</v>
      </c>
      <c r="B22" s="46"/>
      <c r="C22" s="49" t="s">
        <v>13</v>
      </c>
      <c r="D22" s="30" t="s">
        <v>65</v>
      </c>
      <c r="E22" s="33">
        <v>300</v>
      </c>
      <c r="F22" s="6"/>
      <c r="G22" s="24">
        <f>+E22*F22</f>
        <v>0</v>
      </c>
    </row>
    <row r="23" spans="1:7" ht="19.95" customHeight="1" x14ac:dyDescent="0.3">
      <c r="A23" s="31" t="s">
        <v>37</v>
      </c>
      <c r="B23" s="46"/>
      <c r="C23" s="49" t="s">
        <v>14</v>
      </c>
      <c r="D23" s="30" t="s">
        <v>65</v>
      </c>
      <c r="E23" s="33">
        <v>500</v>
      </c>
      <c r="F23" s="6"/>
      <c r="G23" s="24">
        <f>+E23*F23</f>
        <v>0</v>
      </c>
    </row>
    <row r="24" spans="1:7" ht="7.8" customHeight="1" x14ac:dyDescent="0.3">
      <c r="A24" s="34" t="s">
        <v>38</v>
      </c>
      <c r="B24" s="46"/>
      <c r="C24" s="50" t="s">
        <v>61</v>
      </c>
      <c r="D24" s="37" t="s">
        <v>65</v>
      </c>
      <c r="E24" s="37">
        <v>600</v>
      </c>
      <c r="F24" s="13"/>
      <c r="G24" s="25">
        <f>+E24*F24</f>
        <v>0</v>
      </c>
    </row>
    <row r="25" spans="1:7" ht="12" customHeight="1" x14ac:dyDescent="0.3">
      <c r="A25" s="38"/>
      <c r="B25" s="46"/>
      <c r="C25" s="51"/>
      <c r="D25" s="42"/>
      <c r="E25" s="42"/>
      <c r="F25" s="14"/>
      <c r="G25" s="26"/>
    </row>
    <row r="26" spans="1:7" ht="19.95" customHeight="1" x14ac:dyDescent="0.3">
      <c r="A26" s="27" t="s">
        <v>39</v>
      </c>
      <c r="B26" s="46" t="s">
        <v>21</v>
      </c>
      <c r="C26" s="49" t="s">
        <v>12</v>
      </c>
      <c r="D26" s="30" t="s">
        <v>65</v>
      </c>
      <c r="E26" s="30">
        <v>100</v>
      </c>
      <c r="F26" s="5"/>
      <c r="G26" s="23">
        <f>+E26*F26</f>
        <v>0</v>
      </c>
    </row>
    <row r="27" spans="1:7" ht="19.95" customHeight="1" x14ac:dyDescent="0.3">
      <c r="A27" s="31" t="s">
        <v>42</v>
      </c>
      <c r="B27" s="46"/>
      <c r="C27" s="49" t="s">
        <v>13</v>
      </c>
      <c r="D27" s="30" t="s">
        <v>65</v>
      </c>
      <c r="E27" s="33">
        <v>300</v>
      </c>
      <c r="F27" s="6"/>
      <c r="G27" s="24">
        <f>+E27*F27</f>
        <v>0</v>
      </c>
    </row>
    <row r="28" spans="1:7" ht="19.95" customHeight="1" x14ac:dyDescent="0.3">
      <c r="A28" s="31" t="s">
        <v>43</v>
      </c>
      <c r="B28" s="46"/>
      <c r="C28" s="49" t="s">
        <v>14</v>
      </c>
      <c r="D28" s="30" t="s">
        <v>65</v>
      </c>
      <c r="E28" s="33">
        <v>500</v>
      </c>
      <c r="F28" s="6"/>
      <c r="G28" s="24">
        <f>+E28*F28</f>
        <v>0</v>
      </c>
    </row>
    <row r="29" spans="1:7" ht="7.2" customHeight="1" x14ac:dyDescent="0.3">
      <c r="A29" s="34" t="s">
        <v>44</v>
      </c>
      <c r="B29" s="46"/>
      <c r="C29" s="50" t="s">
        <v>61</v>
      </c>
      <c r="D29" s="37" t="s">
        <v>65</v>
      </c>
      <c r="E29" s="37">
        <v>600</v>
      </c>
      <c r="F29" s="13"/>
      <c r="G29" s="25">
        <f>+E29*F29</f>
        <v>0</v>
      </c>
    </row>
    <row r="30" spans="1:7" ht="13.2" customHeight="1" x14ac:dyDescent="0.3">
      <c r="A30" s="38"/>
      <c r="B30" s="46"/>
      <c r="C30" s="51"/>
      <c r="D30" s="42"/>
      <c r="E30" s="42"/>
      <c r="F30" s="14"/>
      <c r="G30" s="26"/>
    </row>
    <row r="31" spans="1:7" ht="19.95" customHeight="1" x14ac:dyDescent="0.3">
      <c r="A31" s="27" t="s">
        <v>45</v>
      </c>
      <c r="B31" s="46" t="s">
        <v>22</v>
      </c>
      <c r="C31" s="47" t="s">
        <v>12</v>
      </c>
      <c r="D31" s="30" t="s">
        <v>65</v>
      </c>
      <c r="E31" s="30">
        <v>100</v>
      </c>
      <c r="F31" s="5"/>
      <c r="G31" s="23">
        <f>+E31*F31</f>
        <v>0</v>
      </c>
    </row>
    <row r="32" spans="1:7" ht="19.95" customHeight="1" x14ac:dyDescent="0.3">
      <c r="A32" s="27" t="s">
        <v>46</v>
      </c>
      <c r="B32" s="46"/>
      <c r="C32" s="48" t="s">
        <v>13</v>
      </c>
      <c r="D32" s="30" t="s">
        <v>65</v>
      </c>
      <c r="E32" s="30">
        <v>300</v>
      </c>
      <c r="F32" s="5"/>
      <c r="G32" s="23">
        <f>+E32*F32</f>
        <v>0</v>
      </c>
    </row>
    <row r="33" spans="1:7" ht="19.95" customHeight="1" x14ac:dyDescent="0.3">
      <c r="A33" s="27" t="s">
        <v>47</v>
      </c>
      <c r="B33" s="46"/>
      <c r="C33" s="48" t="s">
        <v>14</v>
      </c>
      <c r="D33" s="30" t="s">
        <v>65</v>
      </c>
      <c r="E33" s="30">
        <v>500</v>
      </c>
      <c r="F33" s="5"/>
      <c r="G33" s="23">
        <f>+E33*F33</f>
        <v>0</v>
      </c>
    </row>
    <row r="34" spans="1:7" ht="19.95" customHeight="1" x14ac:dyDescent="0.3">
      <c r="A34" s="27" t="s">
        <v>48</v>
      </c>
      <c r="B34" s="46"/>
      <c r="C34" s="48" t="s">
        <v>61</v>
      </c>
      <c r="D34" s="30" t="s">
        <v>65</v>
      </c>
      <c r="E34" s="30">
        <v>600</v>
      </c>
      <c r="F34" s="5"/>
      <c r="G34" s="23">
        <f>+E34*F34</f>
        <v>0</v>
      </c>
    </row>
    <row r="35" spans="1:7" ht="19.95" customHeight="1" x14ac:dyDescent="0.3">
      <c r="A35" s="27" t="s">
        <v>49</v>
      </c>
      <c r="B35" s="46" t="s">
        <v>27</v>
      </c>
      <c r="C35" s="47" t="s">
        <v>12</v>
      </c>
      <c r="D35" s="30" t="s">
        <v>65</v>
      </c>
      <c r="E35" s="30">
        <v>100</v>
      </c>
      <c r="F35" s="5"/>
      <c r="G35" s="23">
        <f>+E35*F35</f>
        <v>0</v>
      </c>
    </row>
    <row r="36" spans="1:7" ht="19.95" customHeight="1" x14ac:dyDescent="0.3">
      <c r="A36" s="27" t="s">
        <v>50</v>
      </c>
      <c r="B36" s="46"/>
      <c r="C36" s="48" t="s">
        <v>13</v>
      </c>
      <c r="D36" s="30" t="s">
        <v>65</v>
      </c>
      <c r="E36" s="30">
        <v>300</v>
      </c>
      <c r="F36" s="5"/>
      <c r="G36" s="23">
        <f>+E36*F36</f>
        <v>0</v>
      </c>
    </row>
    <row r="37" spans="1:7" ht="19.95" customHeight="1" x14ac:dyDescent="0.3">
      <c r="A37" s="27" t="s">
        <v>51</v>
      </c>
      <c r="B37" s="46"/>
      <c r="C37" s="48" t="s">
        <v>14</v>
      </c>
      <c r="D37" s="30" t="s">
        <v>65</v>
      </c>
      <c r="E37" s="30">
        <v>500</v>
      </c>
      <c r="F37" s="5"/>
      <c r="G37" s="23">
        <f>+E37*F37</f>
        <v>0</v>
      </c>
    </row>
    <row r="38" spans="1:7" ht="19.95" customHeight="1" x14ac:dyDescent="0.3">
      <c r="A38" s="27" t="s">
        <v>52</v>
      </c>
      <c r="B38" s="46"/>
      <c r="C38" s="48" t="s">
        <v>61</v>
      </c>
      <c r="D38" s="30" t="s">
        <v>65</v>
      </c>
      <c r="E38" s="30">
        <v>600</v>
      </c>
      <c r="F38" s="5"/>
      <c r="G38" s="23">
        <f>+E38*F38</f>
        <v>0</v>
      </c>
    </row>
    <row r="39" spans="1:7" ht="19.95" customHeight="1" x14ac:dyDescent="0.3">
      <c r="A39" s="27" t="s">
        <v>53</v>
      </c>
      <c r="B39" s="46" t="s">
        <v>23</v>
      </c>
      <c r="C39" s="47" t="s">
        <v>12</v>
      </c>
      <c r="D39" s="30" t="s">
        <v>65</v>
      </c>
      <c r="E39" s="30">
        <v>100</v>
      </c>
      <c r="F39" s="5"/>
      <c r="G39" s="23">
        <f>+E39*F39</f>
        <v>0</v>
      </c>
    </row>
    <row r="40" spans="1:7" ht="19.95" customHeight="1" x14ac:dyDescent="0.3">
      <c r="A40" s="27" t="s">
        <v>54</v>
      </c>
      <c r="B40" s="46"/>
      <c r="C40" s="48" t="s">
        <v>13</v>
      </c>
      <c r="D40" s="30" t="s">
        <v>65</v>
      </c>
      <c r="E40" s="30">
        <v>300</v>
      </c>
      <c r="F40" s="5"/>
      <c r="G40" s="23">
        <f>+E40*F40</f>
        <v>0</v>
      </c>
    </row>
    <row r="41" spans="1:7" ht="19.95" customHeight="1" x14ac:dyDescent="0.3">
      <c r="A41" s="27" t="s">
        <v>55</v>
      </c>
      <c r="B41" s="46"/>
      <c r="C41" s="48" t="s">
        <v>14</v>
      </c>
      <c r="D41" s="30" t="s">
        <v>65</v>
      </c>
      <c r="E41" s="30">
        <v>500</v>
      </c>
      <c r="F41" s="5"/>
      <c r="G41" s="23">
        <f>+E41*F41</f>
        <v>0</v>
      </c>
    </row>
    <row r="42" spans="1:7" ht="19.95" customHeight="1" x14ac:dyDescent="0.3">
      <c r="A42" s="27" t="s">
        <v>56</v>
      </c>
      <c r="B42" s="46"/>
      <c r="C42" s="48" t="s">
        <v>61</v>
      </c>
      <c r="D42" s="30" t="s">
        <v>65</v>
      </c>
      <c r="E42" s="30">
        <v>600</v>
      </c>
      <c r="F42" s="5"/>
      <c r="G42" s="23">
        <f>+E42*F42</f>
        <v>0</v>
      </c>
    </row>
    <row r="43" spans="1:7" ht="19.95" customHeight="1" x14ac:dyDescent="0.3">
      <c r="A43" s="27" t="s">
        <v>57</v>
      </c>
      <c r="B43" s="50" t="s">
        <v>28</v>
      </c>
      <c r="C43" s="47" t="s">
        <v>12</v>
      </c>
      <c r="D43" s="30" t="s">
        <v>65</v>
      </c>
      <c r="E43" s="30">
        <v>100</v>
      </c>
      <c r="F43" s="5"/>
      <c r="G43" s="23">
        <f>+E43*F43</f>
        <v>0</v>
      </c>
    </row>
    <row r="44" spans="1:7" ht="19.95" customHeight="1" x14ac:dyDescent="0.3">
      <c r="A44" s="27" t="s">
        <v>58</v>
      </c>
      <c r="B44" s="52"/>
      <c r="C44" s="48" t="s">
        <v>13</v>
      </c>
      <c r="D44" s="30" t="s">
        <v>65</v>
      </c>
      <c r="E44" s="30">
        <v>300</v>
      </c>
      <c r="F44" s="5"/>
      <c r="G44" s="23">
        <f>+E44*F44</f>
        <v>0</v>
      </c>
    </row>
    <row r="45" spans="1:7" ht="19.95" customHeight="1" x14ac:dyDescent="0.3">
      <c r="A45" s="27" t="s">
        <v>59</v>
      </c>
      <c r="B45" s="52"/>
      <c r="C45" s="48" t="s">
        <v>14</v>
      </c>
      <c r="D45" s="30" t="s">
        <v>65</v>
      </c>
      <c r="E45" s="30">
        <v>500</v>
      </c>
      <c r="F45" s="5"/>
      <c r="G45" s="23">
        <f>+E45*F45</f>
        <v>0</v>
      </c>
    </row>
    <row r="46" spans="1:7" ht="19.95" customHeight="1" x14ac:dyDescent="0.3">
      <c r="A46" s="27" t="s">
        <v>60</v>
      </c>
      <c r="B46" s="52"/>
      <c r="C46" s="48" t="s">
        <v>61</v>
      </c>
      <c r="D46" s="30" t="s">
        <v>65</v>
      </c>
      <c r="E46" s="30">
        <v>600</v>
      </c>
      <c r="F46" s="5"/>
      <c r="G46" s="23">
        <f>+E46*F46</f>
        <v>0</v>
      </c>
    </row>
    <row r="47" spans="1:7" ht="19.95" customHeight="1" x14ac:dyDescent="0.3">
      <c r="A47" s="12" t="s">
        <v>7</v>
      </c>
      <c r="B47" s="12"/>
      <c r="C47" s="12"/>
      <c r="D47" s="12"/>
      <c r="E47" s="12"/>
      <c r="F47" s="12"/>
      <c r="G47" s="23">
        <f>SUM(G8:G46)</f>
        <v>0</v>
      </c>
    </row>
    <row r="48" spans="1:7" ht="19.95" customHeight="1" x14ac:dyDescent="0.3">
      <c r="A48" s="12" t="s">
        <v>8</v>
      </c>
      <c r="B48" s="12"/>
      <c r="C48" s="12"/>
      <c r="D48" s="12"/>
      <c r="E48" s="12"/>
      <c r="F48" s="12"/>
      <c r="G48" s="23">
        <f>+G47*0.21</f>
        <v>0</v>
      </c>
    </row>
    <row r="49" spans="1:7" ht="19.95" customHeight="1" x14ac:dyDescent="0.3">
      <c r="A49" s="12" t="s">
        <v>9</v>
      </c>
      <c r="B49" s="12"/>
      <c r="C49" s="12"/>
      <c r="D49" s="12"/>
      <c r="E49" s="12"/>
      <c r="F49" s="12"/>
      <c r="G49" s="23">
        <f>+G48+G47</f>
        <v>0</v>
      </c>
    </row>
    <row r="50" spans="1:7" ht="19.95" customHeight="1" x14ac:dyDescent="0.3">
      <c r="A50" s="8" t="s">
        <v>10</v>
      </c>
      <c r="B50" s="9"/>
      <c r="C50" s="9"/>
      <c r="D50" s="9"/>
      <c r="E50" s="9"/>
      <c r="F50" s="9"/>
      <c r="G50" s="9"/>
    </row>
    <row r="51" spans="1:7" ht="63" customHeight="1" x14ac:dyDescent="0.3">
      <c r="A51" s="10" t="s">
        <v>11</v>
      </c>
      <c r="B51" s="11"/>
      <c r="C51" s="11"/>
      <c r="D51" s="11"/>
      <c r="E51" s="11"/>
      <c r="F51" s="11"/>
      <c r="G51" s="11"/>
    </row>
  </sheetData>
  <sheetProtection algorithmName="SHA-512" hashValue="EawLbWJYKnuUQcUmA0u7hZmgm6Yh5owj3hCklkvhWy530HPGYZvBsIr5Llrkss+sAtosOeBxuVxM+j2g/zNamQ==" saltValue="CEBLXSRKEFQ4V/O/fuvW8g==" spinCount="100000" sheet="1" formatCells="0" formatColumns="0" formatRows="0" insertColumns="0" insertRows="0" insertHyperlinks="0" deleteColumns="0" deleteRows="0" sort="0" autoFilter="0" pivotTables="0"/>
  <mergeCells count="39">
    <mergeCell ref="A3:G3"/>
    <mergeCell ref="G11:G12"/>
    <mergeCell ref="D11:D12"/>
    <mergeCell ref="C24:C25"/>
    <mergeCell ref="D24:D25"/>
    <mergeCell ref="E11:E12"/>
    <mergeCell ref="F11:F12"/>
    <mergeCell ref="A2:G2"/>
    <mergeCell ref="A5:G5"/>
    <mergeCell ref="A4:G4"/>
    <mergeCell ref="A1:G1"/>
    <mergeCell ref="A47:F47"/>
    <mergeCell ref="B13:B16"/>
    <mergeCell ref="B17:B20"/>
    <mergeCell ref="B8:B12"/>
    <mergeCell ref="C11:C12"/>
    <mergeCell ref="B6:C6"/>
    <mergeCell ref="B7:C7"/>
    <mergeCell ref="A24:A25"/>
    <mergeCell ref="C29:C30"/>
    <mergeCell ref="D29:D30"/>
    <mergeCell ref="A11:A12"/>
    <mergeCell ref="A29:A30"/>
    <mergeCell ref="A50:G50"/>
    <mergeCell ref="A51:G51"/>
    <mergeCell ref="A48:F48"/>
    <mergeCell ref="A49:F49"/>
    <mergeCell ref="B21:B25"/>
    <mergeCell ref="B26:B30"/>
    <mergeCell ref="B31:B34"/>
    <mergeCell ref="F24:F25"/>
    <mergeCell ref="G24:G25"/>
    <mergeCell ref="B43:B46"/>
    <mergeCell ref="E29:E30"/>
    <mergeCell ref="F29:F30"/>
    <mergeCell ref="G29:G30"/>
    <mergeCell ref="E24:E25"/>
    <mergeCell ref="B35:B38"/>
    <mergeCell ref="B39:B4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FB33FA70190D942BA660E1555FB6864" ma:contentTypeVersion="5" ma:contentTypeDescription="Kurkite naują dokumentą." ma:contentTypeScope="" ma:versionID="703d161d06953564763acaa8ac8eb0df">
  <xsd:schema xmlns:xsd="http://www.w3.org/2001/XMLSchema" xmlns:xs="http://www.w3.org/2001/XMLSchema" xmlns:p="http://schemas.microsoft.com/office/2006/metadata/properties" xmlns:ns3="a613110d-6b8d-434a-a565-029b5d7877dd" targetNamespace="http://schemas.microsoft.com/office/2006/metadata/properties" ma:root="true" ma:fieldsID="6c9102fff3998376d49a7ca4429cb971" ns3:_="">
    <xsd:import namespace="a613110d-6b8d-434a-a565-029b5d7877dd"/>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13110d-6b8d-434a-a565-029b5d7877d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7CA705-6CCA-4CE2-8D71-F8156CF4E4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13110d-6b8d-434a-a565-029b5d7877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1221B3-91FD-414E-AFC0-BF5EE9774F5A}">
  <ds:schemaRefs>
    <ds:schemaRef ds:uri="http://schemas.microsoft.com/sharepoint/v3/contenttype/forms"/>
  </ds:schemaRefs>
</ds:datastoreItem>
</file>

<file path=customXml/itemProps3.xml><?xml version="1.0" encoding="utf-8"?>
<ds:datastoreItem xmlns:ds="http://schemas.openxmlformats.org/officeDocument/2006/customXml" ds:itemID="{F444EFD7-7A4C-4AC6-A0D6-8036FF0039A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13110d-6b8d-434a-a565-029b5d7877d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Luščikas</dc:creator>
  <cp:lastModifiedBy>Ilona Brogienė</cp:lastModifiedBy>
  <dcterms:created xsi:type="dcterms:W3CDTF">2025-05-08T08:31:30Z</dcterms:created>
  <dcterms:modified xsi:type="dcterms:W3CDTF">2025-09-29T11:28:38Z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0x0101004FB33FA70190D942BA660E1555FB6864</vt:lpwstr>
  </property>
</Properties>
</file>