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KSalomskiene\OneDrive - Via Lietuva\Darbalaukis\AK_5857_Krašto_kelio_Nr._179_Dusetos–Degučiai–Dūkštas_ruožo_nuo_604_iki_1165_\"/>
    </mc:Choice>
  </mc:AlternateContent>
  <xr:revisionPtr revIDLastSave="0" documentId="13_ncr:1_{DCA409FE-2C94-4886-B0FA-F38D70A37888}" xr6:coauthVersionLast="47" xr6:coauthVersionMax="47" xr10:uidLastSave="{00000000-0000-0000-0000-000000000000}"/>
  <bookViews>
    <workbookView xWindow="-120" yWindow="-120" windowWidth="51840" windowHeight="21120" activeTab="5" xr2:uid="{9CA1EF55-A435-4D8F-A799-07319381D57F}"/>
  </bookViews>
  <sheets>
    <sheet name="S" sheetId="9" r:id="rId1"/>
    <sheet name="SK" sheetId="1" r:id="rId2"/>
    <sheet name="ER" sheetId="5" r:id="rId3"/>
    <sheet name="M" sheetId="6" r:id="rId4"/>
    <sheet name="SANTRAUKA" sheetId="4" r:id="rId5"/>
    <sheet name="DKŽ Priedas" sheetId="11" r:id="rId6"/>
  </sheets>
  <definedNames>
    <definedName name="_GoBack" localSheetId="1">SK!#REF!</definedName>
    <definedName name="_xlnm.Print_Area" localSheetId="5">'DKŽ Priedas'!#REF!</definedName>
    <definedName name="_xlnm.Print_Area" localSheetId="4">SANTRAUKA!$A$1:$C$15</definedName>
    <definedName name="_xlnm.Print_Area" localSheetId="1">SK!$A$1:$I$65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9" i="9" l="1"/>
  <c r="I197" i="9"/>
  <c r="I177" i="9"/>
  <c r="I174" i="9"/>
  <c r="I109" i="9"/>
  <c r="I61" i="9"/>
  <c r="I35" i="9"/>
  <c r="I305" i="9"/>
  <c r="I303" i="9"/>
  <c r="I291" i="9"/>
  <c r="I245" i="9"/>
  <c r="I235" i="9"/>
  <c r="I225" i="9"/>
  <c r="I219" i="9"/>
  <c r="G306" i="9"/>
  <c r="I422" i="9"/>
  <c r="I420" i="9"/>
  <c r="I405" i="9"/>
  <c r="I351" i="9"/>
  <c r="I341" i="9"/>
  <c r="I332" i="9"/>
  <c r="I326" i="9"/>
  <c r="G423" i="9"/>
  <c r="I39" i="1"/>
  <c r="I63" i="1"/>
  <c r="G64" i="1"/>
  <c r="C8" i="4" s="1"/>
  <c r="I5" i="5"/>
  <c r="G328" i="9"/>
  <c r="G327" i="9"/>
  <c r="G331" i="9"/>
  <c r="G393" i="9"/>
  <c r="G332" i="9" l="1"/>
  <c r="G330" i="9"/>
  <c r="G329" i="9"/>
  <c r="G218" i="9"/>
  <c r="G225" i="9"/>
  <c r="G224" i="9"/>
  <c r="G223" i="9"/>
  <c r="G222" i="9"/>
  <c r="G221" i="9"/>
  <c r="G220" i="9"/>
  <c r="G30" i="9"/>
  <c r="G31" i="9"/>
  <c r="G32" i="9"/>
  <c r="G33" i="9"/>
  <c r="G34" i="9"/>
  <c r="G35" i="9"/>
  <c r="G28" i="9"/>
  <c r="G13" i="6" l="1"/>
  <c r="G12" i="6"/>
  <c r="G11" i="6"/>
  <c r="G10" i="6"/>
  <c r="G9" i="6"/>
  <c r="G8" i="6"/>
  <c r="G7" i="6"/>
  <c r="G6" i="6"/>
  <c r="G5" i="6"/>
  <c r="G9" i="5"/>
  <c r="G8" i="5"/>
  <c r="G7" i="5"/>
  <c r="G6" i="5"/>
  <c r="G5" i="5"/>
  <c r="G422" i="9"/>
  <c r="G421" i="9"/>
  <c r="G420" i="9"/>
  <c r="G419" i="9"/>
  <c r="G418" i="9"/>
  <c r="G417" i="9"/>
  <c r="G416" i="9"/>
  <c r="G415" i="9"/>
  <c r="G414" i="9"/>
  <c r="G413" i="9"/>
  <c r="G412" i="9"/>
  <c r="G411" i="9"/>
  <c r="G410" i="9"/>
  <c r="G409" i="9"/>
  <c r="G408" i="9"/>
  <c r="G407" i="9"/>
  <c r="G406" i="9"/>
  <c r="G405" i="9"/>
  <c r="G404" i="9"/>
  <c r="G403" i="9"/>
  <c r="G402" i="9"/>
  <c r="G401" i="9"/>
  <c r="G400" i="9"/>
  <c r="G399" i="9"/>
  <c r="G398" i="9"/>
  <c r="G397" i="9"/>
  <c r="G396" i="9"/>
  <c r="G395" i="9"/>
  <c r="G394" i="9"/>
  <c r="G392" i="9"/>
  <c r="G391" i="9"/>
  <c r="G390" i="9"/>
  <c r="G389" i="9"/>
  <c r="G388" i="9"/>
  <c r="G387" i="9"/>
  <c r="G386" i="9"/>
  <c r="G385" i="9"/>
  <c r="G384" i="9"/>
  <c r="G383" i="9"/>
  <c r="G382" i="9"/>
  <c r="G381" i="9"/>
  <c r="G380" i="9"/>
  <c r="G379" i="9"/>
  <c r="G378" i="9"/>
  <c r="G377" i="9"/>
  <c r="G376" i="9"/>
  <c r="G375" i="9"/>
  <c r="G374" i="9"/>
  <c r="G373" i="9"/>
  <c r="G372" i="9"/>
  <c r="G371" i="9"/>
  <c r="G370" i="9"/>
  <c r="G369" i="9"/>
  <c r="G368" i="9"/>
  <c r="G367" i="9"/>
  <c r="G366" i="9"/>
  <c r="G365" i="9"/>
  <c r="G364" i="9"/>
  <c r="G363" i="9"/>
  <c r="G362" i="9"/>
  <c r="G361" i="9"/>
  <c r="G360" i="9"/>
  <c r="G359" i="9"/>
  <c r="G358" i="9"/>
  <c r="G357" i="9"/>
  <c r="G356" i="9"/>
  <c r="G355" i="9"/>
  <c r="G354" i="9"/>
  <c r="G353" i="9"/>
  <c r="G352" i="9"/>
  <c r="G351" i="9"/>
  <c r="G350" i="9"/>
  <c r="G349" i="9"/>
  <c r="G348" i="9"/>
  <c r="G347" i="9"/>
  <c r="G346" i="9"/>
  <c r="G345" i="9"/>
  <c r="G344" i="9"/>
  <c r="G343" i="9"/>
  <c r="G342" i="9"/>
  <c r="G341" i="9"/>
  <c r="G340" i="9"/>
  <c r="G339" i="9"/>
  <c r="G338" i="9"/>
  <c r="G337" i="9"/>
  <c r="G336" i="9"/>
  <c r="G335" i="9"/>
  <c r="G334" i="9"/>
  <c r="G333" i="9"/>
  <c r="G326" i="9"/>
  <c r="G325" i="9"/>
  <c r="G324" i="9"/>
  <c r="G323" i="9"/>
  <c r="G322" i="9"/>
  <c r="G321" i="9"/>
  <c r="G320" i="9"/>
  <c r="G319" i="9"/>
  <c r="G318" i="9"/>
  <c r="G317" i="9"/>
  <c r="G316" i="9"/>
  <c r="G315" i="9"/>
  <c r="G314" i="9"/>
  <c r="G313" i="9"/>
  <c r="G312" i="9"/>
  <c r="G311" i="9"/>
  <c r="G305" i="9"/>
  <c r="G304" i="9"/>
  <c r="G303" i="9"/>
  <c r="G302" i="9"/>
  <c r="G301" i="9"/>
  <c r="G300" i="9"/>
  <c r="G299" i="9"/>
  <c r="G298" i="9"/>
  <c r="G297" i="9"/>
  <c r="G296" i="9"/>
  <c r="G295" i="9"/>
  <c r="G294" i="9"/>
  <c r="G293" i="9"/>
  <c r="G292" i="9"/>
  <c r="G291" i="9"/>
  <c r="G290" i="9"/>
  <c r="G289" i="9"/>
  <c r="G288" i="9"/>
  <c r="G287" i="9"/>
  <c r="G286" i="9"/>
  <c r="G285" i="9"/>
  <c r="G284" i="9"/>
  <c r="G283" i="9"/>
  <c r="G282" i="9"/>
  <c r="G281" i="9"/>
  <c r="G280" i="9"/>
  <c r="G279" i="9"/>
  <c r="G278" i="9"/>
  <c r="G277" i="9"/>
  <c r="G276" i="9"/>
  <c r="G275" i="9"/>
  <c r="G274" i="9"/>
  <c r="G273" i="9"/>
  <c r="G272" i="9"/>
  <c r="G271" i="9"/>
  <c r="G270" i="9"/>
  <c r="G269" i="9"/>
  <c r="G268" i="9"/>
  <c r="G267" i="9"/>
  <c r="G266" i="9"/>
  <c r="G265" i="9"/>
  <c r="G264" i="9"/>
  <c r="G263" i="9"/>
  <c r="G262" i="9"/>
  <c r="G261" i="9"/>
  <c r="G260" i="9"/>
  <c r="G259" i="9"/>
  <c r="G258" i="9"/>
  <c r="G257" i="9"/>
  <c r="G256" i="9"/>
  <c r="G255" i="9"/>
  <c r="G254" i="9"/>
  <c r="G253" i="9"/>
  <c r="G252" i="9"/>
  <c r="G251" i="9"/>
  <c r="G250" i="9"/>
  <c r="G249" i="9"/>
  <c r="G248" i="9"/>
  <c r="G247" i="9"/>
  <c r="G246" i="9"/>
  <c r="G245" i="9"/>
  <c r="G244" i="9"/>
  <c r="G243" i="9"/>
  <c r="G242" i="9"/>
  <c r="G241" i="9"/>
  <c r="G240" i="9"/>
  <c r="G239" i="9"/>
  <c r="G238" i="9"/>
  <c r="G237" i="9"/>
  <c r="G236" i="9"/>
  <c r="G235" i="9"/>
  <c r="G234" i="9"/>
  <c r="G233" i="9"/>
  <c r="G232" i="9"/>
  <c r="G231" i="9"/>
  <c r="G230" i="9"/>
  <c r="G229" i="9"/>
  <c r="G228" i="9"/>
  <c r="G227" i="9"/>
  <c r="G226" i="9"/>
  <c r="G219" i="9"/>
  <c r="G217" i="9"/>
  <c r="G216" i="9"/>
  <c r="G215" i="9"/>
  <c r="G214" i="9"/>
  <c r="G213" i="9"/>
  <c r="G212" i="9"/>
  <c r="G211" i="9"/>
  <c r="G210" i="9"/>
  <c r="G209" i="9"/>
  <c r="G208" i="9"/>
  <c r="G207" i="9"/>
  <c r="G206" i="9"/>
  <c r="G205" i="9"/>
  <c r="G199" i="9"/>
  <c r="G198" i="9"/>
  <c r="G197" i="9"/>
  <c r="G196" i="9"/>
  <c r="G195" i="9"/>
  <c r="G194" i="9"/>
  <c r="G193" i="9"/>
  <c r="G192" i="9"/>
  <c r="G191" i="9"/>
  <c r="G190" i="9"/>
  <c r="G189" i="9"/>
  <c r="G188" i="9"/>
  <c r="G187" i="9"/>
  <c r="G186" i="9"/>
  <c r="G185" i="9"/>
  <c r="G184" i="9"/>
  <c r="G183" i="9"/>
  <c r="G182" i="9"/>
  <c r="G181" i="9"/>
  <c r="G180" i="9"/>
  <c r="G179" i="9"/>
  <c r="G178" i="9"/>
  <c r="G177" i="9"/>
  <c r="G176" i="9"/>
  <c r="G175" i="9"/>
  <c r="G174" i="9"/>
  <c r="G173" i="9"/>
  <c r="G172" i="9"/>
  <c r="G171" i="9"/>
  <c r="G170" i="9"/>
  <c r="G169" i="9"/>
  <c r="G168" i="9"/>
  <c r="G167" i="9"/>
  <c r="G166" i="9"/>
  <c r="G165" i="9"/>
  <c r="G164" i="9"/>
  <c r="G163" i="9"/>
  <c r="G162" i="9"/>
  <c r="G161" i="9"/>
  <c r="G160" i="9"/>
  <c r="G159" i="9"/>
  <c r="G158" i="9"/>
  <c r="G157" i="9"/>
  <c r="G156" i="9"/>
  <c r="G155" i="9"/>
  <c r="G154" i="9"/>
  <c r="G153" i="9"/>
  <c r="G152" i="9"/>
  <c r="G151" i="9"/>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105" i="9"/>
  <c r="G104" i="9"/>
  <c r="G103" i="9"/>
  <c r="G102" i="9"/>
  <c r="G101" i="9"/>
  <c r="G100" i="9"/>
  <c r="G99" i="9"/>
  <c r="G98" i="9"/>
  <c r="G97" i="9"/>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29" i="9"/>
  <c r="G27" i="9"/>
  <c r="G26" i="9"/>
  <c r="G25" i="9"/>
  <c r="G24" i="9"/>
  <c r="G23" i="9"/>
  <c r="G22" i="9"/>
  <c r="G21" i="9"/>
  <c r="G20" i="9"/>
  <c r="G19" i="9"/>
  <c r="G18" i="9"/>
  <c r="G17" i="9"/>
  <c r="G16" i="9"/>
  <c r="G15" i="9"/>
  <c r="G14" i="9"/>
  <c r="G13" i="9"/>
  <c r="G12" i="9"/>
  <c r="G11" i="9"/>
  <c r="G10" i="9"/>
  <c r="G9" i="9"/>
  <c r="G8" i="9"/>
  <c r="G7" i="9"/>
  <c r="G6" i="9"/>
  <c r="G5" i="9"/>
  <c r="G14" i="6" l="1"/>
  <c r="C10" i="4" s="1"/>
  <c r="I13" i="6"/>
  <c r="G10" i="5"/>
  <c r="C9" i="4" s="1"/>
  <c r="I9" i="5"/>
  <c r="I29" i="9"/>
  <c r="G200" i="9"/>
  <c r="C5" i="4"/>
  <c r="C4" i="4"/>
  <c r="C6" i="4"/>
  <c r="G63" i="1"/>
  <c r="G62" i="1"/>
  <c r="G61" i="1"/>
  <c r="G60" i="1"/>
  <c r="G59" i="1"/>
  <c r="G58" i="1"/>
  <c r="G57" i="1"/>
  <c r="G56" i="1"/>
  <c r="G55" i="1"/>
  <c r="G54" i="1"/>
  <c r="G53" i="1"/>
  <c r="G52" i="1"/>
  <c r="G51" i="1"/>
  <c r="G50" i="1"/>
  <c r="G49" i="1"/>
  <c r="G48" i="1"/>
  <c r="G47" i="1"/>
  <c r="G46" i="1"/>
  <c r="G45" i="1"/>
  <c r="G13" i="1"/>
  <c r="G14" i="1"/>
  <c r="G15" i="1"/>
  <c r="G16" i="1"/>
  <c r="G17" i="1"/>
  <c r="G18" i="1"/>
  <c r="G19" i="1"/>
  <c r="G20" i="1"/>
  <c r="G21" i="1"/>
  <c r="G22" i="1"/>
  <c r="G23" i="1"/>
  <c r="G24" i="1"/>
  <c r="G25" i="1"/>
  <c r="G26" i="1"/>
  <c r="G27" i="1"/>
  <c r="G28" i="1"/>
  <c r="G29" i="1"/>
  <c r="G30" i="1"/>
  <c r="G31" i="1"/>
  <c r="G32" i="1"/>
  <c r="G33" i="1"/>
  <c r="G34" i="1"/>
  <c r="G35" i="1"/>
  <c r="G36" i="1"/>
  <c r="G37" i="1"/>
  <c r="G38" i="1"/>
  <c r="G39" i="1"/>
  <c r="G11" i="1"/>
  <c r="A5" i="4"/>
  <c r="A6" i="4" s="1"/>
  <c r="A7" i="4" s="1"/>
  <c r="A8" i="4" s="1"/>
  <c r="A9" i="4" s="1"/>
  <c r="A10" i="4" s="1"/>
  <c r="A11" i="4" s="1"/>
  <c r="G5" i="1" l="1"/>
  <c r="G6" i="1"/>
  <c r="G7" i="1"/>
  <c r="G8" i="1"/>
  <c r="G9" i="1"/>
  <c r="G10" i="1"/>
  <c r="G12" i="1"/>
  <c r="I11" i="1" l="1"/>
  <c r="G40" i="1"/>
  <c r="C7" i="4" s="1"/>
  <c r="C12" i="4" s="1"/>
</calcChain>
</file>

<file path=xl/sharedStrings.xml><?xml version="1.0" encoding="utf-8"?>
<sst xmlns="http://schemas.openxmlformats.org/spreadsheetml/2006/main" count="2028" uniqueCount="523">
  <si>
    <t>Valstybinės reikšmės krašto kelio Nr. 179 Dusetos–Degučiai–Dūkštas ruožo nuo 6,04 iki 11,65 km rekonstravimas</t>
  </si>
  <si>
    <t>DARBŲ KIEKIŲ ŽINIARAŠTIS NR. 1 – SUSISIEKIMO DALIS (Kelias Nr. 179 - statinio unikalus Nr. 4400-3900-9871)</t>
  </si>
  <si>
    <t>Skyrius</t>
  </si>
  <si>
    <t>Eilės Nr.</t>
  </si>
  <si>
    <t>Darbo pavadinimas, aprašymas</t>
  </si>
  <si>
    <t>Mato vnt.</t>
  </si>
  <si>
    <t>Kiekis</t>
  </si>
  <si>
    <r>
      <t xml:space="preserve">Vieneto kaina, Eur be PVM  </t>
    </r>
    <r>
      <rPr>
        <b/>
        <sz val="11"/>
        <color rgb="FFFF0000"/>
        <rFont val="Times New Roman"/>
        <family val="1"/>
        <charset val="186"/>
      </rPr>
      <t>(pildo Rangovas)</t>
    </r>
  </si>
  <si>
    <t>Iš viso, Eur be PVM</t>
  </si>
  <si>
    <t>1.1 Paruošiamieji darbai</t>
  </si>
  <si>
    <t>1.1.1</t>
  </si>
  <si>
    <t>Geodezinis trasos nužymėjimas</t>
  </si>
  <si>
    <t>km</t>
  </si>
  <si>
    <t>1.1.2</t>
  </si>
  <si>
    <t>Archeologinių tyrinėjimų atlikimas</t>
  </si>
  <si>
    <t>kompl.</t>
  </si>
  <si>
    <t>1.1.3</t>
  </si>
  <si>
    <t>Minkštų veislių nuo 12 cm iki 16 cm skersmens medžių ir kelmų pašalinimas</t>
  </si>
  <si>
    <t>vnt.</t>
  </si>
  <si>
    <t>1.1.4</t>
  </si>
  <si>
    <t>Minkštų veislių nuo 17 cm iki 24 cm skersmens medžių ir kelmų pašalinimas</t>
  </si>
  <si>
    <t>1.1.5</t>
  </si>
  <si>
    <t>Minkštų veislių nuo 25 cm iki 32 cm skersmens medžių ir kelmų pašalinimas</t>
  </si>
  <si>
    <t>1.1.6</t>
  </si>
  <si>
    <t>Minkštų veislių nuo 32 cm skersmens medžių ir kelmų pašalinimas</t>
  </si>
  <si>
    <t>1.1.7</t>
  </si>
  <si>
    <t>Kietų veislių nuo 12 cm iki 16 cm skersmens medžių ir kelmų pašalinimas</t>
  </si>
  <si>
    <t>1.1.8</t>
  </si>
  <si>
    <t>Kietų veislių nuo 17 cm iki 24 cm skersmens medžių ir kelmų pašalinimas</t>
  </si>
  <si>
    <t>1.1.9</t>
  </si>
  <si>
    <t>Kietų veislių nuo 25 cm iki 32 cm skersmens medžių ir kelmų pašalinimas</t>
  </si>
  <si>
    <t>1.1.10</t>
  </si>
  <si>
    <t>Kietų veislių nuo 32 cm skersmens medžių ir kelmų pašalinimas</t>
  </si>
  <si>
    <t>1.1.11</t>
  </si>
  <si>
    <t>Medžių kamienų sandėliavimas ir apskaitymas statybvietėje</t>
  </si>
  <si>
    <t>1.1.12</t>
  </si>
  <si>
    <t>Pašalintų medžių kelmų pakrovimas ir išvežimas rangovo pasirinktu atstumu utilizavimui</t>
  </si>
  <si>
    <t>1.1.13</t>
  </si>
  <si>
    <t>Krūmų kirtimas, smulkinimas, pakrovimas ir išvežimas rangovo pasirinktu atstumu utilizavimui</t>
  </si>
  <si>
    <t>ha</t>
  </si>
  <si>
    <t>1.1.14</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</si>
  <si>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(1261 vnt.)</t>
  </si>
  <si>
    <t>1.1.15</t>
  </si>
  <si>
    <t>Esamų kelio bordiūrų išardymas, pakrovimas ir išvežimas (žiūrėti žiniaraščio priedą dėl išvežimo)</t>
  </si>
  <si>
    <t>m</t>
  </si>
  <si>
    <t>1.1.16</t>
  </si>
  <si>
    <t>Augalinio grunto pašalinimas</t>
  </si>
  <si>
    <t>m³</t>
  </si>
  <si>
    <t>1.1.17</t>
  </si>
  <si>
    <t>Augalinio grunto išvežimas į laikino sandėliavimo aikštelę (daubai, kelkraščiams, šlaitams)</t>
  </si>
  <si>
    <t>1.1.18</t>
  </si>
  <si>
    <t>Likusio augalinio grunto išvežimas į išlykį rangovo pasirinktu atstumu</t>
  </si>
  <si>
    <t>1.1.19</t>
  </si>
  <si>
    <t>Vienstiebių kelio ženklų atramų išardymas, pakrovimas ir išvežimas (žiūrėti žiniaraščio priedą dėl išvežimo)</t>
  </si>
  <si>
    <t>1.1.20</t>
  </si>
  <si>
    <t>Skydų nuėmimas nuo vienstiebių atramų, pakrovimas ir išvežimas (žiūrėti žiniaraščio priedą dėl išvežimo)</t>
  </si>
  <si>
    <t>1.1.21</t>
  </si>
  <si>
    <t>Dvistiebių kelio ženklų atramų išardymas, pakrovimas ir išvežimas (žiūrėti žiniaraščio priedą dėl išvežimo)</t>
  </si>
  <si>
    <t>1.1.22</t>
  </si>
  <si>
    <t>Skydų nuėmimas nuo dvistiebių atramų, pakrovimas ir išvežimas (žiūrėti žiniaraščio priedą dėl išvežimo)</t>
  </si>
  <si>
    <t>1.1.23</t>
  </si>
  <si>
    <t>Suoliukų išardymas, pakrovimas ir išvežimas (žiūrėti žiniaraščio priedą dėl išvežimo)</t>
  </si>
  <si>
    <t>1.1.24</t>
  </si>
  <si>
    <t>Šiukšliadėžių išardymas, pakrovimas ir išvežimas (žiūrėti žiniaraščio priedą dėl išvežimo)</t>
  </si>
  <si>
    <t>1.1.25</t>
  </si>
  <si>
    <t>Esamų kelio ženklų perstatymas</t>
  </si>
  <si>
    <t>Iš viso skyriuje 1.1, Eur be PVM</t>
  </si>
  <si>
    <t>1.2 Paruošiamieji darbai (asfaltbetonio frezavimas). I variantas</t>
  </si>
  <si>
    <t>1.2.1</t>
  </si>
  <si>
    <t>Asfaltbetonio dangos hvid=0,155 m frezavimas</t>
  </si>
  <si>
    <t>m²</t>
  </si>
  <si>
    <t>Pildomas pasirinktinai I arba II konstrukcijos variantas</t>
  </si>
  <si>
    <t>1.2.2</t>
  </si>
  <si>
    <t>Asfaltbetonio dangos išvežimas ir permaišymas su įrengiamu skaldos pagrindo sluoksniu</t>
  </si>
  <si>
    <t>1.2.3</t>
  </si>
  <si>
    <t>Negrąžinamos medžiagos (nufrezuotas/išardytas asfaltas), įkainis 11,20 Eur/m³ (sąmatoje įvertinamas su minuso ženklu)</t>
  </si>
  <si>
    <t>1.2 Paruošiamieji darbai (asfaltbetonio frezavimas). II variantas</t>
  </si>
  <si>
    <t>Asfaltbetonio dangos hvid=0,155 m frezavimas, išvežimas ir permaišymas su įrengiamu skaldos pagrindo sluoksniu</t>
  </si>
  <si>
    <t>Iš viso skyriuje 1.2, Eur be PVM</t>
  </si>
  <si>
    <t>2. Žemės darbai</t>
  </si>
  <si>
    <t>2.1</t>
  </si>
  <si>
    <t>Žemės darbai - žemės sankasos formavimas iškasimas ir sandėliavimas (pylimams ir užpylimui)</t>
  </si>
  <si>
    <t>2.2</t>
  </si>
  <si>
    <t>Žemės darbai - žemės sankasos formavimas iškasimas ir išvežimas į išlykį rangovo pasirinktu atstumu</t>
  </si>
  <si>
    <t>2.3</t>
  </si>
  <si>
    <t>Žemės darbai - [OM] ir [OD] gruntų iškasimas ir išvežimas į išlykį rangovo pasirinktu atstumu</t>
  </si>
  <si>
    <t>2.4</t>
  </si>
  <si>
    <t>Žemės darbai - pakopų iškasimas ir išvežimas į išlykį rangovo pasirinktu atstumu</t>
  </si>
  <si>
    <t>2.5</t>
  </si>
  <si>
    <t>Žemės darbai - žemės sankasos formavimas pylimai ir jų sutankinimas (panaudojant iškasas)</t>
  </si>
  <si>
    <t>2.6</t>
  </si>
  <si>
    <t>Žemės sankasos kvalifikuotas pagerinimas pagal MN GPSR 12,  h=0,30 m</t>
  </si>
  <si>
    <t>2.7</t>
  </si>
  <si>
    <t>Žemės sankasos planiravimas mechanizuotai</t>
  </si>
  <si>
    <t>2.8</t>
  </si>
  <si>
    <t>Žemės sankasos planiravimas rankiniu būdu</t>
  </si>
  <si>
    <t>2.9</t>
  </si>
  <si>
    <t>Žemės sankasos tankinimas, h=0,3 m</t>
  </si>
  <si>
    <t>2.10</t>
  </si>
  <si>
    <t>Griovio dugno ir šlaitų planiravimas mechanizuotai</t>
  </si>
  <si>
    <t>2.11</t>
  </si>
  <si>
    <t>Griovio dugno ir šlaitų planiravimas rankiniu būdu</t>
  </si>
  <si>
    <t>2.12</t>
  </si>
  <si>
    <t>Šlaito tvirtinimas priešeroziniu kokoso plaušo dembliu</t>
  </si>
  <si>
    <t>2.13</t>
  </si>
  <si>
    <t>Žvyro skaldos fr. 22/56 įrengimas, h=0,15 m</t>
  </si>
  <si>
    <t>2.14</t>
  </si>
  <si>
    <t>Atraminių blokų 500x400x2000 mm įrengimas</t>
  </si>
  <si>
    <t>2.15</t>
  </si>
  <si>
    <t>Šlaito monolitinimas C30/37-XC4-XF4 betonu, h=0,10 m</t>
  </si>
  <si>
    <t>2.16</t>
  </si>
  <si>
    <t>Šlaito tvirtinimas plokščių 490x490x80 mm (tarpus užpildant C30/37-XC4-XF4 betonu) įrengimas</t>
  </si>
  <si>
    <t>2.17</t>
  </si>
  <si>
    <t>Geotinklo 40x20 kN/m įrengimas</t>
  </si>
  <si>
    <t>2.18</t>
  </si>
  <si>
    <t>Neaustinės geotekstilės GRK3 įrengimas</t>
  </si>
  <si>
    <t>2.19</t>
  </si>
  <si>
    <t>2.20</t>
  </si>
  <si>
    <t>Betoninių polių d400 mm įrengimas, kai vidutinis polių ilgis 5,0 m</t>
  </si>
  <si>
    <t>2.21</t>
  </si>
  <si>
    <t>Žvyro kolonų d800 h=1,5 m įrengimo polio viršuje</t>
  </si>
  <si>
    <t>2.22</t>
  </si>
  <si>
    <t>2.23</t>
  </si>
  <si>
    <t>Geotinklo PET 200/40 įrengimas skersine kryptimi</t>
  </si>
  <si>
    <t>2.24</t>
  </si>
  <si>
    <t>Skaldos pagrindo sluoksnio iš nesurišto mineralinių medžiagų mišinio fr. 0/32 h=0,10 m įrengimas</t>
  </si>
  <si>
    <t>2.25</t>
  </si>
  <si>
    <t>Geotinklo PET 200/40 įrengimas išilgine kryptimi</t>
  </si>
  <si>
    <t>2.26</t>
  </si>
  <si>
    <t>Skaldos pagrindo sluoksnio iš nesurišto mineralinių medžiagų mišinio fr. 0/32 h=0,20 m įrengimas</t>
  </si>
  <si>
    <t>Iš viso skyriuje 2, Eur be PVM</t>
  </si>
  <si>
    <t>3. Vandens nuvedimo įrenginiai</t>
  </si>
  <si>
    <t>3.1</t>
  </si>
  <si>
    <t>Žemės darbai - žemės sankasos formavimas iškasimas ir sandėliavimas</t>
  </si>
  <si>
    <t>3.2</t>
  </si>
  <si>
    <t>3.3</t>
  </si>
  <si>
    <t>Esamų gelžbetoninių d400 pralaidų ardymas, pakrovimas ir išvežimas (žiūrėti žiniaraščio priedą dėl išvežimo)</t>
  </si>
  <si>
    <t>3.4</t>
  </si>
  <si>
    <t>Esamų gelžbetoninių d500 pralaidų ardymas, pakrovimas ir išvežimas (žiūrėti žiniaraščio priedą dėl išvežimo)</t>
  </si>
  <si>
    <t>3.5</t>
  </si>
  <si>
    <t>Esamų gelžbetoninių d600 pralaidų ardymas, pakrovimas ir išvežimas (žiūrėti žiniaraščio priedą dėl išvežimo)</t>
  </si>
  <si>
    <t>3.6</t>
  </si>
  <si>
    <t>Esamų gelžbetoninių d700 pralaidų ardymas, pakrovimas ir išvežimas (žiūrėti žiniaraščio priedą dėl išvežimo)</t>
  </si>
  <si>
    <t>3.7</t>
  </si>
  <si>
    <t>Esamų gelžbetoninių d1000 pralaidų ardymas, pakrovimas ir išvežimas (žiūrėti žiniaraščio priedą dėl išvežimo)</t>
  </si>
  <si>
    <t>3.8</t>
  </si>
  <si>
    <t>Esamų pralaidų betoninių antgalių ardymas, pakrovimas ir išvežimas (žiūrėti žiniaraščio priedą dėl išvežimo)</t>
  </si>
  <si>
    <t>t</t>
  </si>
  <si>
    <t>3.9</t>
  </si>
  <si>
    <t>Smėlio pagrindo po PP d400 pralaidoms įrengimas</t>
  </si>
  <si>
    <t>3.10</t>
  </si>
  <si>
    <t>PP d400 pralaidų įrengimas</t>
  </si>
  <si>
    <t>3.11</t>
  </si>
  <si>
    <t>Gelžbetoninių antgalių d400 pralaidoms įrengimas</t>
  </si>
  <si>
    <t>3.12</t>
  </si>
  <si>
    <t>Apvalus, gelžbetoninis, nelaidus vandeniui d=1000 mm skersmens šulinys, su viena landa d=0,7 m, karštai cinkuoto metalo arba gamykloje įlietomis ketinėmis lipynėmis, betoninėmis vamzdžių atramomis, protarpinėmis, iki 1,50 m gylio</t>
  </si>
  <si>
    <t>3.13</t>
  </si>
  <si>
    <t>Griovio dugno tvirtinimas žvyru fr. 16/32,  h=10 cm</t>
  </si>
  <si>
    <t>3.14</t>
  </si>
  <si>
    <t>Griovio dugno tvirtinimas skalda fr. 22/56,  h=15 cm</t>
  </si>
  <si>
    <t>3.15</t>
  </si>
  <si>
    <t>Griovio dugno tvirtinimas betoniniais 400x500x240 mm latakais ant C20/25 h=15cm betono pagrindo</t>
  </si>
  <si>
    <t>3.16</t>
  </si>
  <si>
    <t>3.17</t>
  </si>
  <si>
    <t>Šlaito monolitinimas C35/45-XC4-XF4-XD3 betonu, h=0,08 m</t>
  </si>
  <si>
    <t>3.18</t>
  </si>
  <si>
    <t>Šlaito tvirtinimas plokščių 490x490x80 mm (tarpus užpildant C35/45-XC4-XF4-XD3 betonu) įrengimas</t>
  </si>
  <si>
    <t>3.19</t>
  </si>
  <si>
    <t>Betoninės aikštelės iš C35/45-XC4-XF4-XD3 betono įrengimas, h=0,12 m</t>
  </si>
  <si>
    <t>3.20</t>
  </si>
  <si>
    <t>Šlaito tvirtinimas betoniniais 400x500x240 mm latakais ant C35/45-XC4-XF4-XD3  h=15 cm betono pagrindo</t>
  </si>
  <si>
    <t>3.21</t>
  </si>
  <si>
    <t>Griovio dugno suvedimas su betoniniais latakais C35/45-XC4-XF4-XD3  h=0,08 m betonu ant skaldos fr. 22/56  h=0,15 m pagrindo</t>
  </si>
  <si>
    <t>3.22</t>
  </si>
  <si>
    <t>Drenažo įrengimas iš d113/126 vamzdžių su geotekstilės filtru</t>
  </si>
  <si>
    <t>3.23</t>
  </si>
  <si>
    <t>Geotekstilė drenažui 170 g/m² paklojimas</t>
  </si>
  <si>
    <t>3.24</t>
  </si>
  <si>
    <t>Skaldelės fr. 5/8 drenažui paskleidimas</t>
  </si>
  <si>
    <t>3.25</t>
  </si>
  <si>
    <t>Skaldelės fr. 11/16 drenažui paskleidimas</t>
  </si>
  <si>
    <t>3.26</t>
  </si>
  <si>
    <t>d315 drenažo šulinėlių įrengimas</t>
  </si>
  <si>
    <t>3.27</t>
  </si>
  <si>
    <t>Žiočių iš PVC d110 vamzdžių įrengimas</t>
  </si>
  <si>
    <t>3.28</t>
  </si>
  <si>
    <t>Plastikinių lietaus surinkimo šulinėlių, d315 mm skersmens, iki 3,0 m gylio, su visomis jungtimis bei atramomis tiekimas, sumontavimas, išbandymas. Surinkimo šulinėliai su 30 cm nusodinimo dalimi</t>
  </si>
  <si>
    <t>3.29</t>
  </si>
  <si>
    <t>D315 šulinio dangčio įrengimas</t>
  </si>
  <si>
    <t>3.30</t>
  </si>
  <si>
    <t>Kupolo formos grotelelių įrengimas, D400 apkrovos klasės (montuojamos su D315 skersmens plastikiniais šuliniais)</t>
  </si>
  <si>
    <t>3.31</t>
  </si>
  <si>
    <t>Apvalus, g/b, nelaidus vandeniui d=1000 mm skersmens šulinys, su viena landa d=0,7 m, karštai cinkuoto metalo arba gamykloje įlietomis ketinėmis lipynėmis, betoninėmis vamzdžių atramomis, protarpinėmis, iki 1,50 m gylio</t>
  </si>
  <si>
    <t>3.32</t>
  </si>
  <si>
    <t>Tranšėjų sienų išramstymas</t>
  </si>
  <si>
    <t>3.33</t>
  </si>
  <si>
    <t>Savitakinio nuotakyno iš PVC N klasės vamzdžių DN 200 mm, su visomis reikalingomis jungtimis tiekimas, montavimas žemėje, pajungimas į šulinius</t>
  </si>
  <si>
    <t>3.34</t>
  </si>
  <si>
    <t>Plastikinių lietaus surinkimo šulinėlių, d600 mm skersmens, iki 1,80 m gylio, su visomis jungtimis bei atramomis tiekimas, sumontavimas, išbandymas. Surinkimo šulinėliai su 30 cm nusodinimo dalimi</t>
  </si>
  <si>
    <t>3.35</t>
  </si>
  <si>
    <t>Bordiūrinės lietaus nuotekų surinkimo grotelės, D400 apkrovos klasės (montuojamos su D600 skersmens plastikiniais šuliniais)</t>
  </si>
  <si>
    <t>3.36</t>
  </si>
  <si>
    <t>Kvadratinės 400x400 mm lietaus nuotekų surinkimo grotelės, D400 apkrovos klasės (montuojamos su D315 skersmens plastikiniais šuliniais)</t>
  </si>
  <si>
    <t>3.37</t>
  </si>
  <si>
    <t>Lietaus nuotekų tinklų praplovimas be dezinfikavimo</t>
  </si>
  <si>
    <t>3.38</t>
  </si>
  <si>
    <t>Lietaus nuotekų tinklų hidraulinis bandymas</t>
  </si>
  <si>
    <t>3.39</t>
  </si>
  <si>
    <t>Smėlis vamzdžių pagrindui</t>
  </si>
  <si>
    <t>3.40</t>
  </si>
  <si>
    <t>Smėlis pirminiam užpylimui, įskaitant sutankinimą</t>
  </si>
  <si>
    <t>3.41</t>
  </si>
  <si>
    <t>Žvyro skalda fr. 22/56, užpilama ant įrengiamų kupolo formos grotelių</t>
  </si>
  <si>
    <t>3.42</t>
  </si>
  <si>
    <t>Augalinio gruntas daubos įrengimui, apsėjimas žole (panaudojamas nuimtas augalinis gruntas)</t>
  </si>
  <si>
    <t>3.43</t>
  </si>
  <si>
    <t>Daubos tvirtinimas žvyru fr. 16/32, h=20 cm</t>
  </si>
  <si>
    <t>3.44</t>
  </si>
  <si>
    <t>Daubos tvirtinimas skalda fr. 22/56, h=20 cm</t>
  </si>
  <si>
    <t>3.45</t>
  </si>
  <si>
    <t>Žvyro skaldelės pagrindo fr. 5/8, h=10 cm įrengimas dauboje</t>
  </si>
  <si>
    <t>3.46</t>
  </si>
  <si>
    <t>Išlyginamojo sluoksnio iš dolomito skaldos atsijų 0/5 įrengimas h=0,03 m dauboje</t>
  </si>
  <si>
    <t>3.47</t>
  </si>
  <si>
    <t xml:space="preserve">Daubos tvirtinimas betoninėmis 200x100x70 mm trinkelėmis </t>
  </si>
  <si>
    <t>3.48</t>
  </si>
  <si>
    <t>Daubos tvirtinimas 16-36 akmenų grindiniu įpluktų į C20/25  h=20 cm betono pagrindą, tarpus užpildant skalda</t>
  </si>
  <si>
    <t>Iš viso skyriuje 3, Eur be PVM</t>
  </si>
  <si>
    <t>4. Kelio dangos konstrukcija (I dangos konstrukcijos variantas). DK 0,3 konstrukcijos įrengimas</t>
  </si>
  <si>
    <t>4.1</t>
  </si>
  <si>
    <t>Apsauginio šalčiui atsparaus sluoksnio kf≥1,5×10-5 m/s, h=0,48 m įrengimas</t>
  </si>
  <si>
    <t>4.2</t>
  </si>
  <si>
    <t>Skaldos pagrindo sluoksnio iš nesurišto mineralinių medžiagų mišinio fr. 0/45 h=0,20 m įrengimas pridedant iki 20 % NAG</t>
  </si>
  <si>
    <t>4.3</t>
  </si>
  <si>
    <t>Asfalto pagrindo sluoksnio iš mišinio AC 22 PN, h=0,08 m įrengimas</t>
  </si>
  <si>
    <t>4.4</t>
  </si>
  <si>
    <t>Pagruntavimas bitumine emulsija tarp asfalto dangos sluoksnių</t>
  </si>
  <si>
    <t>4.5</t>
  </si>
  <si>
    <t>Asfalto viršutinio sluoksnio iš mišinio AC 11 VN, h=0,04 m įrengimas</t>
  </si>
  <si>
    <t>4.6</t>
  </si>
  <si>
    <t>Skersinių ir išilginių siūlių gruntavimas bitumine emulsija</t>
  </si>
  <si>
    <t>4.7</t>
  </si>
  <si>
    <t>Grunto sluoksnio po kelkraščiu įrengimas (ŽB, ŽG, ŽP, SB, SG, ŽD, ŽM, SD, SM (Mišiniai ŽB, ŽG, ŽP pagal LST 1331))</t>
  </si>
  <si>
    <t>4.8</t>
  </si>
  <si>
    <t>Kelkraščių h=0,09 m įrengimas (11/22 fr. skaldos 85%, augalinio grunto 15% mišinio)</t>
  </si>
  <si>
    <t>4.9</t>
  </si>
  <si>
    <t>Asfalto pagrindo sluoksnio iš mišinio AC 22 PN, h=0,08 m įrengimas (suvedimui)</t>
  </si>
  <si>
    <t>4.10</t>
  </si>
  <si>
    <t>Pagruntavimas bitumine emulsija tarp asfalto dangos sluoksnių (suvedimui)</t>
  </si>
  <si>
    <t>4.11</t>
  </si>
  <si>
    <t>Asfalto viršutinio sluoksnio iš mišinio AC 11 VN, h=0,04 m įrengimas (suvedimui)</t>
  </si>
  <si>
    <t>4.12</t>
  </si>
  <si>
    <t>Skersinių ir išilginių siūlių gruntavimas bitumine emulsija (suvedimui)</t>
  </si>
  <si>
    <t>4.13</t>
  </si>
  <si>
    <t>Sankryžos suvedimas nesurištuoju mineralinių medžiagų mišiniu 0/32  h=0,35 m</t>
  </si>
  <si>
    <t>4. Kelio dangos konstrukcija (I dangos konstrukcijos variantas). Nuovažų įrengimas</t>
  </si>
  <si>
    <t>4.14</t>
  </si>
  <si>
    <t>Apsauginio šalčiui atsparaus sluoksnio kf≥1,5×10-5 m/s, hmin=0,47 m įrengimas</t>
  </si>
  <si>
    <t>4.15</t>
  </si>
  <si>
    <t>4.16</t>
  </si>
  <si>
    <t>Asfalto pagrindo-dangos sluoksnio iš mišinio AC 16 PD, h=0,06 m įrengimas</t>
  </si>
  <si>
    <t>4.17</t>
  </si>
  <si>
    <t>Asfalto pagrindo-dangos sluoksnio iš mišinio AC 16 PD, h=0,08 m įrengimas</t>
  </si>
  <si>
    <t>4.18</t>
  </si>
  <si>
    <t>Kelkraščių įrengimas iš augalinio gruntas h=0,03 m (panaudojamas nuimtas augalinis sluoksnis)</t>
  </si>
  <si>
    <t>4.19</t>
  </si>
  <si>
    <t>Nuovažų suvedimas nesurištuoju mineralinių medžiagų mišiniu 0/32  h=0,15-0,40 m</t>
  </si>
  <si>
    <t>4. Kelio dangos konstrukcija (I dangos konstrukcijos variantas). Bordiūrų įrengimas</t>
  </si>
  <si>
    <t>4.20</t>
  </si>
  <si>
    <t>Betoninių kelio bordiūrų 1000x150x300 mm įrengimas ant betono pagrindo</t>
  </si>
  <si>
    <t>4.21</t>
  </si>
  <si>
    <t>Betoninių kelio bordiūrų (nuožulnių) 1000x150x220-150 mm įrengimas ant betono pagrindo</t>
  </si>
  <si>
    <t>4.22</t>
  </si>
  <si>
    <t>Betoninių kelio bordiūrų (apvalių) 1000x150x220 mm įrengimas ant betono pagrindo</t>
  </si>
  <si>
    <t>4.23</t>
  </si>
  <si>
    <t>Betoninių vejos bordiūrų 1000x80x200 įrengimas ant betono pagrindo</t>
  </si>
  <si>
    <t>4.24</t>
  </si>
  <si>
    <t>Sandūrų izoliavimas sandariklio juostomis</t>
  </si>
  <si>
    <t>4. Kelio dangos konstrukcija (I dangos konstrukcijos variantas). Šaligatvių / saugos salelių įrengimas</t>
  </si>
  <si>
    <t>4.25</t>
  </si>
  <si>
    <t>Apsauginio šalčiui atsparaus sluoksnio kf≥1,5×10-5 m/s, h=0,17-0,19 m įrengimas</t>
  </si>
  <si>
    <t>4.26</t>
  </si>
  <si>
    <t>Skaldos pagrindo iš nesurišto mineralinių medžiagų mišinio 0/45  h=0,15 m įrengimas pridedant iki 20 % NAG (trinkelių dangos šaligatviai)</t>
  </si>
  <si>
    <t>4. Kelio dangos konstrukcija (I dangos konstrukcijos variantas) Šaligatvių / saugos salelių įrengimas</t>
  </si>
  <si>
    <t>4.27</t>
  </si>
  <si>
    <t>Skaldos pagrindo iš nesurišto mineralinių medžiagų mišinio 0/45  h=0,20 m įrengimas pridedant iki 20 % NAG (asfalto dangos šaligatviai)</t>
  </si>
  <si>
    <t>4.28</t>
  </si>
  <si>
    <t>4.29</t>
  </si>
  <si>
    <t>Išlyginamojo sluoksnio iš dolomito skaldos atsijų 0/5 įrengimas h=0,03 m</t>
  </si>
  <si>
    <t>4.30</t>
  </si>
  <si>
    <t>Betoninių pilkos spalvos trinkelių 200x100x80 mm įrengimas</t>
  </si>
  <si>
    <t>4.31</t>
  </si>
  <si>
    <t xml:space="preserve">Betoninių geltonos spalvos trinkelių (kauburėliai) 200x100x80 mm įrengimas </t>
  </si>
  <si>
    <t>4.32</t>
  </si>
  <si>
    <t xml:space="preserve">Betoninių geltonos spalvos trinkelių (pailgos juostelės) 200x100x80 mm įrengimas </t>
  </si>
  <si>
    <t>4. Kelio dangos konstrukcija (II dangos konstrukcijos variantas). DK 0,3 konstrukcijos įrengimas</t>
  </si>
  <si>
    <t>Šalčiui nejautrių medžiagų sluoksnio kf≥1,5×10-5 m/s, h=0,43 m įrengimas</t>
  </si>
  <si>
    <t>Skaldos pagrindo sluoksnio iš nesurišto mineralinių medžiagų mišinio fr. 0/45  h=0,25 m įrengimas pridedant iki 20 % NAG</t>
  </si>
  <si>
    <t>Sankryžos suvedimas nesurištuoju mineralinių medžiagų mišiniu 0/32 h=0,35m</t>
  </si>
  <si>
    <t>4. Kelio dangos konstrukcija (II dangos konstrukcijos variantas). Nuovažų įrengimas</t>
  </si>
  <si>
    <t>Šalčiui nejautrių medžiagų sluoksnio kf≥1,5×10-5 m/s, hmin=0,42 m įrengimas</t>
  </si>
  <si>
    <t>Skaldos pagrindo sluoksnio iš nesurišto mineralinių medžiagų mišinio fr. 0/45 h=0,25 m įrengimas pridedant iki 20 % NAG</t>
  </si>
  <si>
    <t>Nuovažų suvedimas nesurištuoju mineralinių medžiagų mišiniu 0/32  h=0,15 m</t>
  </si>
  <si>
    <t>4. Kelio dangos konstrukcija (II dangos konstrukcijos variantas). Bordiūrų įrengimas</t>
  </si>
  <si>
    <t>4. Kelio dangos konstrukcija (II dangos konstrukcijos variantas). Šaligatvių / saugos salelių įrengimas</t>
  </si>
  <si>
    <t>Šalčiui nejautrių medžiagų sluoksnio kf≥1,5×10-5 m/s, h=0,17-0,19 m įrengimas</t>
  </si>
  <si>
    <t>4.33</t>
  </si>
  <si>
    <t>Iš viso skyriuje 4, Eur be PVM</t>
  </si>
  <si>
    <t>5. Autobusų aikštelės ir peronai</t>
  </si>
  <si>
    <t>5.1</t>
  </si>
  <si>
    <t>Keleivių laukimo paviljonų su integruotu suoliuku įrengimas</t>
  </si>
  <si>
    <t>5.2</t>
  </si>
  <si>
    <t>Šiukšliadėžių įrengimas</t>
  </si>
  <si>
    <t>5.3</t>
  </si>
  <si>
    <t>Pėsčiųjų tvorelės įrengimas</t>
  </si>
  <si>
    <t>Iš viso skyriuje 5, Eur be PVM</t>
  </si>
  <si>
    <t>6. Kelio apstatymas ir saugaus eismo organizavimas. Kelio ženklai ir apsauginiai kelio atitvarai</t>
  </si>
  <si>
    <t>6.1</t>
  </si>
  <si>
    <t>Apsauginių kelio atitvarų N2 W4 A barjerų įrengimas</t>
  </si>
  <si>
    <t>6.2</t>
  </si>
  <si>
    <t>Apsauginių kelio atitvarų N2 W4 A pradinių ir galinių komponentų įrengimas</t>
  </si>
  <si>
    <t>6.3</t>
  </si>
  <si>
    <t>Apsauginių kelio atitvarų H1 W4 A barjerų (dėžinio skerspjūvio) įrengimas</t>
  </si>
  <si>
    <t>6.4</t>
  </si>
  <si>
    <t>Apsauginių kelio atitvarų H1 W4 A (dėžinio skerspjūvio) pradinių ir galinių komponentų įrengimas</t>
  </si>
  <si>
    <t>6.5</t>
  </si>
  <si>
    <t>Apsauginių kelio atitvarų dėžinio skerspjūvio alkūnės įrengimas</t>
  </si>
  <si>
    <t>6.6</t>
  </si>
  <si>
    <t>Signalinių stulpelių įrengimas</t>
  </si>
  <si>
    <t>6.7</t>
  </si>
  <si>
    <t>Kelio ženklų metalinių 76,1 mm skersmens atramų pastatymas</t>
  </si>
  <si>
    <t>6.8</t>
  </si>
  <si>
    <t>Kelio ženklų bendras atramų stiebų ilgis atramoms</t>
  </si>
  <si>
    <t>6.9</t>
  </si>
  <si>
    <t>Kelio ženklų skydų montavimas prie vienstiebių atramų</t>
  </si>
  <si>
    <t>6.10</t>
  </si>
  <si>
    <t>Kelio ženklų skydų montavimas prie dvistiebių atramų</t>
  </si>
  <si>
    <t>6.11</t>
  </si>
  <si>
    <t>Kelio ženklo stulpelio d150  h=1,0 m (ženklinimas 2.3) su šviesą atspindinčiais atšvaitais įrengimas</t>
  </si>
  <si>
    <t>6. Kelio apstatymas ir saugaus eismo organizavimas. Dangos ženklinimas</t>
  </si>
  <si>
    <t>6.12</t>
  </si>
  <si>
    <t>Horizontalusis ženklinimas termoplastinėmis arba reaktyviosiomis medžiagomis su stiklo rutuliukais 1.1</t>
  </si>
  <si>
    <t>6.13</t>
  </si>
  <si>
    <t>Horizontalusis ženklinimas termoplastinėmis arba reaktyviosiomis medžiagomis su stiklo rutuliukais 1.2</t>
  </si>
  <si>
    <t>6.14</t>
  </si>
  <si>
    <t>Horizontalusis ženklinimas termoplastinėmis arba reaktyviosiomis medžiagomis su stiklo rutuliukais 1.7</t>
  </si>
  <si>
    <t>6.15</t>
  </si>
  <si>
    <t>Horizontalusis ženklinimas termoplastinėmis arba reaktyviosiomis medžiagomis su stiklo rutuliukais 1.10</t>
  </si>
  <si>
    <t>6.16</t>
  </si>
  <si>
    <t>Horizontalusis ženklinimas termoplastinėmis arba reaktyviosiomis medžiagomis su stiklo rutuliukais 1.11</t>
  </si>
  <si>
    <t>6.17</t>
  </si>
  <si>
    <t>Horizontalusis ženklinimas termoplastinėmis arba reaktyviosiomis medžiagomis su stiklo rutuliukais 1.12</t>
  </si>
  <si>
    <t>6.18</t>
  </si>
  <si>
    <t>Horizontalusis ženklinimas termoplastinėmis arba reaktyviosiomis medžiagomis su stiklo rutuliukais 1.21</t>
  </si>
  <si>
    <t>6.19</t>
  </si>
  <si>
    <t>Horizontalusis ženklinimas termoplastinėmis arba reaktyviosiomis medžiagomis su stiklo rutuliukais 1.22</t>
  </si>
  <si>
    <t>6.20</t>
  </si>
  <si>
    <t>Stiklo atšvaitų įrengimas bordiūruose</t>
  </si>
  <si>
    <t>Iš viso skyriuje 6, Eur be PVM</t>
  </si>
  <si>
    <t>7. Kiti darbai</t>
  </si>
  <si>
    <t>7.1</t>
  </si>
  <si>
    <t>Augalinio grunto užpylimas ir apsėjimas žole,  h=0,06 m (panaudojamas nuimtas augalinis gruntas)</t>
  </si>
  <si>
    <t>7.2</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</si>
  <si>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(13,3 ha)</t>
  </si>
  <si>
    <t>Iš viso skyriuje 7, Eur be PVM</t>
  </si>
  <si>
    <t>IŠ VISO ŽINIARAŠTYJE 1, EUR BE PVM</t>
  </si>
  <si>
    <t>DARBŲ KIEKIŲ ŽINIARAŠTIS NR. 2 – SUSISIEKIMO DALIS (Kelias Nr. 5305 - statinio unikalus Nr. 4400-4084-4022)</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</si>
  <si>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</si>
  <si>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Augalinio grunto išvežimas į laikino sandėliavimo aikštelę  (daubai, kelkraščiams, šlaitams)</t>
  </si>
  <si>
    <t>Esamo horizontalaus ženklinimo pašalinimas</t>
  </si>
  <si>
    <t>Griovio dugno tvirtinimas žvyru fr. 16/32, h=10 cm</t>
  </si>
  <si>
    <t>Griovio dugno tvirtinimas skalda fr. 22/56, h=15 cm</t>
  </si>
  <si>
    <t>Skaldos pagrindo iš nesurišto mineralinių medžiagų mišinio 0/45 h=0,15 m įrengimas pridedant iki 20 % NAG (trinkelių dangos šaligatviai)</t>
  </si>
  <si>
    <t>Skaldos pagrindo iš nesurišto mineralinių medžiagų mišinio 0/45 h=0,20 m įrengimas pridedant iki 20 % NAG (asfalto dangos šaligatviai)</t>
  </si>
  <si>
    <t>Išlyginamojo sluoksnio iš dolomito skaldos atsijų 0/5 įrengimas h=0,03m</t>
  </si>
  <si>
    <t>5. Kelio apstatymas ir saugaus eismo organizavimas. Kelio ženklai ir apsauginiai kelio atitvarai</t>
  </si>
  <si>
    <t>5.4</t>
  </si>
  <si>
    <t>Kelio ženklų skydų montavimas prie vienstiebių atramų (1,6 m²)</t>
  </si>
  <si>
    <t>5.5</t>
  </si>
  <si>
    <t>Kelio ženklų skydų montavimas prie dvistiebių atramų (4,1 m²)</t>
  </si>
  <si>
    <t>5.6</t>
  </si>
  <si>
    <t>Kelio ženklo stulpelio d150 h=1,0m (ženklinimas 2.3) su šviesą atspindinčiais atšvaitais įrengimas</t>
  </si>
  <si>
    <t>5. Kelio apstatymas ir saugaus eismo organizavimas. Dangos ženklinimas</t>
  </si>
  <si>
    <t>5.7</t>
  </si>
  <si>
    <t>5.8</t>
  </si>
  <si>
    <t>Horizontalusis ženklinimas termoplastinėmis arba reaktyviosiomis medžiagomis su stiklo rutuliukais 1.6</t>
  </si>
  <si>
    <t>5.9</t>
  </si>
  <si>
    <t>Horizontalusis ženklinimas termoplastinėmis arba reaktyviosiomis medžiagomis su stiklo rutuliukais 1.15.1</t>
  </si>
  <si>
    <t>5.10</t>
  </si>
  <si>
    <t>Horizontalusis ženklinimas termoplastinėmis arba reaktyviosiomis medžiagomis su stiklo rutuliukais 1.17</t>
  </si>
  <si>
    <t>5.11</t>
  </si>
  <si>
    <t>Horizontalusis ženklinimas termoplastinėmis arba reaktyviosiomis medžiagomis su stiklo rutuliukais 1.19</t>
  </si>
  <si>
    <t>5.12</t>
  </si>
  <si>
    <t>6.Kiti darbai</t>
  </si>
  <si>
    <t xml:space="preserve">6.1 </t>
  </si>
  <si>
    <t>Augalinio grunto užpylimas ir apsėjimas žole h=0,06 m (panaudojamas nuimtas augalinis gruntas)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</si>
  <si>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(0,1 ha)</t>
  </si>
  <si>
    <t>IŠ VISO ŽINIARAŠTYJE 2, EUR BE PVM</t>
  </si>
  <si>
    <t>DARBŲ KIEKIŲ ŽINIARAŠTIS NR. 3 – SUSISIEKIMO DALIS (Kelias Nr. 5305 - statinio unikalus Nr. 4400-1284-2925)</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</si>
  <si>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(9 vnt.)</t>
  </si>
  <si>
    <t>Augalinio grunto išvežimas į laikino sandėliavimo aikštelę (kelkraščiams, šlaitams)</t>
  </si>
  <si>
    <t>Žemės sankasos tankinimas (h=0,3 m)</t>
  </si>
  <si>
    <t>Griovio dugno tvirtinimas betoniniais 400x500x240 mm latakais ant C20/25, h=15 cm betono pagrindo</t>
  </si>
  <si>
    <t>Skaldos pagrindo sluoksnio iš nesurišto mineralinių medžiagų mišinio fr. 0/45, h=0,20 m įrengimas pridedant iki 20 % NAG</t>
  </si>
  <si>
    <t>Nuovažų suvedimas nesurištuoju mineralinių medžiagų mišiniu 0/32,  h=0,15 m</t>
  </si>
  <si>
    <t>5. Kelio apstatymas ir saugaus eismo organizavimas Kelio ženklai ir apsauginiai kelio atitvarai</t>
  </si>
  <si>
    <t>Kelio ženklų skydų montavimas prie vienstiebių atramų (2,3 m²)</t>
  </si>
  <si>
    <t>5.13</t>
  </si>
  <si>
    <t>5.14</t>
  </si>
  <si>
    <t>5.15</t>
  </si>
  <si>
    <t>IŠ VISO ŽINIARAŠTYJE 3, EUR BE PVM</t>
  </si>
  <si>
    <t>DARBŲ KIEKIŲ ŽINIARAŠTIS NR. 4 – KONSTRUKCIJŲ DALIS  (Kelias Nr. 179 - statinio unikalus Nr. 4400-3900-9871)</t>
  </si>
  <si>
    <t>1. Ardymo darbai</t>
  </si>
  <si>
    <t>1.1</t>
  </si>
  <si>
    <t>Grunto iškasimas išvežant rangovo pasirinktu atstumu</t>
  </si>
  <si>
    <t>1.2</t>
  </si>
  <si>
    <t>Esamų gelžbetoninių pralaidos ir antgalių konstrukcijų ardymas (žemės darbai numatyti 2 skyriuje)</t>
  </si>
  <si>
    <t>1.3</t>
  </si>
  <si>
    <t>Plieninių konstrukcijų ardymas, nuvalymas, pakrovimas ir išvežimas (žiūrėti žiniaraščio priedą dėl išvežimo)</t>
  </si>
  <si>
    <t>1.4</t>
  </si>
  <si>
    <t>Gelžbetoninių konstrukcijų ardymas</t>
  </si>
  <si>
    <t>1.5</t>
  </si>
  <si>
    <t>Medinių konstrukcijų ardymas</t>
  </si>
  <si>
    <t>1.6</t>
  </si>
  <si>
    <t>Grunto supylimas ir sutankinimas naudojant esamą sankasai tinkantį gruntą smėlinį gruntą</t>
  </si>
  <si>
    <t>1.7</t>
  </si>
  <si>
    <t>Išardytų statybinių medžiagų (g/b pralaidų ir kitų g/b konstrukcijų, medinių konstrukcijų) sandėliavimas, kasimas ekskavatoriais, pakrovimas ir išvežimas (žiūrėti žiniaraščio priedą dėl išvežimo)</t>
  </si>
  <si>
    <t>Iš viso skyriuje 1, Eur be PVM</t>
  </si>
  <si>
    <t>2. Pralaidų įrengimo darbai</t>
  </si>
  <si>
    <t>Grunto iškasimas išvežant rangovo pasirinktu atstumu (1% rankiniu būdu)</t>
  </si>
  <si>
    <t>Molinio grunto supylimas vagos užtvenkimui</t>
  </si>
  <si>
    <t>Plieninių gofruotų 1,0 m skersmens skerspjūvio vandens pralaidų įrengimas (vamzdžius jungiant apkabomis)</t>
  </si>
  <si>
    <t>Surenkamųjų atraminių blokų montavimas iš C30/37-XC4-XF4 klasės betono</t>
  </si>
  <si>
    <t>Filtruojančia neaustine geotekstile, apvyniojama aplink pralaidos vamzdį padengiamas plotas</t>
  </si>
  <si>
    <t>Filtruojančia neaustine geotekstile apvyniojama aplink apkabas padengiamas plotas</t>
  </si>
  <si>
    <t>Geomembrana padengiamas plotas</t>
  </si>
  <si>
    <t>Pagrindo iš šalčiui atsparaus grunto įrengimas</t>
  </si>
  <si>
    <t>Skaldos pagrindo surenkamiems gaminiams įrengimas h=10 cm fr. 22/32</t>
  </si>
  <si>
    <t>Smėlio pagrindo fr.0/2 pralaidoms įrengimas</t>
  </si>
  <si>
    <t>Filtruojančia neaustinės geotekstilės įrengimas ties pralaidų antgaliais</t>
  </si>
  <si>
    <t>Filtruojančia neaustinės geotekstilės įrengimas aplink pralaidos užpylimo gruntą</t>
  </si>
  <si>
    <t>Pralaidų užpylimas smulkiagrūdžiais, vidutiniagrūdžiais, stambiagrūdžiais smėlio ir žvyro mišiniais, ir grunto sutankinimas</t>
  </si>
  <si>
    <t>Skaldos pagrindo įrengimas h=10 cm fr. 22/32</t>
  </si>
  <si>
    <t>Tašelių, impregnuotų antiseptiku, montavimas</t>
  </si>
  <si>
    <t>Armatūros tinklų montavimas ir sudėjimas į projektinę padėtį 200x200 ∅ 6 mm</t>
  </si>
  <si>
    <t>kg</t>
  </si>
  <si>
    <t>Pralaidos antgalių betonavimas C30/37-XF4-XC4,  h=10cm</t>
  </si>
  <si>
    <t>Vagos ir šlaitų tvirtinimas betonu C30/37-XF4-XC4,  h=10cm</t>
  </si>
  <si>
    <t>Vagos tvirtinimas betonu C30/37-XF4-XC4,  h=12cm</t>
  </si>
  <si>
    <t>Vagos tvirtinimas skalda fr. 22/32,  h=15cm</t>
  </si>
  <si>
    <t>Vagos tvirtinimas rieduliais ir skalda,  h=30cm</t>
  </si>
  <si>
    <t>Vandens tėkmės slopintuvo įbetonavimas įskaitant C30/37-XC4-XF4 klasės betoną</t>
  </si>
  <si>
    <t>Betoninių polių d400 mm L = 4,0 m įrengimas</t>
  </si>
  <si>
    <t>Betoninių polių armavimas plieniniais profiliuočiais</t>
  </si>
  <si>
    <t>Žvyro kolonų d800 mm h=1,5 m įrengimas</t>
  </si>
  <si>
    <t>2.27</t>
  </si>
  <si>
    <t>Geotinklu padengiamas plotas</t>
  </si>
  <si>
    <t>2.28</t>
  </si>
  <si>
    <t>Vandens siurblių darbas</t>
  </si>
  <si>
    <t>darb. val.</t>
  </si>
  <si>
    <t>IŠ VISO ŽINIARAŠTYJE 4, EUR BE PVM</t>
  </si>
  <si>
    <t>DARBŲ KIEKIŲ ŽINIARAŠTIS NR. 5 – KONSTRUKCIJŲ DALIS  (Kelias Nr. 5305 - statinio unikalus Nr. 4400-1284-2925)</t>
  </si>
  <si>
    <t>1. Pralaidų įrengimo darbai</t>
  </si>
  <si>
    <t>Plieninių gofruotų 0,8 m skersmens skerspjūvio vandens pralaidų įrengimas (vamzdžius jungiant apkabomis)</t>
  </si>
  <si>
    <t>1.8</t>
  </si>
  <si>
    <t>Smėlio pagrindo fr. 0/2 pralaidoms įrengimas</t>
  </si>
  <si>
    <t>1.9</t>
  </si>
  <si>
    <t>1.10</t>
  </si>
  <si>
    <t>1.11</t>
  </si>
  <si>
    <t>1.12</t>
  </si>
  <si>
    <t>1.13</t>
  </si>
  <si>
    <t>1.14</t>
  </si>
  <si>
    <t>1.15</t>
  </si>
  <si>
    <t>1.16</t>
  </si>
  <si>
    <t>1.17</t>
  </si>
  <si>
    <t>1.18</t>
  </si>
  <si>
    <t>1.19</t>
  </si>
  <si>
    <t>IŠ VISO ŽINIARAŠTYJE 5, EUR BE PVM</t>
  </si>
  <si>
    <r>
      <t xml:space="preserve">Pastabos: </t>
    </r>
    <r>
      <rPr>
        <b/>
        <i/>
        <sz val="11"/>
        <color rgb="FFFF0000"/>
        <rFont val="Times New Roman"/>
        <family val="1"/>
        <charset val="186"/>
      </rPr>
      <t>1) Rangovas turi įsivertinti vieną dangos konstrukciją iš pateiktų dviejų dangos konstrukcijos variantų.</t>
    </r>
  </si>
  <si>
    <r>
      <t xml:space="preserve">               </t>
    </r>
    <r>
      <rPr>
        <b/>
        <i/>
        <sz val="11"/>
        <color rgb="FFFF0000"/>
        <rFont val="Times New Roman"/>
        <family val="1"/>
        <charset val="186"/>
      </rPr>
      <t xml:space="preserve"> 2) Geltonos spalvos eilutės su "a" žymeniu - alternatyvios dangos konstrukcijos sluoksniai. Rangovas vertina pasirinktinai vieną alternatyvą, pvz. 1.10-1.11 arba 1.10a-1.11a.</t>
    </r>
  </si>
  <si>
    <t>DARBŲ KIEKIŲ ŽINIARAŠTIS NR. 6 – ELEKTRONINIŲ RYŠIŲ (TELEKOMUNIKACIJŲ) DALIS</t>
  </si>
  <si>
    <t>1. Medžiagos</t>
  </si>
  <si>
    <t>Plastikinis vamzdis D110 mm  HDPE</t>
  </si>
  <si>
    <t>2. Darbai</t>
  </si>
  <si>
    <t>Grunto 1-2 kategorijos kasimas ir užkasimas rankiniu būdu, kai tranšėjos plotis iki 0,4 m</t>
  </si>
  <si>
    <t>Sudedamųjų kabelių apsaugos vamzdžių paklojimas paruoštoje tranšėjoje</t>
  </si>
  <si>
    <t>Kabelinio stulpelio demontavimas</t>
  </si>
  <si>
    <t xml:space="preserve">Požeminių komunikacijų išpildomoji geodezinė nuotrauka </t>
  </si>
  <si>
    <t>IŠ VISO ŽINIARAŠTYJE 6, EUR BE PVM</t>
  </si>
  <si>
    <t>DARBŲ KIEKIŲ ŽINIARAŠTIS NR. 7 – MELIORACIJOS DALIS</t>
  </si>
  <si>
    <t>1. Darbai</t>
  </si>
  <si>
    <t>Esamų drenų ieškojimas</t>
  </si>
  <si>
    <r>
      <t>m</t>
    </r>
    <r>
      <rPr>
        <vertAlign val="superscript"/>
        <sz val="11"/>
        <color theme="1"/>
        <rFont val="Times New Roman"/>
        <family val="1"/>
        <charset val="186"/>
      </rPr>
      <t>3</t>
    </r>
  </si>
  <si>
    <t>Drenažo rinktuvų iš neperforuotų lygių PVC N klasės Ø110x3,2 mm vamzdžių įrengimas vienakaušiais ekskavatoriais</t>
  </si>
  <si>
    <t>Drenažo rinktuvų iš perforuotų iš PVC 113/128 mm skersmens vamzdžių su geotekstilės filtru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</si>
  <si>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</si>
  <si>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</si>
  <si>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</si>
  <si>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</si>
  <si>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Val.</t>
  </si>
  <si>
    <t>Esamo rinktuvo ir sausintuvo ardymas</t>
  </si>
  <si>
    <t>Esamų drenų pajungimas į naujus rinktuvus</t>
  </si>
  <si>
    <t>IŠ VISO ŽINIARAŠTYJE 7, EUR BE PVM</t>
  </si>
  <si>
    <t>DARBŲ KIEKIŲ ŽINIARAŠČIŲ SANTRAUKA</t>
  </si>
  <si>
    <t>Darbų kiekių žin. nr.</t>
  </si>
  <si>
    <t>Žiniaraščio pavadinimas</t>
  </si>
  <si>
    <t>Vertė, EUR be PVM</t>
  </si>
  <si>
    <t>Susisiekimo dalis (Kelias Nr. 179 - statinio unikalus Nr. 4400-3900-9871)</t>
  </si>
  <si>
    <t>Susisiekimo dalis (Kelias Nr. 5305 - statinio unikalus Nr. 4400-4084-4022)</t>
  </si>
  <si>
    <t>Susisiekimo dalis (Kelias Nr. 5305 - statinio unikalus Nr. 4400-1284-2925)</t>
  </si>
  <si>
    <t>Konstrukcijų dalis (Kelias Nr. 179 - statinio unikalus Nr. 4400-3900-9871)</t>
  </si>
  <si>
    <t>Konstrukcijų dalis (Kelias Nr. 5305 - statinio unikalus Nr. 4400-1284-2925)</t>
  </si>
  <si>
    <t>Elektroninių ryšių (telekomunikacijų) dalis</t>
  </si>
  <si>
    <t>Melioracijos dalis</t>
  </si>
  <si>
    <t>Elektrotechnikos (AB ESO tinklai) dalis</t>
  </si>
  <si>
    <t>Apmokės AB "Via Lietuva" tiesiogiai  AB "ESO", rangovui nevertinti</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</si>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</sst>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8"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i/>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sz val="10"/>
      <name val="Arial"/>
      <family val="2"/>
      <charset val="186"/>
    </font>
    <font>
      <i/>
      <sz val="11"/>
      <name val="Times New Roman"/>
      <family val="1"/>
      <charset val="186"/>
    </font>
    <font>
      <sz val="10"/>
      <color theme="1"/>
      <name val="Times New Roman"/>
      <family val="1"/>
      <charset val="186"/>
    </font>
    <font>
      <b/>
      <sz val="16"/>
      <color rgb="FF000000"/>
      <name val="Times New Roman"/>
      <family val="1"/>
      <charset val="186"/>
    </font>
    <font>
      <i/>
      <sz val="11"/>
      <color rgb="FF000000"/>
      <name val="Times New Roman"/>
      <family val="1"/>
      <charset val="186"/>
    </font>
    <font>
      <sz val="11"/>
      <color rgb="FF000000"/>
      <name val="Times New Roman"/>
      <family val="1"/>
      <charset val="186"/>
    </font>
    <font>
      <b/>
      <i/>
      <sz val="11"/>
      <name val="Times New Roman"/>
      <family val="1"/>
      <charset val="186"/>
    </font>
    <font>
      <b/>
      <i/>
      <sz val="11"/>
      <color rgb="FFFF0000"/>
      <name val="Times New Roman"/>
      <family val="1"/>
      <charset val="186"/>
    </font>
    <font>
      <b/>
      <sz val="14"/>
      <color rgb="FF000000"/>
      <name val="Times New Roman"/>
      <family val="1"/>
      <charset val="186"/>
    </font>
    <font>
      <b/>
      <sz val="14"/>
      <color theme="1"/>
      <name val="Times New Roman"/>
      <family val="1"/>
      <charset val="186"/>
    </font>
    <font>
      <sz val="11"/>
      <color theme="1"/>
      <name val="Calibri"/>
      <family val="2"/>
      <charset val="186"/>
      <scheme val="minor"/>
    </font>
    <font>
      <b/>
      <sz val="13"/>
      <color rgb="FF000000"/>
      <name val="Times New Roman"/>
      <family val="1"/>
      <charset val="186"/>
    </font>
    <font>
      <vertAlign val="superscript"/>
      <sz val="11"/>
      <color theme="1"/>
      <name val="Times New Roman"/>
      <family val="1"/>
      <charset val="186"/>
    </font>
    <font>
      <b/>
      <sz val="13"/>
      <name val="Times New Roman"/>
      <family val="1"/>
      <charset val="186"/>
    </font>
    <font>
      <sz val="11"/>
      <color rgb="FF4472C4"/>
      <name val="Times New Roman"/>
      <family val="1"/>
    </font>
    <font>
      <i/>
      <sz val="12"/>
      <name val="Times New Roman"/>
      <family val="1"/>
      <charset val="186"/>
    </font>
    <font>
      <sz val="12"/>
      <name val="Times New Roman"/>
      <family val="1"/>
      <charset val="186"/>
    </font>
    <font>
      <sz val="12"/>
      <color theme="1"/>
      <name val="Times New Roman"/>
      <family val="1"/>
      <charset val="186"/>
    </font>
    <font>
      <b/>
      <i/>
      <sz val="12"/>
      <color rgb="FFFF0000"/>
      <name val="Times New Roman"/>
      <family val="1"/>
      <charset val="186"/>
    </font>
    <font>
      <sz val="12"/>
      <color theme="1"/>
      <name val="Calibri"/>
      <family val="2"/>
      <charset val="186"/>
      <scheme val="minor"/>
    </font>
    <font>
      <sz val="12"/>
      <color rgb="FF4472C4"/>
      <name val="Times New Roman"/>
      <family val="1"/>
    </font>
    <font>
      <b/>
      <sz val="12"/>
      <name val="Times New Roman"/>
      <family val="1"/>
      <charset val="186"/>
    </font>
    <font>
      <b/>
      <sz val="12"/>
      <color theme="1"/>
      <name val="Times New Roman"/>
      <family val="1"/>
      <charset val="186"/>
    </font>
    <font>
      <sz val="11"/>
      <color rgb="FF000000"/>
      <name val="Times New Roman"/>
      <family val="1"/>
    </font>
    <font>
      <sz val="12"/>
      <color rgb="FF000000"/>
      <name val="Times New Roman"/>
      <family val="1"/>
    </font>
    <font>
      <b/>
      <i/>
      <sz val="11"/>
      <color rgb="FF000000"/>
      <name val="Times New Roman"/>
      <family val="1"/>
      <charset val="186"/>
    </font>
    <font>
      <i/>
      <sz val="11"/>
      <color rgb="FF000000"/>
      <name val="Times New Roman"/>
      <family val="1"/>
      <charset val="186"/>
    </font>
  </fonts>
  <fills count="6">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cellStyleXfs>
  <cellXfs count="265">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10" fillId="0" borderId="0" xfId="0" applyFont="1"/>
    <xf numFmtId="0" fontId="10"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4" fontId="3" fillId="3" borderId="1" xfId="3" applyNumberFormat="1" applyFont="1" applyFill="1" applyBorder="1" applyAlignment="1" applyProtection="1">
      <alignment horizontal="center" vertical="center" wrapText="1"/>
      <protection locked="0"/>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2" fillId="0" borderId="0" xfId="4" applyFont="1" applyAlignment="1">
      <alignment horizontal="center" vertical="center"/>
    </xf>
    <xf numFmtId="0" fontId="5" fillId="0" borderId="0" xfId="0" applyFont="1" applyAlignment="1">
      <alignment horizontal="left" vertical="center" wrapText="1"/>
    </xf>
    <xf numFmtId="0" fontId="13" fillId="0" borderId="0" xfId="0" applyFont="1"/>
    <xf numFmtId="4" fontId="7" fillId="0" borderId="8" xfId="0" applyNumberFormat="1" applyFont="1" applyBorder="1" applyAlignment="1" applyProtection="1">
      <alignment horizontal="center" vertical="center"/>
      <protection locked="0"/>
    </xf>
    <xf numFmtId="4" fontId="2" fillId="0" borderId="9" xfId="0" applyNumberFormat="1" applyFont="1" applyBorder="1" applyAlignment="1" applyProtection="1">
      <alignment horizontal="center" vertical="center" wrapText="1"/>
      <protection locked="0"/>
    </xf>
    <xf numFmtId="0" fontId="4" fillId="0" borderId="5" xfId="1" applyFont="1" applyBorder="1" applyAlignment="1" applyProtection="1">
      <alignment horizontal="center" vertical="center" wrapText="1"/>
    </xf>
    <xf numFmtId="0" fontId="5" fillId="0" borderId="0" xfId="0" applyFont="1" applyAlignment="1" applyProtection="1">
      <alignment horizontal="center" vertical="center" wrapText="1"/>
      <protection locked="0"/>
    </xf>
    <xf numFmtId="0" fontId="5" fillId="0" borderId="0" xfId="0" applyFont="1" applyAlignment="1">
      <alignment horizontal="right" vertical="center"/>
    </xf>
    <xf numFmtId="0" fontId="2" fillId="0" borderId="10" xfId="3" applyFont="1" applyBorder="1" applyAlignment="1">
      <alignment horizontal="center" vertical="center" wrapText="1"/>
    </xf>
    <xf numFmtId="4" fontId="2" fillId="0" borderId="11" xfId="3" applyNumberFormat="1" applyFont="1" applyBorder="1" applyAlignment="1">
      <alignment horizontal="center" vertical="center" wrapText="1"/>
    </xf>
    <xf numFmtId="0" fontId="14" fillId="0" borderId="0" xfId="1" applyFont="1" applyAlignment="1" applyProtection="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6" fillId="0" borderId="1" xfId="0" applyFont="1" applyBorder="1" applyAlignment="1">
      <alignment vertical="center" wrapText="1"/>
    </xf>
    <xf numFmtId="0" fontId="4" fillId="0" borderId="0" xfId="1" applyFont="1" applyAlignment="1" applyProtection="1">
      <alignment horizontal="center" vertical="center"/>
    </xf>
    <xf numFmtId="0" fontId="2" fillId="0" borderId="0" xfId="4" applyFont="1" applyAlignment="1">
      <alignment vertical="center"/>
    </xf>
    <xf numFmtId="0" fontId="2" fillId="0" borderId="0" xfId="3" applyFont="1" applyAlignment="1">
      <alignment horizontal="center" vertical="center" wrapText="1"/>
    </xf>
    <xf numFmtId="4" fontId="2" fillId="0" borderId="0" xfId="3" applyNumberFormat="1" applyFont="1" applyAlignment="1">
      <alignment horizontal="center" vertical="center" wrapText="1"/>
    </xf>
    <xf numFmtId="4" fontId="2"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4" fontId="3" fillId="3" borderId="5"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164" fontId="3" fillId="3" borderId="4" xfId="0" applyNumberFormat="1" applyFont="1" applyFill="1" applyBorder="1" applyAlignment="1" applyProtection="1">
      <alignment horizontal="center" vertical="center"/>
      <protection locked="0"/>
    </xf>
    <xf numFmtId="4" fontId="3" fillId="3" borderId="4"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2" fillId="0" borderId="0" xfId="4" applyFont="1" applyAlignment="1">
      <alignment horizontal="center" vertical="center" wrapText="1"/>
    </xf>
    <xf numFmtId="0" fontId="7" fillId="0" borderId="0" xfId="0" applyFont="1"/>
    <xf numFmtId="0" fontId="3" fillId="0" borderId="1"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3" fillId="0" borderId="13" xfId="0" applyFont="1" applyBorder="1" applyAlignment="1">
      <alignment horizontal="center" vertical="center"/>
    </xf>
    <xf numFmtId="0" fontId="5" fillId="0" borderId="13" xfId="0" applyFont="1" applyBorder="1" applyAlignment="1">
      <alignment vertical="center" wrapText="1"/>
    </xf>
    <xf numFmtId="0" fontId="5" fillId="0" borderId="13" xfId="0" applyFont="1" applyBorder="1" applyAlignment="1">
      <alignment horizontal="center" vertical="center"/>
    </xf>
    <xf numFmtId="4" fontId="3" fillId="3" borderId="13" xfId="3" applyNumberFormat="1" applyFont="1" applyFill="1" applyBorder="1" applyAlignment="1" applyProtection="1">
      <alignment horizontal="center" vertical="center" wrapText="1"/>
      <protection locked="0"/>
    </xf>
    <xf numFmtId="0" fontId="3" fillId="0" borderId="6" xfId="0" applyFont="1" applyBorder="1" applyAlignment="1">
      <alignment horizontal="center" vertical="center"/>
    </xf>
    <xf numFmtId="164" fontId="3" fillId="3" borderId="13" xfId="0" applyNumberFormat="1" applyFont="1" applyFill="1" applyBorder="1" applyAlignment="1" applyProtection="1">
      <alignment horizontal="center" vertical="center"/>
      <protection locked="0"/>
    </xf>
    <xf numFmtId="49" fontId="3" fillId="0" borderId="6" xfId="0" applyNumberFormat="1"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49" fontId="3" fillId="0" borderId="13" xfId="0" applyNumberFormat="1" applyFont="1" applyBorder="1" applyAlignment="1">
      <alignment horizontal="center" vertical="center"/>
    </xf>
    <xf numFmtId="4" fontId="3" fillId="3" borderId="13" xfId="4" applyNumberFormat="1" applyFont="1" applyFill="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49" fontId="3" fillId="0" borderId="13" xfId="4" applyNumberFormat="1" applyFont="1" applyBorder="1" applyAlignment="1">
      <alignment horizontal="center" vertical="center"/>
    </xf>
    <xf numFmtId="49" fontId="3" fillId="0" borderId="6"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 fontId="3" fillId="3" borderId="7"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2" fontId="5" fillId="0" borderId="0" xfId="0" applyNumberFormat="1" applyFont="1" applyAlignment="1">
      <alignment horizontal="center" vertical="center"/>
    </xf>
    <xf numFmtId="2" fontId="0" fillId="0" borderId="0" xfId="0" applyNumberFormat="1"/>
    <xf numFmtId="0" fontId="3" fillId="0" borderId="1" xfId="0" applyFont="1" applyBorder="1" applyAlignment="1">
      <alignment vertical="center" wrapText="1"/>
    </xf>
    <xf numFmtId="0" fontId="5" fillId="0" borderId="0" xfId="0" applyFont="1" applyAlignment="1" applyProtection="1">
      <alignment vertical="center"/>
      <protection locked="0"/>
    </xf>
    <xf numFmtId="0" fontId="0" fillId="0" borderId="0" xfId="0" applyAlignment="1">
      <alignment wrapText="1"/>
    </xf>
    <xf numFmtId="0" fontId="19" fillId="0" borderId="0" xfId="1" applyFont="1" applyBorder="1" applyAlignment="1" applyProtection="1">
      <alignment horizontal="center" vertical="center"/>
    </xf>
    <xf numFmtId="0" fontId="4" fillId="0" borderId="18" xfId="2" applyFont="1" applyBorder="1" applyAlignment="1" applyProtection="1">
      <alignment horizontal="center" vertical="center" wrapText="1"/>
    </xf>
    <xf numFmtId="0" fontId="4" fillId="0" borderId="13" xfId="2" applyFont="1" applyBorder="1" applyAlignment="1" applyProtection="1">
      <alignment horizontal="center" vertical="center" wrapText="1"/>
    </xf>
    <xf numFmtId="0" fontId="4" fillId="0" borderId="13" xfId="2" applyFont="1" applyBorder="1" applyAlignment="1" applyProtection="1">
      <alignment horizontal="left" vertical="center" wrapText="1"/>
    </xf>
    <xf numFmtId="2" fontId="4" fillId="0" borderId="13" xfId="2" applyNumberFormat="1" applyFont="1" applyBorder="1" applyAlignment="1" applyProtection="1">
      <alignment horizontal="center" vertical="center" wrapText="1"/>
    </xf>
    <xf numFmtId="0" fontId="4" fillId="0" borderId="13" xfId="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12" fillId="0" borderId="16" xfId="3" applyFont="1" applyBorder="1" applyAlignment="1">
      <alignment horizontal="center" vertical="center"/>
    </xf>
    <xf numFmtId="0" fontId="3" fillId="0" borderId="17" xfId="0" applyFont="1" applyBorder="1" applyAlignment="1">
      <alignment horizontal="center" vertical="center"/>
    </xf>
    <xf numFmtId="0" fontId="5" fillId="0" borderId="17" xfId="0" applyFont="1" applyBorder="1" applyAlignment="1">
      <alignment vertical="center" wrapText="1"/>
    </xf>
    <xf numFmtId="0" fontId="5" fillId="0" borderId="17" xfId="0" applyFont="1" applyBorder="1" applyAlignment="1">
      <alignment horizontal="center" vertical="center"/>
    </xf>
    <xf numFmtId="4" fontId="3" fillId="3" borderId="17" xfId="3" applyNumberFormat="1" applyFont="1" applyFill="1" applyBorder="1" applyAlignment="1" applyProtection="1">
      <alignment horizontal="center" vertical="center" wrapText="1"/>
      <protection locked="0"/>
    </xf>
    <xf numFmtId="4" fontId="3" fillId="0" borderId="12" xfId="0" applyNumberFormat="1" applyFont="1" applyBorder="1" applyAlignment="1">
      <alignment horizontal="center" vertical="center" wrapText="1"/>
    </xf>
    <xf numFmtId="0" fontId="12" fillId="0" borderId="20" xfId="3" applyFont="1" applyBorder="1" applyAlignment="1">
      <alignment horizontal="center" vertical="center"/>
    </xf>
    <xf numFmtId="4" fontId="3" fillId="0" borderId="21" xfId="0" applyNumberFormat="1" applyFont="1" applyBorder="1" applyAlignment="1">
      <alignment horizontal="center" vertical="center" wrapText="1"/>
    </xf>
    <xf numFmtId="0" fontId="12" fillId="0" borderId="22" xfId="3" applyFont="1" applyBorder="1" applyAlignment="1">
      <alignment horizontal="center" vertical="center"/>
    </xf>
    <xf numFmtId="4" fontId="3" fillId="0" borderId="23" xfId="0" applyNumberFormat="1" applyFont="1" applyBorder="1" applyAlignment="1">
      <alignment horizontal="center" vertical="center" wrapText="1"/>
    </xf>
    <xf numFmtId="0" fontId="12" fillId="0" borderId="18" xfId="3" applyFont="1" applyBorder="1" applyAlignment="1">
      <alignment horizontal="center" vertical="center"/>
    </xf>
    <xf numFmtId="4" fontId="3" fillId="0" borderId="19" xfId="0" applyNumberFormat="1" applyFont="1" applyBorder="1" applyAlignment="1">
      <alignment horizontal="center" vertical="center" wrapText="1"/>
    </xf>
    <xf numFmtId="164" fontId="3" fillId="3" borderId="17" xfId="0" applyNumberFormat="1" applyFont="1" applyFill="1" applyBorder="1" applyAlignment="1" applyProtection="1">
      <alignment horizontal="center" vertical="center"/>
      <protection locked="0"/>
    </xf>
    <xf numFmtId="49" fontId="3" fillId="0" borderId="17" xfId="0" applyNumberFormat="1" applyFont="1" applyBorder="1" applyAlignment="1">
      <alignment horizontal="center" vertical="center"/>
    </xf>
    <xf numFmtId="49" fontId="12" fillId="0" borderId="25" xfId="0" applyNumberFormat="1" applyFont="1" applyBorder="1" applyAlignment="1">
      <alignment horizontal="center" vertical="center" wrapText="1"/>
    </xf>
    <xf numFmtId="4" fontId="3" fillId="0" borderId="26"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49" fontId="12" fillId="0" borderId="18" xfId="0" applyNumberFormat="1" applyFont="1" applyBorder="1" applyAlignment="1">
      <alignment horizontal="center" vertical="center" wrapText="1"/>
    </xf>
    <xf numFmtId="49" fontId="12" fillId="0" borderId="16" xfId="4" applyNumberFormat="1" applyFont="1" applyBorder="1" applyAlignment="1">
      <alignment horizontal="center" vertical="center"/>
    </xf>
    <xf numFmtId="49" fontId="3" fillId="0" borderId="17" xfId="4" applyNumberFormat="1" applyFont="1" applyBorder="1" applyAlignment="1">
      <alignment horizontal="center" vertical="center"/>
    </xf>
    <xf numFmtId="0" fontId="16" fillId="0" borderId="17" xfId="0" applyFont="1" applyBorder="1" applyAlignment="1">
      <alignment vertical="center" wrapText="1"/>
    </xf>
    <xf numFmtId="4" fontId="3" fillId="3" borderId="17" xfId="4" applyNumberFormat="1" applyFont="1" applyFill="1" applyBorder="1" applyAlignment="1" applyProtection="1">
      <alignment horizontal="center" vertical="center" wrapText="1"/>
      <protection locked="0"/>
    </xf>
    <xf numFmtId="49" fontId="12" fillId="0" borderId="20" xfId="4" applyNumberFormat="1" applyFont="1" applyBorder="1" applyAlignment="1">
      <alignment horizontal="center" vertical="center"/>
    </xf>
    <xf numFmtId="49" fontId="12" fillId="0" borderId="18" xfId="4" applyNumberFormat="1" applyFont="1" applyBorder="1" applyAlignment="1">
      <alignment horizontal="center" vertical="center"/>
    </xf>
    <xf numFmtId="49" fontId="12" fillId="0" borderId="25" xfId="4" applyNumberFormat="1" applyFont="1" applyBorder="1" applyAlignment="1">
      <alignment horizontal="center" vertical="center" wrapText="1"/>
    </xf>
    <xf numFmtId="49" fontId="12" fillId="0" borderId="20" xfId="4" applyNumberFormat="1" applyFont="1" applyBorder="1" applyAlignment="1">
      <alignment horizontal="center" vertical="center" wrapText="1"/>
    </xf>
    <xf numFmtId="49" fontId="12" fillId="0" borderId="25" xfId="4" applyNumberFormat="1" applyFont="1" applyBorder="1" applyAlignment="1">
      <alignment horizontal="center" vertical="center"/>
    </xf>
    <xf numFmtId="0" fontId="3" fillId="0" borderId="0" xfId="0" applyFont="1"/>
    <xf numFmtId="0" fontId="17" fillId="0" borderId="0" xfId="0" applyFont="1" applyAlignment="1">
      <alignment horizontal="center"/>
    </xf>
    <xf numFmtId="0" fontId="21" fillId="0" borderId="0" xfId="0" applyFont="1"/>
    <xf numFmtId="0" fontId="21" fillId="0" borderId="0" xfId="0" applyFont="1" applyAlignment="1">
      <alignment horizontal="left" vertical="center"/>
    </xf>
    <xf numFmtId="4" fontId="3" fillId="3" borderId="27" xfId="3" applyNumberFormat="1" applyFont="1" applyFill="1" applyBorder="1" applyAlignment="1" applyProtection="1">
      <alignment horizontal="center" vertical="center" wrapText="1"/>
      <protection locked="0"/>
    </xf>
    <xf numFmtId="4" fontId="3" fillId="0" borderId="28" xfId="0" applyNumberFormat="1" applyFont="1" applyBorder="1" applyAlignment="1">
      <alignment horizontal="center" vertical="center" wrapText="1"/>
    </xf>
    <xf numFmtId="4" fontId="2" fillId="0" borderId="29" xfId="0" applyNumberFormat="1" applyFont="1" applyBorder="1" applyAlignment="1" applyProtection="1">
      <alignment horizontal="center" vertical="center" wrapText="1"/>
      <protection locked="0"/>
    </xf>
    <xf numFmtId="4" fontId="3" fillId="3" borderId="31" xfId="3"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9" fillId="0" borderId="0" xfId="1" applyNumberFormat="1" applyFont="1" applyBorder="1" applyAlignment="1" applyProtection="1">
      <alignment horizontal="center" vertical="center"/>
    </xf>
    <xf numFmtId="0" fontId="4" fillId="0" borderId="13" xfId="2" applyNumberFormat="1" applyFont="1" applyBorder="1" applyAlignment="1" applyProtection="1">
      <alignment horizontal="center" vertical="center" wrapText="1"/>
    </xf>
    <xf numFmtId="0" fontId="5" fillId="0" borderId="17" xfId="0" applyFont="1" applyBorder="1" applyAlignment="1">
      <alignment horizontal="center" vertical="center" wrapText="1"/>
    </xf>
    <xf numFmtId="0" fontId="5" fillId="0" borderId="5" xfId="0" applyFont="1" applyBorder="1" applyAlignment="1">
      <alignment horizontal="center" vertical="center" wrapText="1"/>
    </xf>
    <xf numFmtId="0" fontId="16" fillId="0" borderId="17" xfId="0" applyFont="1" applyBorder="1" applyAlignment="1">
      <alignment horizontal="center" vertical="center"/>
    </xf>
    <xf numFmtId="0" fontId="16" fillId="0" borderId="1" xfId="0" applyFont="1" applyBorder="1" applyAlignment="1">
      <alignment horizontal="center" vertical="center"/>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49" fontId="12" fillId="0" borderId="18" xfId="4" applyNumberFormat="1" applyFont="1" applyBorder="1" applyAlignment="1">
      <alignment horizontal="center" vertical="center" wrapText="1"/>
    </xf>
    <xf numFmtId="4" fontId="2" fillId="0" borderId="40" xfId="0" applyNumberFormat="1" applyFont="1" applyBorder="1" applyAlignment="1" applyProtection="1">
      <alignment horizontal="center" vertical="center" wrapText="1"/>
      <protection locked="0"/>
    </xf>
    <xf numFmtId="4" fontId="5" fillId="0" borderId="41" xfId="0" applyNumberFormat="1" applyFont="1" applyBorder="1" applyAlignment="1" applyProtection="1">
      <alignment horizontal="center" vertical="center"/>
      <protection locked="0"/>
    </xf>
    <xf numFmtId="49" fontId="3" fillId="0" borderId="17" xfId="0" applyNumberFormat="1" applyFont="1" applyBorder="1" applyAlignment="1">
      <alignment horizontal="center" vertical="center" wrapText="1"/>
    </xf>
    <xf numFmtId="49" fontId="12" fillId="0" borderId="16" xfId="4" applyNumberFormat="1" applyFont="1" applyBorder="1" applyAlignment="1">
      <alignment horizontal="center" vertical="center" wrapText="1"/>
    </xf>
    <xf numFmtId="49" fontId="12" fillId="0" borderId="16" xfId="0" applyNumberFormat="1" applyFont="1" applyBorder="1" applyAlignment="1">
      <alignment horizontal="center" vertical="center" wrapText="1"/>
    </xf>
    <xf numFmtId="4" fontId="3" fillId="3" borderId="42" xfId="3" applyNumberFormat="1" applyFont="1" applyFill="1" applyBorder="1" applyAlignment="1" applyProtection="1">
      <alignment horizontal="center" vertical="center" wrapText="1"/>
      <protection locked="0"/>
    </xf>
    <xf numFmtId="164" fontId="3" fillId="3" borderId="42" xfId="0" applyNumberFormat="1" applyFont="1" applyFill="1" applyBorder="1" applyAlignment="1" applyProtection="1">
      <alignment horizontal="center" vertical="center"/>
      <protection locked="0"/>
    </xf>
    <xf numFmtId="0" fontId="3" fillId="0" borderId="13" xfId="0" applyFont="1" applyBorder="1" applyAlignment="1">
      <alignment vertical="center" wrapText="1"/>
    </xf>
    <xf numFmtId="0" fontId="15" fillId="0" borderId="20" xfId="0" applyFont="1" applyBorder="1" applyAlignment="1">
      <alignment horizontal="center" vertical="center"/>
    </xf>
    <xf numFmtId="0" fontId="15" fillId="0" borderId="18" xfId="0" applyFont="1" applyBorder="1" applyAlignment="1">
      <alignment horizontal="center" vertical="center"/>
    </xf>
    <xf numFmtId="0" fontId="15" fillId="0" borderId="16"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18" xfId="0" applyFont="1" applyBorder="1" applyAlignment="1">
      <alignment horizontal="center" vertical="center" wrapText="1"/>
    </xf>
    <xf numFmtId="0" fontId="5" fillId="0" borderId="43" xfId="0" applyFont="1" applyBorder="1" applyAlignment="1">
      <alignment horizontal="center" vertical="center"/>
    </xf>
    <xf numFmtId="0" fontId="2" fillId="0" borderId="40" xfId="3" applyFont="1" applyBorder="1" applyAlignment="1">
      <alignment horizontal="center" vertical="center" wrapText="1"/>
    </xf>
    <xf numFmtId="4" fontId="2" fillId="0" borderId="8" xfId="3" applyNumberFormat="1" applyFont="1" applyBorder="1" applyAlignment="1">
      <alignment horizontal="center" vertical="center" wrapText="1"/>
    </xf>
    <xf numFmtId="0" fontId="6" fillId="0" borderId="18"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20" fillId="0" borderId="0" xfId="0" applyFont="1" applyAlignment="1">
      <alignment horizontal="center" vertical="center"/>
    </xf>
    <xf numFmtId="0" fontId="6" fillId="0" borderId="16" xfId="0" applyFont="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4" fontId="3" fillId="0" borderId="11" xfId="0" applyNumberFormat="1" applyFont="1" applyBorder="1" applyAlignment="1">
      <alignment horizontal="center" vertical="center" wrapText="1"/>
    </xf>
    <xf numFmtId="0" fontId="4" fillId="0" borderId="45" xfId="2" applyFont="1" applyBorder="1" applyAlignment="1" applyProtection="1">
      <alignment horizontal="center" vertical="center" wrapText="1"/>
    </xf>
    <xf numFmtId="0" fontId="4" fillId="0" borderId="43" xfId="2" applyFont="1" applyBorder="1" applyAlignment="1" applyProtection="1">
      <alignment horizontal="center" vertical="center" wrapText="1"/>
    </xf>
    <xf numFmtId="0" fontId="4" fillId="0" borderId="43" xfId="2" applyFont="1" applyBorder="1" applyAlignment="1" applyProtection="1">
      <alignment horizontal="left" vertical="center" wrapText="1"/>
    </xf>
    <xf numFmtId="2" fontId="4" fillId="0" borderId="43" xfId="2" applyNumberFormat="1" applyFont="1" applyBorder="1" applyAlignment="1" applyProtection="1">
      <alignment horizontal="center" vertical="center" wrapText="1"/>
    </xf>
    <xf numFmtId="0" fontId="4" fillId="0" borderId="43" xfId="1" applyFont="1" applyBorder="1" applyAlignment="1" applyProtection="1">
      <alignment horizontal="center" vertical="center" wrapText="1"/>
    </xf>
    <xf numFmtId="0" fontId="4" fillId="0" borderId="11" xfId="1" applyFont="1" applyBorder="1" applyAlignment="1" applyProtection="1">
      <alignment horizontal="center" vertical="center" wrapText="1"/>
    </xf>
    <xf numFmtId="0" fontId="12" fillId="0" borderId="33" xfId="3" applyFont="1" applyBorder="1" applyAlignment="1">
      <alignment horizontal="center" vertical="center" wrapText="1"/>
    </xf>
    <xf numFmtId="0" fontId="3" fillId="0" borderId="27" xfId="0" applyFont="1" applyBorder="1" applyAlignment="1">
      <alignment horizontal="center" vertical="center"/>
    </xf>
    <xf numFmtId="0" fontId="12" fillId="0" borderId="22" xfId="3" applyFont="1" applyBorder="1" applyAlignment="1">
      <alignment horizontal="center" vertical="center" wrapText="1"/>
    </xf>
    <xf numFmtId="0" fontId="3" fillId="0" borderId="5" xfId="0" applyFont="1" applyBorder="1" applyAlignment="1">
      <alignment horizontal="center" vertical="center"/>
    </xf>
    <xf numFmtId="0" fontId="12" fillId="0" borderId="18" xfId="3" applyFont="1" applyBorder="1" applyAlignment="1">
      <alignment horizontal="center" vertical="center" wrapText="1"/>
    </xf>
    <xf numFmtId="0" fontId="12" fillId="0" borderId="30" xfId="3" applyFont="1" applyBorder="1" applyAlignment="1">
      <alignment horizontal="center" vertical="center" wrapText="1"/>
    </xf>
    <xf numFmtId="0" fontId="3" fillId="0" borderId="1" xfId="0" applyFont="1" applyBorder="1" applyAlignment="1">
      <alignment horizontal="center" vertical="center" wrapText="1"/>
    </xf>
    <xf numFmtId="4" fontId="3" fillId="3" borderId="42" xfId="4" applyNumberFormat="1" applyFont="1" applyFill="1" applyBorder="1" applyAlignment="1" applyProtection="1">
      <alignment horizontal="center" vertical="center" wrapText="1"/>
      <protection locked="0"/>
    </xf>
    <xf numFmtId="0" fontId="15" fillId="0" borderId="25" xfId="0" applyFont="1" applyBorder="1" applyAlignment="1">
      <alignment horizontal="center" vertical="center"/>
    </xf>
    <xf numFmtId="4" fontId="3" fillId="3" borderId="7" xfId="3" applyNumberFormat="1" applyFont="1" applyFill="1" applyBorder="1" applyAlignment="1" applyProtection="1">
      <alignment horizontal="center" vertical="center" wrapText="1"/>
      <protection locked="0"/>
    </xf>
    <xf numFmtId="0" fontId="16" fillId="0" borderId="6" xfId="0" applyFont="1" applyBorder="1" applyAlignment="1">
      <alignment vertical="center" wrapText="1"/>
    </xf>
    <xf numFmtId="0" fontId="16" fillId="0" borderId="6" xfId="0" applyFont="1" applyBorder="1" applyAlignment="1">
      <alignment horizontal="center" vertical="center"/>
    </xf>
    <xf numFmtId="0" fontId="16" fillId="0" borderId="13" xfId="0" applyFont="1" applyBorder="1" applyAlignment="1">
      <alignment horizontal="center" vertical="center"/>
    </xf>
    <xf numFmtId="0" fontId="16" fillId="0" borderId="13" xfId="0" applyFont="1" applyBorder="1" applyAlignment="1">
      <alignment vertical="center" wrapText="1"/>
    </xf>
    <xf numFmtId="0" fontId="5" fillId="0" borderId="43" xfId="0" applyFont="1" applyBorder="1" applyAlignment="1">
      <alignment vertical="center" wrapText="1"/>
    </xf>
    <xf numFmtId="0" fontId="5" fillId="0" borderId="43" xfId="0" applyFont="1" applyBorder="1" applyAlignment="1">
      <alignment horizontal="center" vertical="center" wrapText="1"/>
    </xf>
    <xf numFmtId="2" fontId="5" fillId="0" borderId="43" xfId="0" applyNumberFormat="1" applyFont="1" applyBorder="1" applyAlignment="1">
      <alignment horizontal="center" vertical="center" wrapText="1"/>
    </xf>
    <xf numFmtId="2" fontId="5" fillId="0" borderId="44"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15" xfId="0" applyNumberFormat="1" applyFont="1" applyBorder="1" applyAlignment="1">
      <alignment horizontal="center" vertical="center" wrapText="1"/>
    </xf>
    <xf numFmtId="2" fontId="21" fillId="0" borderId="0" xfId="0" applyNumberFormat="1" applyFont="1"/>
    <xf numFmtId="2" fontId="5" fillId="0" borderId="17" xfId="0" applyNumberFormat="1" applyFont="1" applyBorder="1" applyAlignment="1">
      <alignment horizontal="center" vertical="center" wrapText="1"/>
    </xf>
    <xf numFmtId="0" fontId="5" fillId="0" borderId="1" xfId="0" applyFont="1" applyBorder="1" applyAlignment="1">
      <alignment horizontal="justify" vertical="center" wrapText="1"/>
    </xf>
    <xf numFmtId="2" fontId="16"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3" xfId="0" applyFont="1" applyBorder="1" applyAlignment="1">
      <alignment horizontal="justify" vertical="center" wrapText="1"/>
    </xf>
    <xf numFmtId="2" fontId="5" fillId="0" borderId="1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4" fontId="3" fillId="0" borderId="4" xfId="0" applyNumberFormat="1" applyFont="1" applyBorder="1" applyAlignment="1">
      <alignment horizontal="center" vertical="center"/>
    </xf>
    <xf numFmtId="0" fontId="2" fillId="0" borderId="1" xfId="0" applyFont="1" applyBorder="1" applyAlignment="1">
      <alignment horizontal="right" vertical="center"/>
    </xf>
    <xf numFmtId="0" fontId="12" fillId="0" borderId="0" xfId="0" applyFont="1" applyAlignment="1">
      <alignment horizontal="left" vertical="center"/>
    </xf>
    <xf numFmtId="4" fontId="27" fillId="3" borderId="27" xfId="3" applyNumberFormat="1" applyFont="1" applyFill="1" applyBorder="1" applyAlignment="1" applyProtection="1">
      <alignment horizontal="center" vertical="center" wrapText="1"/>
      <protection locked="0"/>
    </xf>
    <xf numFmtId="4" fontId="27" fillId="0" borderId="28" xfId="0" applyNumberFormat="1" applyFont="1" applyBorder="1" applyAlignment="1">
      <alignment horizontal="center" vertical="center" wrapText="1"/>
    </xf>
    <xf numFmtId="0" fontId="28" fillId="0" borderId="0" xfId="0" applyFont="1" applyAlignment="1" applyProtection="1">
      <alignment horizontal="center" vertical="center"/>
      <protection locked="0"/>
    </xf>
    <xf numFmtId="0" fontId="30" fillId="0" borderId="0" xfId="0" applyFont="1"/>
    <xf numFmtId="4" fontId="27" fillId="3" borderId="5" xfId="3" applyNumberFormat="1" applyFont="1" applyFill="1" applyBorder="1" applyAlignment="1" applyProtection="1">
      <alignment horizontal="center" vertical="center" wrapText="1"/>
      <protection locked="0"/>
    </xf>
    <xf numFmtId="4" fontId="27" fillId="0" borderId="23" xfId="0" applyNumberFormat="1" applyFont="1" applyBorder="1" applyAlignment="1">
      <alignment horizontal="center" vertical="center" wrapText="1"/>
    </xf>
    <xf numFmtId="4" fontId="27" fillId="3" borderId="13" xfId="3" applyNumberFormat="1" applyFont="1" applyFill="1" applyBorder="1" applyAlignment="1" applyProtection="1">
      <alignment horizontal="center" vertical="center" wrapText="1"/>
      <protection locked="0"/>
    </xf>
    <xf numFmtId="4" fontId="27" fillId="0" borderId="19" xfId="0" applyNumberFormat="1" applyFont="1" applyBorder="1" applyAlignment="1">
      <alignment horizontal="center" vertical="center" wrapText="1"/>
    </xf>
    <xf numFmtId="4" fontId="27" fillId="3" borderId="31" xfId="3" applyNumberFormat="1" applyFont="1" applyFill="1" applyBorder="1" applyAlignment="1" applyProtection="1">
      <alignment horizontal="center" vertical="center" wrapText="1"/>
      <protection locked="0"/>
    </xf>
    <xf numFmtId="4" fontId="27" fillId="0" borderId="32" xfId="0" applyNumberFormat="1" applyFont="1" applyBorder="1" applyAlignment="1">
      <alignment horizontal="center" vertical="center" wrapText="1"/>
    </xf>
    <xf numFmtId="4" fontId="32" fillId="0" borderId="24" xfId="0" applyNumberFormat="1" applyFont="1" applyBorder="1" applyAlignment="1" applyProtection="1">
      <alignment horizontal="center" vertical="center" wrapText="1"/>
      <protection locked="0"/>
    </xf>
    <xf numFmtId="4" fontId="33" fillId="0" borderId="8" xfId="0" applyNumberFormat="1" applyFont="1" applyBorder="1" applyAlignment="1" applyProtection="1">
      <alignment horizontal="center" vertical="center"/>
      <protection locked="0"/>
    </xf>
    <xf numFmtId="0" fontId="34" fillId="0" borderId="46" xfId="0" applyFont="1" applyBorder="1" applyAlignment="1">
      <alignment horizontal="center" vertical="center"/>
    </xf>
    <xf numFmtId="0" fontId="34" fillId="0" borderId="46" xfId="0" applyFont="1" applyBorder="1" applyAlignment="1">
      <alignment horizontal="center" vertical="center" wrapText="1"/>
    </xf>
    <xf numFmtId="0" fontId="34" fillId="0" borderId="47" xfId="0" applyFont="1" applyBorder="1" applyAlignment="1">
      <alignment horizontal="center" vertical="center"/>
    </xf>
    <xf numFmtId="0" fontId="34" fillId="0" borderId="47" xfId="0" applyFont="1" applyBorder="1" applyAlignment="1">
      <alignment horizontal="center" vertical="center" wrapText="1"/>
    </xf>
    <xf numFmtId="0" fontId="34" fillId="0" borderId="13" xfId="0" applyFont="1" applyBorder="1" applyAlignment="1">
      <alignment horizontal="center" vertical="center"/>
    </xf>
    <xf numFmtId="0" fontId="34" fillId="0" borderId="14" xfId="0" applyFont="1" applyBorder="1" applyAlignment="1">
      <alignment horizontal="center" vertical="center" wrapText="1"/>
    </xf>
    <xf numFmtId="0" fontId="34" fillId="0" borderId="7" xfId="0" applyFont="1" applyBorder="1" applyAlignment="1">
      <alignment horizontal="center" vertical="center"/>
    </xf>
    <xf numFmtId="0" fontId="34" fillId="0" borderId="49" xfId="0" applyFont="1" applyBorder="1" applyAlignment="1">
      <alignment horizontal="center" vertical="center"/>
    </xf>
    <xf numFmtId="0" fontId="34" fillId="0" borderId="49" xfId="0" applyFont="1" applyBorder="1" applyAlignment="1">
      <alignment horizontal="center" vertical="center" wrapText="1"/>
    </xf>
    <xf numFmtId="0" fontId="34" fillId="0" borderId="14" xfId="0" applyFont="1" applyBorder="1" applyAlignment="1">
      <alignment horizontal="center" vertical="center"/>
    </xf>
    <xf numFmtId="0" fontId="31" fillId="0" borderId="0" xfId="0" applyFont="1" applyAlignment="1">
      <alignment wrapText="1"/>
    </xf>
    <xf numFmtId="0" fontId="31" fillId="0" borderId="0" xfId="0" applyFont="1"/>
    <xf numFmtId="0" fontId="25" fillId="0" borderId="0" xfId="0" applyFont="1" applyAlignment="1">
      <alignment wrapText="1"/>
    </xf>
    <xf numFmtId="0" fontId="25" fillId="0" borderId="0" xfId="0" quotePrefix="1" applyFont="1" applyAlignment="1">
      <alignment wrapText="1"/>
    </xf>
    <xf numFmtId="0" fontId="34" fillId="0" borderId="27" xfId="0" applyFont="1" applyBorder="1" applyAlignment="1">
      <alignment horizontal="left" vertical="top" wrapText="1"/>
    </xf>
    <xf numFmtId="0" fontId="34" fillId="0" borderId="1" xfId="0" applyFont="1" applyBorder="1" applyAlignment="1">
      <alignment horizontal="left" vertical="top" wrapText="1"/>
    </xf>
    <xf numFmtId="0" fontId="34" fillId="0" borderId="48" xfId="0" applyFont="1" applyBorder="1" applyAlignment="1">
      <alignment horizontal="left" vertical="top" wrapText="1"/>
    </xf>
    <xf numFmtId="0" fontId="34" fillId="0" borderId="31" xfId="0" applyFont="1" applyBorder="1" applyAlignment="1">
      <alignment horizontal="left" vertical="top" wrapText="1"/>
    </xf>
    <xf numFmtId="0" fontId="34" fillId="0" borderId="43" xfId="0" applyFont="1" applyBorder="1" applyAlignment="1">
      <alignment horizontal="left" vertical="top" wrapText="1"/>
    </xf>
    <xf numFmtId="0" fontId="35" fillId="0" borderId="46" xfId="0" applyFont="1" applyBorder="1" applyAlignment="1">
      <alignment horizontal="center" vertical="center"/>
    </xf>
    <xf numFmtId="0" fontId="35" fillId="0" borderId="46" xfId="0" applyFont="1" applyBorder="1" applyAlignment="1">
      <alignment horizontal="center" vertical="center" wrapText="1"/>
    </xf>
    <xf numFmtId="0" fontId="35" fillId="0" borderId="47" xfId="0" applyFont="1" applyBorder="1" applyAlignment="1">
      <alignment horizontal="center" vertical="center"/>
    </xf>
    <xf numFmtId="0" fontId="35" fillId="0" borderId="47" xfId="0" applyFont="1" applyBorder="1" applyAlignment="1">
      <alignment horizontal="center" vertical="center" wrapText="1"/>
    </xf>
    <xf numFmtId="0" fontId="35" fillId="0" borderId="13" xfId="0" applyFont="1" applyBorder="1" applyAlignment="1">
      <alignment horizontal="center" vertical="center"/>
    </xf>
    <xf numFmtId="0" fontId="35" fillId="0" borderId="14" xfId="0" applyFont="1" applyBorder="1" applyAlignment="1">
      <alignment horizontal="center" vertical="center" wrapText="1"/>
    </xf>
    <xf numFmtId="0" fontId="35" fillId="0" borderId="7" xfId="0" applyFont="1" applyBorder="1" applyAlignment="1">
      <alignment horizontal="center" vertical="center"/>
    </xf>
    <xf numFmtId="0" fontId="35" fillId="0" borderId="49" xfId="0" applyFont="1" applyBorder="1" applyAlignment="1">
      <alignment horizontal="center" vertical="center"/>
    </xf>
    <xf numFmtId="0" fontId="35" fillId="0" borderId="49" xfId="0" applyFont="1" applyBorder="1" applyAlignment="1">
      <alignment horizontal="center" vertical="center" wrapText="1"/>
    </xf>
    <xf numFmtId="0" fontId="35" fillId="0" borderId="14" xfId="0" applyFont="1" applyBorder="1" applyAlignment="1">
      <alignment horizontal="center" vertical="center"/>
    </xf>
    <xf numFmtId="0" fontId="34" fillId="0" borderId="6" xfId="0" applyFont="1" applyBorder="1" applyAlignment="1">
      <alignment horizontal="left" vertical="top" wrapText="1"/>
    </xf>
    <xf numFmtId="0" fontId="31" fillId="0" borderId="0" xfId="0" applyFont="1" applyAlignment="1">
      <alignment horizontal="center" vertical="center"/>
    </xf>
    <xf numFmtId="0" fontId="31" fillId="0" borderId="0" xfId="0" applyFont="1" applyAlignment="1">
      <alignment horizontal="center" vertical="center" wrapText="1"/>
    </xf>
    <xf numFmtId="0" fontId="10" fillId="0" borderId="0" xfId="0" applyFont="1" applyAlignment="1">
      <alignment horizontal="center" vertical="center"/>
    </xf>
    <xf numFmtId="0" fontId="26" fillId="0" borderId="33" xfId="3" applyFont="1" applyBorder="1" applyAlignment="1">
      <alignment horizontal="center" vertical="center" wrapText="1"/>
    </xf>
    <xf numFmtId="0" fontId="27" fillId="0" borderId="27" xfId="0" applyFont="1" applyBorder="1" applyAlignment="1">
      <alignment horizontal="center" vertical="center"/>
    </xf>
    <xf numFmtId="0" fontId="26" fillId="0" borderId="22" xfId="3" applyFont="1" applyBorder="1" applyAlignment="1">
      <alignment horizontal="center" vertical="center" wrapText="1"/>
    </xf>
    <xf numFmtId="0" fontId="27" fillId="0" borderId="5" xfId="0" applyFont="1" applyBorder="1" applyAlignment="1">
      <alignment horizontal="center" vertical="center"/>
    </xf>
    <xf numFmtId="0" fontId="26" fillId="0" borderId="18" xfId="3" applyFont="1" applyBorder="1" applyAlignment="1">
      <alignment horizontal="center" vertical="center" wrapText="1"/>
    </xf>
    <xf numFmtId="0" fontId="27" fillId="0" borderId="13" xfId="0" applyFont="1" applyBorder="1" applyAlignment="1">
      <alignment horizontal="center" vertical="center"/>
    </xf>
    <xf numFmtId="0" fontId="26" fillId="0" borderId="30" xfId="3" applyFont="1" applyBorder="1" applyAlignment="1">
      <alignment horizontal="center" vertical="center" wrapText="1"/>
    </xf>
    <xf numFmtId="0" fontId="27" fillId="0" borderId="6" xfId="0" applyFont="1" applyBorder="1" applyAlignment="1">
      <alignment horizontal="center" vertical="center"/>
    </xf>
    <xf numFmtId="0" fontId="16" fillId="0" borderId="5" xfId="0" applyFont="1" applyBorder="1" applyAlignment="1">
      <alignment vertical="center" wrapText="1"/>
    </xf>
    <xf numFmtId="2" fontId="19" fillId="0" borderId="0" xfId="1" applyNumberFormat="1" applyFont="1" applyBorder="1" applyAlignment="1" applyProtection="1">
      <alignment horizontal="center" vertical="center"/>
    </xf>
    <xf numFmtId="2" fontId="16" fillId="0" borderId="6" xfId="0" applyNumberFormat="1" applyFont="1" applyBorder="1" applyAlignment="1">
      <alignment horizontal="center" vertical="center"/>
    </xf>
    <xf numFmtId="2" fontId="16" fillId="0" borderId="1" xfId="0" applyNumberFormat="1" applyFont="1" applyBorder="1" applyAlignment="1">
      <alignment horizontal="center" vertical="center"/>
    </xf>
    <xf numFmtId="2" fontId="16" fillId="0" borderId="13" xfId="0" applyNumberFormat="1" applyFont="1" applyBorder="1" applyAlignment="1">
      <alignment horizontal="center" vertical="center"/>
    </xf>
    <xf numFmtId="2" fontId="16" fillId="0" borderId="17"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0" xfId="0" applyNumberFormat="1" applyFont="1" applyAlignment="1">
      <alignment horizontal="left" vertical="center" wrapText="1"/>
    </xf>
    <xf numFmtId="2" fontId="4" fillId="0" borderId="0" xfId="1" applyNumberFormat="1" applyFont="1" applyAlignment="1" applyProtection="1">
      <alignment horizontal="center" vertical="center"/>
    </xf>
    <xf numFmtId="2" fontId="5" fillId="0" borderId="0" xfId="0" applyNumberFormat="1" applyFont="1" applyAlignment="1" applyProtection="1">
      <alignment wrapText="1"/>
      <protection locked="0"/>
    </xf>
    <xf numFmtId="2" fontId="2" fillId="0" borderId="0" xfId="4" applyNumberFormat="1" applyFont="1" applyAlignment="1">
      <alignment horizontal="center" vertical="center"/>
    </xf>
    <xf numFmtId="2" fontId="3" fillId="0" borderId="0" xfId="4" applyNumberFormat="1" applyFont="1" applyAlignment="1">
      <alignment horizontal="center" vertical="center"/>
    </xf>
    <xf numFmtId="0" fontId="30" fillId="0" borderId="0" xfId="0" applyFont="1" applyAlignment="1">
      <alignment horizontal="center" vertical="center" wrapText="1"/>
    </xf>
    <xf numFmtId="0" fontId="18" fillId="0" borderId="37" xfId="0" applyFont="1" applyBorder="1" applyAlignment="1" applyProtection="1">
      <alignment horizontal="center" vertical="center" wrapText="1"/>
      <protection locked="0"/>
    </xf>
    <xf numFmtId="0" fontId="18" fillId="0" borderId="38" xfId="0" applyFont="1" applyBorder="1" applyAlignment="1" applyProtection="1">
      <alignment horizontal="center" vertical="center" wrapText="1"/>
      <protection locked="0"/>
    </xf>
    <xf numFmtId="0" fontId="18" fillId="0" borderId="39" xfId="0" applyFont="1" applyBorder="1" applyAlignment="1" applyProtection="1">
      <alignment horizontal="center" vertical="center" wrapText="1"/>
      <protection locked="0"/>
    </xf>
    <xf numFmtId="0" fontId="4" fillId="2" borderId="16" xfId="1" applyFont="1" applyFill="1" applyBorder="1" applyAlignment="1" applyProtection="1">
      <alignment horizontal="center" vertical="center"/>
    </xf>
    <xf numFmtId="0" fontId="4" fillId="2" borderId="17"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29" fillId="0" borderId="35" xfId="0" applyFont="1" applyBorder="1" applyAlignment="1" applyProtection="1">
      <alignment horizontal="center" vertical="center" wrapText="1"/>
      <protection locked="0"/>
    </xf>
    <xf numFmtId="0" fontId="29" fillId="0" borderId="36" xfId="0" applyFont="1" applyBorder="1" applyAlignment="1" applyProtection="1">
      <alignment horizontal="center" vertical="center" wrapText="1"/>
      <protection locked="0"/>
    </xf>
    <xf numFmtId="0" fontId="22" fillId="5" borderId="0" xfId="1" applyFont="1" applyFill="1" applyBorder="1" applyAlignment="1" applyProtection="1">
      <alignment horizontal="center" vertical="center"/>
    </xf>
    <xf numFmtId="0" fontId="29" fillId="0" borderId="34" xfId="0" applyFont="1" applyBorder="1" applyAlignment="1" applyProtection="1">
      <alignment horizontal="center" vertical="center" wrapText="1"/>
      <protection locked="0"/>
    </xf>
    <xf numFmtId="0" fontId="24"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37" fillId="0" borderId="0" xfId="0" applyFont="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BE716-86BA-4CB3-8471-CBA7BD490C1B}">
  <dimension ref="A1:P423"/>
  <sheetViews>
    <sheetView zoomScale="90" zoomScaleNormal="90" workbookViewId="0">
      <selection activeCell="E16" sqref="E16"/>
    </sheetView>
  </sheetViews>
  <sheetFormatPr defaultRowHeight="15" x14ac:dyDescent="0.25"/>
  <cols>
    <col min="1" max="1" width="35.7109375" customWidth="1"/>
    <col min="2" max="2" width="10.7109375" customWidth="1"/>
    <col min="3" max="3" width="90.7109375" style="64" customWidth="1"/>
    <col min="4" max="9" width="17.7109375" customWidth="1"/>
    <col min="13" max="13" width="45.42578125" customWidth="1"/>
    <col min="14" max="14" width="23.28515625" customWidth="1"/>
  </cols>
  <sheetData>
    <row r="1" spans="1:9" ht="30" customHeight="1" x14ac:dyDescent="0.25">
      <c r="A1" s="255" t="s">
        <v>0</v>
      </c>
      <c r="B1" s="255"/>
      <c r="C1" s="255"/>
      <c r="D1" s="255"/>
      <c r="E1" s="255"/>
      <c r="F1" s="255"/>
      <c r="G1" s="255"/>
      <c r="H1" s="17"/>
      <c r="I1" s="6"/>
    </row>
    <row r="2" spans="1:9" ht="20.100000000000001" customHeight="1" thickBot="1" x14ac:dyDescent="0.3">
      <c r="A2" s="65"/>
      <c r="B2" s="65"/>
      <c r="C2" s="65"/>
      <c r="D2" s="65"/>
      <c r="E2" s="108"/>
      <c r="F2" s="65"/>
      <c r="G2" s="65"/>
      <c r="H2" s="17"/>
      <c r="I2" s="6"/>
    </row>
    <row r="3" spans="1:9" x14ac:dyDescent="0.25">
      <c r="A3" s="250" t="s">
        <v>1</v>
      </c>
      <c r="B3" s="251"/>
      <c r="C3" s="251"/>
      <c r="D3" s="251"/>
      <c r="E3" s="251"/>
      <c r="F3" s="251"/>
      <c r="G3" s="252"/>
      <c r="H3" s="17"/>
      <c r="I3" s="6"/>
    </row>
    <row r="4" spans="1:9" ht="42.75" x14ac:dyDescent="0.25">
      <c r="A4" s="66" t="s">
        <v>2</v>
      </c>
      <c r="B4" s="67" t="s">
        <v>3</v>
      </c>
      <c r="C4" s="67" t="s">
        <v>4</v>
      </c>
      <c r="D4" s="67" t="s">
        <v>5</v>
      </c>
      <c r="E4" s="109" t="s">
        <v>6</v>
      </c>
      <c r="F4" s="16" t="s">
        <v>7</v>
      </c>
      <c r="G4" s="71" t="s">
        <v>8</v>
      </c>
      <c r="H4" s="6"/>
      <c r="I4" s="6"/>
    </row>
    <row r="5" spans="1:9" x14ac:dyDescent="0.25">
      <c r="A5" s="72" t="s">
        <v>9</v>
      </c>
      <c r="B5" s="73" t="s">
        <v>10</v>
      </c>
      <c r="C5" s="74" t="s">
        <v>11</v>
      </c>
      <c r="D5" s="75" t="s">
        <v>12</v>
      </c>
      <c r="E5" s="110">
        <v>5.6</v>
      </c>
      <c r="F5" s="76"/>
      <c r="G5" s="77">
        <f t="shared" ref="G5:G38" si="0">ROUND((E5*F5),2)</f>
        <v>0</v>
      </c>
      <c r="H5" s="6"/>
      <c r="I5" s="6"/>
    </row>
    <row r="6" spans="1:9" x14ac:dyDescent="0.25">
      <c r="A6" s="78" t="s">
        <v>9</v>
      </c>
      <c r="B6" s="39" t="s">
        <v>13</v>
      </c>
      <c r="C6" s="22" t="s">
        <v>14</v>
      </c>
      <c r="D6" s="33" t="s">
        <v>15</v>
      </c>
      <c r="E6" s="23">
        <v>1</v>
      </c>
      <c r="F6" s="7"/>
      <c r="G6" s="79">
        <f t="shared" si="0"/>
        <v>0</v>
      </c>
      <c r="H6" s="6"/>
      <c r="I6" s="6"/>
    </row>
    <row r="7" spans="1:9" x14ac:dyDescent="0.25">
      <c r="A7" s="78" t="s">
        <v>9</v>
      </c>
      <c r="B7" s="39" t="s">
        <v>16</v>
      </c>
      <c r="C7" s="22" t="s">
        <v>17</v>
      </c>
      <c r="D7" s="33" t="s">
        <v>18</v>
      </c>
      <c r="E7" s="33">
        <v>522</v>
      </c>
      <c r="F7" s="7"/>
      <c r="G7" s="79">
        <f t="shared" si="0"/>
        <v>0</v>
      </c>
      <c r="H7" s="6"/>
      <c r="I7" s="63"/>
    </row>
    <row r="8" spans="1:9" x14ac:dyDescent="0.25">
      <c r="A8" s="78" t="s">
        <v>9</v>
      </c>
      <c r="B8" s="39" t="s">
        <v>19</v>
      </c>
      <c r="C8" s="22" t="s">
        <v>20</v>
      </c>
      <c r="D8" s="33" t="s">
        <v>18</v>
      </c>
      <c r="E8" s="33">
        <v>321</v>
      </c>
      <c r="F8" s="7"/>
      <c r="G8" s="79">
        <f t="shared" si="0"/>
        <v>0</v>
      </c>
      <c r="H8" s="6"/>
      <c r="I8" s="63"/>
    </row>
    <row r="9" spans="1:9" x14ac:dyDescent="0.25">
      <c r="A9" s="78" t="s">
        <v>9</v>
      </c>
      <c r="B9" s="39" t="s">
        <v>21</v>
      </c>
      <c r="C9" s="22" t="s">
        <v>22</v>
      </c>
      <c r="D9" s="33" t="s">
        <v>18</v>
      </c>
      <c r="E9" s="33">
        <v>243</v>
      </c>
      <c r="F9" s="7"/>
      <c r="G9" s="79">
        <f t="shared" si="0"/>
        <v>0</v>
      </c>
      <c r="H9" s="6"/>
      <c r="I9" s="63"/>
    </row>
    <row r="10" spans="1:9" x14ac:dyDescent="0.25">
      <c r="A10" s="78" t="s">
        <v>9</v>
      </c>
      <c r="B10" s="39" t="s">
        <v>23</v>
      </c>
      <c r="C10" s="22" t="s">
        <v>24</v>
      </c>
      <c r="D10" s="33" t="s">
        <v>18</v>
      </c>
      <c r="E10" s="33">
        <v>161</v>
      </c>
      <c r="F10" s="7"/>
      <c r="G10" s="79">
        <f t="shared" si="0"/>
        <v>0</v>
      </c>
      <c r="H10" s="6"/>
      <c r="I10" s="63"/>
    </row>
    <row r="11" spans="1:9" x14ac:dyDescent="0.25">
      <c r="A11" s="78" t="s">
        <v>9</v>
      </c>
      <c r="B11" s="39" t="s">
        <v>25</v>
      </c>
      <c r="C11" s="22" t="s">
        <v>26</v>
      </c>
      <c r="D11" s="33" t="s">
        <v>18</v>
      </c>
      <c r="E11" s="33">
        <v>1</v>
      </c>
      <c r="F11" s="7"/>
      <c r="G11" s="79">
        <f t="shared" si="0"/>
        <v>0</v>
      </c>
      <c r="H11" s="6"/>
      <c r="I11" s="63"/>
    </row>
    <row r="12" spans="1:9" x14ac:dyDescent="0.25">
      <c r="A12" s="78" t="s">
        <v>9</v>
      </c>
      <c r="B12" s="39" t="s">
        <v>27</v>
      </c>
      <c r="C12" s="22" t="s">
        <v>28</v>
      </c>
      <c r="D12" s="33" t="s">
        <v>18</v>
      </c>
      <c r="E12" s="33">
        <v>2</v>
      </c>
      <c r="F12" s="7"/>
      <c r="G12" s="79">
        <f t="shared" si="0"/>
        <v>0</v>
      </c>
      <c r="H12" s="6"/>
      <c r="I12" s="63"/>
    </row>
    <row r="13" spans="1:9" x14ac:dyDescent="0.25">
      <c r="A13" s="78" t="s">
        <v>9</v>
      </c>
      <c r="B13" s="39" t="s">
        <v>29</v>
      </c>
      <c r="C13" s="22" t="s">
        <v>30</v>
      </c>
      <c r="D13" s="33" t="s">
        <v>18</v>
      </c>
      <c r="E13" s="33">
        <v>4</v>
      </c>
      <c r="F13" s="7"/>
      <c r="G13" s="79">
        <f t="shared" si="0"/>
        <v>0</v>
      </c>
      <c r="H13" s="6"/>
      <c r="I13" s="63"/>
    </row>
    <row r="14" spans="1:9" x14ac:dyDescent="0.25">
      <c r="A14" s="78" t="s">
        <v>9</v>
      </c>
      <c r="B14" s="39" t="s">
        <v>31</v>
      </c>
      <c r="C14" s="24" t="s">
        <v>32</v>
      </c>
      <c r="D14" s="33" t="s">
        <v>18</v>
      </c>
      <c r="E14" s="33">
        <v>7</v>
      </c>
      <c r="F14" s="7"/>
      <c r="G14" s="79">
        <f t="shared" si="0"/>
        <v>0</v>
      </c>
      <c r="H14" s="6"/>
      <c r="I14" s="63"/>
    </row>
    <row r="15" spans="1:9" x14ac:dyDescent="0.25">
      <c r="A15" s="78" t="s">
        <v>9</v>
      </c>
      <c r="B15" s="39" t="s">
        <v>33</v>
      </c>
      <c r="C15" s="24" t="s">
        <v>34</v>
      </c>
      <c r="D15" s="33" t="s">
        <v>18</v>
      </c>
      <c r="E15" s="33">
        <v>1261</v>
      </c>
      <c r="F15" s="7"/>
      <c r="G15" s="79">
        <f t="shared" si="0"/>
        <v>0</v>
      </c>
      <c r="H15" s="6"/>
      <c r="I15" s="6"/>
    </row>
    <row r="16" spans="1:9" x14ac:dyDescent="0.25">
      <c r="A16" s="78" t="s">
        <v>9</v>
      </c>
      <c r="B16" s="39" t="s">
        <v>35</v>
      </c>
      <c r="C16" s="24" t="s">
        <v>36</v>
      </c>
      <c r="D16" s="33" t="s">
        <v>18</v>
      </c>
      <c r="E16" s="33">
        <v>1261</v>
      </c>
      <c r="F16" s="7"/>
      <c r="G16" s="79">
        <f t="shared" si="0"/>
        <v>0</v>
      </c>
      <c r="H16" s="6"/>
      <c r="I16" s="6"/>
    </row>
    <row r="17" spans="1:16" x14ac:dyDescent="0.25">
      <c r="A17" s="78" t="s">
        <v>9</v>
      </c>
      <c r="B17" s="39" t="s">
        <v>37</v>
      </c>
      <c r="C17" s="24" t="s">
        <v>38</v>
      </c>
      <c r="D17" s="33" t="s">
        <v>39</v>
      </c>
      <c r="E17" s="33">
        <v>0.22</v>
      </c>
      <c r="F17" s="7"/>
      <c r="G17" s="79">
        <f t="shared" si="0"/>
        <v>0</v>
      </c>
      <c r="H17" s="6"/>
      <c r="I17" s="6"/>
    </row>
    <row r="18" spans="1:16" ht="60" x14ac:dyDescent="0.25">
      <c r="A18" s="78" t="s">
        <v>9</v>
      </c>
      <c r="B18" s="39" t="s">
        <v>40</v>
      </c>
      <c r="C18" s="24" t="s">
        <v>41</v>
      </c>
      <c r="D18" s="33" t="s">
        <v>15</v>
      </c>
      <c r="E18" s="33">
        <v>1</v>
      </c>
      <c r="F18" s="7"/>
      <c r="G18" s="79">
        <f t="shared" si="0"/>
        <v>0</v>
      </c>
      <c r="H18" s="6"/>
      <c r="I18" s="6"/>
    </row>
    <row r="19" spans="1:16" x14ac:dyDescent="0.25">
      <c r="A19" s="78" t="s">
        <v>9</v>
      </c>
      <c r="B19" s="39" t="s">
        <v>42</v>
      </c>
      <c r="C19" s="24" t="s">
        <v>43</v>
      </c>
      <c r="D19" s="33" t="s">
        <v>44</v>
      </c>
      <c r="E19" s="23">
        <v>58</v>
      </c>
      <c r="F19" s="7"/>
      <c r="G19" s="79">
        <f t="shared" si="0"/>
        <v>0</v>
      </c>
      <c r="H19" s="6"/>
      <c r="I19" s="6"/>
    </row>
    <row r="20" spans="1:16" x14ac:dyDescent="0.25">
      <c r="A20" s="78" t="s">
        <v>9</v>
      </c>
      <c r="B20" s="39" t="s">
        <v>45</v>
      </c>
      <c r="C20" s="24" t="s">
        <v>46</v>
      </c>
      <c r="D20" s="33" t="s">
        <v>47</v>
      </c>
      <c r="E20" s="23">
        <v>6776.5</v>
      </c>
      <c r="F20" s="7"/>
      <c r="G20" s="79">
        <f t="shared" si="0"/>
        <v>0</v>
      </c>
      <c r="H20" s="6"/>
      <c r="I20" s="6"/>
    </row>
    <row r="21" spans="1:16" x14ac:dyDescent="0.25">
      <c r="A21" s="78" t="s">
        <v>9</v>
      </c>
      <c r="B21" s="39" t="s">
        <v>48</v>
      </c>
      <c r="C21" s="24" t="s">
        <v>49</v>
      </c>
      <c r="D21" s="33" t="s">
        <v>47</v>
      </c>
      <c r="E21" s="23">
        <v>2726</v>
      </c>
      <c r="F21" s="7"/>
      <c r="G21" s="79">
        <f t="shared" si="0"/>
        <v>0</v>
      </c>
      <c r="H21" s="6"/>
      <c r="I21" s="6"/>
    </row>
    <row r="22" spans="1:16" x14ac:dyDescent="0.25">
      <c r="A22" s="78" t="s">
        <v>9</v>
      </c>
      <c r="B22" s="39" t="s">
        <v>50</v>
      </c>
      <c r="C22" s="24" t="s">
        <v>51</v>
      </c>
      <c r="D22" s="33" t="s">
        <v>47</v>
      </c>
      <c r="E22" s="23">
        <v>4050.5</v>
      </c>
      <c r="F22" s="7"/>
      <c r="G22" s="79">
        <f t="shared" si="0"/>
        <v>0</v>
      </c>
      <c r="H22" s="6"/>
      <c r="I22" s="6"/>
    </row>
    <row r="23" spans="1:16" ht="30" x14ac:dyDescent="0.25">
      <c r="A23" s="78" t="s">
        <v>9</v>
      </c>
      <c r="B23" s="39" t="s">
        <v>52</v>
      </c>
      <c r="C23" s="24" t="s">
        <v>53</v>
      </c>
      <c r="D23" s="33" t="s">
        <v>18</v>
      </c>
      <c r="E23" s="23">
        <v>41</v>
      </c>
      <c r="F23" s="7"/>
      <c r="G23" s="79">
        <f t="shared" si="0"/>
        <v>0</v>
      </c>
      <c r="H23" s="6"/>
      <c r="I23" s="6"/>
    </row>
    <row r="24" spans="1:16" x14ac:dyDescent="0.25">
      <c r="A24" s="78" t="s">
        <v>9</v>
      </c>
      <c r="B24" s="39" t="s">
        <v>54</v>
      </c>
      <c r="C24" s="24" t="s">
        <v>55</v>
      </c>
      <c r="D24" s="33" t="s">
        <v>18</v>
      </c>
      <c r="E24" s="23">
        <v>68</v>
      </c>
      <c r="F24" s="7"/>
      <c r="G24" s="79">
        <f t="shared" si="0"/>
        <v>0</v>
      </c>
      <c r="H24" s="6"/>
      <c r="I24" s="6"/>
    </row>
    <row r="25" spans="1:16" ht="30" x14ac:dyDescent="0.25">
      <c r="A25" s="78" t="s">
        <v>9</v>
      </c>
      <c r="B25" s="39" t="s">
        <v>56</v>
      </c>
      <c r="C25" s="24" t="s">
        <v>57</v>
      </c>
      <c r="D25" s="33" t="s">
        <v>18</v>
      </c>
      <c r="E25" s="23">
        <v>11</v>
      </c>
      <c r="F25" s="7"/>
      <c r="G25" s="79">
        <f t="shared" si="0"/>
        <v>0</v>
      </c>
      <c r="H25" s="6"/>
      <c r="I25" s="6"/>
    </row>
    <row r="26" spans="1:16" x14ac:dyDescent="0.25">
      <c r="A26" s="78" t="s">
        <v>9</v>
      </c>
      <c r="B26" s="39" t="s">
        <v>58</v>
      </c>
      <c r="C26" s="24" t="s">
        <v>59</v>
      </c>
      <c r="D26" s="33" t="s">
        <v>18</v>
      </c>
      <c r="E26" s="23">
        <v>16</v>
      </c>
      <c r="F26" s="7"/>
      <c r="G26" s="79">
        <f t="shared" si="0"/>
        <v>0</v>
      </c>
      <c r="H26" s="6"/>
      <c r="I26" s="6"/>
    </row>
    <row r="27" spans="1:16" x14ac:dyDescent="0.25">
      <c r="A27" s="78" t="s">
        <v>9</v>
      </c>
      <c r="B27" s="39" t="s">
        <v>60</v>
      </c>
      <c r="C27" s="24" t="s">
        <v>61</v>
      </c>
      <c r="D27" s="33" t="s">
        <v>18</v>
      </c>
      <c r="E27" s="23">
        <v>4</v>
      </c>
      <c r="F27" s="7"/>
      <c r="G27" s="79">
        <f t="shared" si="0"/>
        <v>0</v>
      </c>
      <c r="H27" s="6"/>
      <c r="I27" s="6"/>
    </row>
    <row r="28" spans="1:16" x14ac:dyDescent="0.25">
      <c r="A28" s="78" t="s">
        <v>9</v>
      </c>
      <c r="B28" s="39" t="s">
        <v>62</v>
      </c>
      <c r="C28" s="24" t="s">
        <v>63</v>
      </c>
      <c r="D28" s="33" t="s">
        <v>18</v>
      </c>
      <c r="E28" s="23">
        <v>4</v>
      </c>
      <c r="F28" s="7"/>
      <c r="G28" s="79">
        <f t="shared" si="0"/>
        <v>0</v>
      </c>
      <c r="H28" s="6"/>
      <c r="I28" s="6"/>
    </row>
    <row r="29" spans="1:16" ht="28.5" x14ac:dyDescent="0.25">
      <c r="A29" s="80" t="s">
        <v>9</v>
      </c>
      <c r="B29" s="39" t="s">
        <v>64</v>
      </c>
      <c r="C29" s="234" t="s">
        <v>65</v>
      </c>
      <c r="D29" s="42" t="s">
        <v>18</v>
      </c>
      <c r="E29" s="111">
        <v>2</v>
      </c>
      <c r="F29" s="31"/>
      <c r="G29" s="81">
        <f t="shared" si="0"/>
        <v>0</v>
      </c>
      <c r="H29" s="105" t="s">
        <v>66</v>
      </c>
      <c r="I29" s="14">
        <f>ROUND(SUM(G5:G29),2)</f>
        <v>0</v>
      </c>
    </row>
    <row r="30" spans="1:16" ht="41.25" customHeight="1" x14ac:dyDescent="0.25">
      <c r="A30" s="146" t="s">
        <v>67</v>
      </c>
      <c r="B30" s="147" t="s">
        <v>68</v>
      </c>
      <c r="C30" s="207" t="s">
        <v>69</v>
      </c>
      <c r="D30" s="193" t="s">
        <v>70</v>
      </c>
      <c r="E30" s="194">
        <v>20700</v>
      </c>
      <c r="F30" s="103"/>
      <c r="G30" s="104">
        <f t="shared" si="0"/>
        <v>0</v>
      </c>
      <c r="H30" s="256" t="s">
        <v>71</v>
      </c>
      <c r="I30" s="183"/>
      <c r="J30" s="184"/>
      <c r="K30" s="184"/>
      <c r="L30" s="184"/>
      <c r="M30" s="203"/>
      <c r="N30" s="204"/>
      <c r="O30" s="203"/>
      <c r="P30" s="205"/>
    </row>
    <row r="31" spans="1:16" ht="45" x14ac:dyDescent="0.25">
      <c r="A31" s="148" t="s">
        <v>67</v>
      </c>
      <c r="B31" s="149" t="s">
        <v>72</v>
      </c>
      <c r="C31" s="208" t="s">
        <v>73</v>
      </c>
      <c r="D31" s="195" t="s">
        <v>47</v>
      </c>
      <c r="E31" s="196">
        <v>2224</v>
      </c>
      <c r="F31" s="31"/>
      <c r="G31" s="81">
        <f t="shared" si="0"/>
        <v>0</v>
      </c>
      <c r="H31" s="253"/>
      <c r="I31" s="183"/>
      <c r="J31" s="184"/>
      <c r="K31" s="184"/>
      <c r="L31" s="184"/>
      <c r="M31" s="203"/>
      <c r="N31" s="204"/>
      <c r="O31" s="203"/>
      <c r="P31" s="205"/>
    </row>
    <row r="32" spans="1:16" ht="45" x14ac:dyDescent="0.25">
      <c r="A32" s="150" t="s">
        <v>67</v>
      </c>
      <c r="B32" s="43" t="s">
        <v>74</v>
      </c>
      <c r="C32" s="209" t="s">
        <v>75</v>
      </c>
      <c r="D32" s="197" t="s">
        <v>47</v>
      </c>
      <c r="E32" s="198">
        <v>984</v>
      </c>
      <c r="F32" s="46">
        <v>-11.2</v>
      </c>
      <c r="G32" s="83">
        <f t="shared" si="0"/>
        <v>-11020.8</v>
      </c>
      <c r="H32" s="253"/>
      <c r="I32" s="183"/>
      <c r="J32" s="184"/>
      <c r="K32" s="184"/>
      <c r="L32" s="184"/>
      <c r="M32" s="203"/>
      <c r="N32" s="204"/>
      <c r="O32" s="203"/>
      <c r="P32" s="206"/>
    </row>
    <row r="33" spans="1:16" ht="45" x14ac:dyDescent="0.25">
      <c r="A33" s="151" t="s">
        <v>76</v>
      </c>
      <c r="B33" s="47" t="s">
        <v>68</v>
      </c>
      <c r="C33" s="222" t="s">
        <v>77</v>
      </c>
      <c r="D33" s="199" t="s">
        <v>70</v>
      </c>
      <c r="E33" s="199">
        <v>20700</v>
      </c>
      <c r="F33" s="106"/>
      <c r="G33" s="107">
        <f t="shared" si="0"/>
        <v>0</v>
      </c>
      <c r="H33" s="253"/>
      <c r="I33" s="183"/>
      <c r="J33" s="184"/>
      <c r="K33" s="184"/>
      <c r="L33" s="184"/>
      <c r="M33" s="203"/>
      <c r="N33" s="204"/>
      <c r="O33" s="204"/>
      <c r="P33" s="205"/>
    </row>
    <row r="34" spans="1:16" ht="45" x14ac:dyDescent="0.25">
      <c r="A34" s="148" t="s">
        <v>76</v>
      </c>
      <c r="B34" s="149" t="s">
        <v>72</v>
      </c>
      <c r="C34" s="222" t="s">
        <v>73</v>
      </c>
      <c r="D34" s="200" t="s">
        <v>47</v>
      </c>
      <c r="E34" s="201">
        <v>2790</v>
      </c>
      <c r="F34" s="31"/>
      <c r="G34" s="81">
        <f t="shared" si="0"/>
        <v>0</v>
      </c>
      <c r="H34" s="254"/>
      <c r="I34" s="183"/>
      <c r="J34" s="184"/>
      <c r="K34" s="184"/>
      <c r="L34" s="184"/>
      <c r="M34" s="203"/>
      <c r="N34" s="204"/>
      <c r="O34" s="203"/>
      <c r="P34" s="205"/>
    </row>
    <row r="35" spans="1:16" ht="45" x14ac:dyDescent="0.25">
      <c r="A35" s="150" t="s">
        <v>76</v>
      </c>
      <c r="B35" s="43" t="s">
        <v>74</v>
      </c>
      <c r="C35" s="211" t="s">
        <v>75</v>
      </c>
      <c r="D35" s="202" t="s">
        <v>47</v>
      </c>
      <c r="E35" s="198">
        <v>418</v>
      </c>
      <c r="F35" s="46">
        <v>-11.2</v>
      </c>
      <c r="G35" s="83">
        <f t="shared" si="0"/>
        <v>-4681.6000000000004</v>
      </c>
      <c r="H35" s="191" t="s">
        <v>78</v>
      </c>
      <c r="I35" s="192">
        <f>ROUND(SUM(G30:G35),2)</f>
        <v>-15702.4</v>
      </c>
      <c r="J35" s="184"/>
      <c r="K35" s="184"/>
      <c r="L35" s="184"/>
      <c r="M35" s="203"/>
      <c r="N35" s="204"/>
      <c r="O35" s="203"/>
      <c r="P35" s="206"/>
    </row>
    <row r="36" spans="1:16" x14ac:dyDescent="0.25">
      <c r="A36" s="72" t="s">
        <v>79</v>
      </c>
      <c r="B36" s="73" t="s">
        <v>80</v>
      </c>
      <c r="C36" s="74" t="s">
        <v>81</v>
      </c>
      <c r="D36" s="75" t="s">
        <v>47</v>
      </c>
      <c r="E36" s="112">
        <v>23563</v>
      </c>
      <c r="F36" s="84"/>
      <c r="G36" s="77">
        <f t="shared" si="0"/>
        <v>0</v>
      </c>
      <c r="H36" s="17"/>
      <c r="I36" s="17"/>
    </row>
    <row r="37" spans="1:16" x14ac:dyDescent="0.25">
      <c r="A37" s="78" t="s">
        <v>79</v>
      </c>
      <c r="B37" s="47" t="s">
        <v>82</v>
      </c>
      <c r="C37" s="22" t="s">
        <v>83</v>
      </c>
      <c r="D37" s="33" t="s">
        <v>47</v>
      </c>
      <c r="E37" s="113">
        <v>10454</v>
      </c>
      <c r="F37" s="2"/>
      <c r="G37" s="79">
        <f t="shared" si="0"/>
        <v>0</v>
      </c>
      <c r="H37" s="17"/>
      <c r="I37" s="17"/>
    </row>
    <row r="38" spans="1:16" x14ac:dyDescent="0.25">
      <c r="A38" s="78" t="s">
        <v>79</v>
      </c>
      <c r="B38" s="47" t="s">
        <v>84</v>
      </c>
      <c r="C38" s="22" t="s">
        <v>85</v>
      </c>
      <c r="D38" s="33" t="s">
        <v>47</v>
      </c>
      <c r="E38" s="113">
        <v>1614</v>
      </c>
      <c r="F38" s="2"/>
      <c r="G38" s="79">
        <f t="shared" si="0"/>
        <v>0</v>
      </c>
      <c r="H38" s="17"/>
      <c r="I38" s="17"/>
    </row>
    <row r="39" spans="1:16" x14ac:dyDescent="0.25">
      <c r="A39" s="78" t="s">
        <v>79</v>
      </c>
      <c r="B39" s="47" t="s">
        <v>86</v>
      </c>
      <c r="C39" s="22" t="s">
        <v>87</v>
      </c>
      <c r="D39" s="33" t="s">
        <v>47</v>
      </c>
      <c r="E39" s="113">
        <v>585</v>
      </c>
      <c r="F39" s="2"/>
      <c r="G39" s="79">
        <f t="shared" ref="G39:G70" si="1">ROUND((E39*F39),2)</f>
        <v>0</v>
      </c>
      <c r="H39" s="17"/>
      <c r="I39" s="17"/>
    </row>
    <row r="40" spans="1:16" x14ac:dyDescent="0.25">
      <c r="A40" s="78" t="s">
        <v>79</v>
      </c>
      <c r="B40" s="47" t="s">
        <v>88</v>
      </c>
      <c r="C40" s="22" t="s">
        <v>89</v>
      </c>
      <c r="D40" s="33" t="s">
        <v>47</v>
      </c>
      <c r="E40" s="113">
        <v>13109</v>
      </c>
      <c r="F40" s="2"/>
      <c r="G40" s="79">
        <f t="shared" si="1"/>
        <v>0</v>
      </c>
      <c r="H40" s="17"/>
      <c r="I40" s="17"/>
    </row>
    <row r="41" spans="1:16" x14ac:dyDescent="0.25">
      <c r="A41" s="78" t="s">
        <v>79</v>
      </c>
      <c r="B41" s="47" t="s">
        <v>90</v>
      </c>
      <c r="C41" s="22" t="s">
        <v>91</v>
      </c>
      <c r="D41" s="33" t="s">
        <v>70</v>
      </c>
      <c r="E41" s="23">
        <v>75903</v>
      </c>
      <c r="F41" s="2"/>
      <c r="G41" s="79">
        <f t="shared" si="1"/>
        <v>0</v>
      </c>
      <c r="H41" s="17"/>
      <c r="I41" s="17"/>
    </row>
    <row r="42" spans="1:16" x14ac:dyDescent="0.25">
      <c r="A42" s="78" t="s">
        <v>79</v>
      </c>
      <c r="B42" s="47" t="s">
        <v>92</v>
      </c>
      <c r="C42" s="22" t="s">
        <v>93</v>
      </c>
      <c r="D42" s="33" t="s">
        <v>70</v>
      </c>
      <c r="E42" s="23">
        <v>73788</v>
      </c>
      <c r="F42" s="2"/>
      <c r="G42" s="79">
        <f t="shared" si="1"/>
        <v>0</v>
      </c>
      <c r="H42" s="17"/>
      <c r="I42" s="17"/>
    </row>
    <row r="43" spans="1:16" x14ac:dyDescent="0.25">
      <c r="A43" s="78" t="s">
        <v>79</v>
      </c>
      <c r="B43" s="47" t="s">
        <v>94</v>
      </c>
      <c r="C43" s="22" t="s">
        <v>95</v>
      </c>
      <c r="D43" s="33" t="s">
        <v>70</v>
      </c>
      <c r="E43" s="23">
        <v>3886</v>
      </c>
      <c r="F43" s="2"/>
      <c r="G43" s="79">
        <f t="shared" si="1"/>
        <v>0</v>
      </c>
      <c r="H43" s="17"/>
      <c r="I43" s="17"/>
    </row>
    <row r="44" spans="1:16" x14ac:dyDescent="0.25">
      <c r="A44" s="78" t="s">
        <v>79</v>
      </c>
      <c r="B44" s="47" t="s">
        <v>96</v>
      </c>
      <c r="C44" s="22" t="s">
        <v>97</v>
      </c>
      <c r="D44" s="33" t="s">
        <v>70</v>
      </c>
      <c r="E44" s="23">
        <v>77670</v>
      </c>
      <c r="F44" s="2"/>
      <c r="G44" s="79">
        <f t="shared" si="1"/>
        <v>0</v>
      </c>
      <c r="H44" s="17"/>
      <c r="I44" s="17"/>
    </row>
    <row r="45" spans="1:16" x14ac:dyDescent="0.25">
      <c r="A45" s="78" t="s">
        <v>79</v>
      </c>
      <c r="B45" s="47" t="s">
        <v>98</v>
      </c>
      <c r="C45" s="22" t="s">
        <v>99</v>
      </c>
      <c r="D45" s="33" t="s">
        <v>70</v>
      </c>
      <c r="E45" s="23">
        <v>27427</v>
      </c>
      <c r="F45" s="2"/>
      <c r="G45" s="79">
        <f t="shared" si="1"/>
        <v>0</v>
      </c>
      <c r="H45" s="17"/>
      <c r="I45" s="17"/>
    </row>
    <row r="46" spans="1:16" x14ac:dyDescent="0.25">
      <c r="A46" s="78" t="s">
        <v>79</v>
      </c>
      <c r="B46" s="47" t="s">
        <v>100</v>
      </c>
      <c r="C46" s="22" t="s">
        <v>101</v>
      </c>
      <c r="D46" s="33" t="s">
        <v>70</v>
      </c>
      <c r="E46" s="23">
        <v>3047</v>
      </c>
      <c r="F46" s="2"/>
      <c r="G46" s="79">
        <f t="shared" si="1"/>
        <v>0</v>
      </c>
      <c r="H46" s="17"/>
      <c r="I46" s="17"/>
    </row>
    <row r="47" spans="1:16" x14ac:dyDescent="0.25">
      <c r="A47" s="78" t="s">
        <v>79</v>
      </c>
      <c r="B47" s="47" t="s">
        <v>102</v>
      </c>
      <c r="C47" s="22" t="s">
        <v>103</v>
      </c>
      <c r="D47" s="33" t="s">
        <v>70</v>
      </c>
      <c r="E47" s="23">
        <v>37</v>
      </c>
      <c r="F47" s="2"/>
      <c r="G47" s="79">
        <f t="shared" si="1"/>
        <v>0</v>
      </c>
      <c r="H47" s="17"/>
      <c r="I47" s="17"/>
    </row>
    <row r="48" spans="1:16" x14ac:dyDescent="0.25">
      <c r="A48" s="78" t="s">
        <v>79</v>
      </c>
      <c r="B48" s="47" t="s">
        <v>104</v>
      </c>
      <c r="C48" s="22" t="s">
        <v>105</v>
      </c>
      <c r="D48" s="33" t="s">
        <v>70</v>
      </c>
      <c r="E48" s="23">
        <v>808</v>
      </c>
      <c r="F48" s="2"/>
      <c r="G48" s="79">
        <f t="shared" si="1"/>
        <v>0</v>
      </c>
      <c r="H48" s="17"/>
      <c r="I48" s="17"/>
    </row>
    <row r="49" spans="1:9" x14ac:dyDescent="0.25">
      <c r="A49" s="78" t="s">
        <v>79</v>
      </c>
      <c r="B49" s="47" t="s">
        <v>106</v>
      </c>
      <c r="C49" s="22" t="s">
        <v>107</v>
      </c>
      <c r="D49" s="33" t="s">
        <v>18</v>
      </c>
      <c r="E49" s="23">
        <v>280</v>
      </c>
      <c r="F49" s="2"/>
      <c r="G49" s="79">
        <f t="shared" si="1"/>
        <v>0</v>
      </c>
      <c r="H49" s="17"/>
      <c r="I49" s="17"/>
    </row>
    <row r="50" spans="1:9" x14ac:dyDescent="0.25">
      <c r="A50" s="78" t="s">
        <v>79</v>
      </c>
      <c r="B50" s="47" t="s">
        <v>108</v>
      </c>
      <c r="C50" s="22" t="s">
        <v>109</v>
      </c>
      <c r="D50" s="33" t="s">
        <v>70</v>
      </c>
      <c r="E50" s="23">
        <v>668</v>
      </c>
      <c r="F50" s="2"/>
      <c r="G50" s="79">
        <f t="shared" si="1"/>
        <v>0</v>
      </c>
      <c r="H50" s="17"/>
      <c r="I50" s="17"/>
    </row>
    <row r="51" spans="1:9" x14ac:dyDescent="0.25">
      <c r="A51" s="78" t="s">
        <v>79</v>
      </c>
      <c r="B51" s="47" t="s">
        <v>110</v>
      </c>
      <c r="C51" s="22" t="s">
        <v>111</v>
      </c>
      <c r="D51" s="33" t="s">
        <v>70</v>
      </c>
      <c r="E51" s="23">
        <v>668</v>
      </c>
      <c r="F51" s="2"/>
      <c r="G51" s="79">
        <f t="shared" si="1"/>
        <v>0</v>
      </c>
      <c r="H51" s="17"/>
      <c r="I51" s="17"/>
    </row>
    <row r="52" spans="1:9" x14ac:dyDescent="0.25">
      <c r="A52" s="78" t="s">
        <v>79</v>
      </c>
      <c r="B52" s="47" t="s">
        <v>112</v>
      </c>
      <c r="C52" s="22" t="s">
        <v>113</v>
      </c>
      <c r="D52" s="33" t="s">
        <v>70</v>
      </c>
      <c r="E52" s="23">
        <v>216</v>
      </c>
      <c r="F52" s="2"/>
      <c r="G52" s="79">
        <f t="shared" si="1"/>
        <v>0</v>
      </c>
      <c r="H52" s="17"/>
      <c r="I52" s="17"/>
    </row>
    <row r="53" spans="1:9" x14ac:dyDescent="0.25">
      <c r="A53" s="78" t="s">
        <v>79</v>
      </c>
      <c r="B53" s="47" t="s">
        <v>114</v>
      </c>
      <c r="C53" s="22" t="s">
        <v>115</v>
      </c>
      <c r="D53" s="33" t="s">
        <v>70</v>
      </c>
      <c r="E53" s="23">
        <v>103</v>
      </c>
      <c r="F53" s="2"/>
      <c r="G53" s="79">
        <f t="shared" si="1"/>
        <v>0</v>
      </c>
      <c r="H53" s="17"/>
      <c r="I53" s="17"/>
    </row>
    <row r="54" spans="1:9" x14ac:dyDescent="0.25">
      <c r="A54" s="78" t="s">
        <v>79</v>
      </c>
      <c r="B54" s="47" t="s">
        <v>116</v>
      </c>
      <c r="C54" s="22" t="s">
        <v>103</v>
      </c>
      <c r="D54" s="33" t="s">
        <v>70</v>
      </c>
      <c r="E54" s="23">
        <v>38</v>
      </c>
      <c r="F54" s="2"/>
      <c r="G54" s="79">
        <f t="shared" si="1"/>
        <v>0</v>
      </c>
      <c r="H54" s="17"/>
      <c r="I54" s="17"/>
    </row>
    <row r="55" spans="1:9" x14ac:dyDescent="0.25">
      <c r="A55" s="78" t="s">
        <v>79</v>
      </c>
      <c r="B55" s="47" t="s">
        <v>117</v>
      </c>
      <c r="C55" s="22" t="s">
        <v>118</v>
      </c>
      <c r="D55" s="33" t="s">
        <v>18</v>
      </c>
      <c r="E55" s="23">
        <v>234</v>
      </c>
      <c r="F55" s="2"/>
      <c r="G55" s="79">
        <f t="shared" si="1"/>
        <v>0</v>
      </c>
      <c r="H55" s="17"/>
      <c r="I55" s="17"/>
    </row>
    <row r="56" spans="1:9" x14ac:dyDescent="0.25">
      <c r="A56" s="78" t="s">
        <v>79</v>
      </c>
      <c r="B56" s="47" t="s">
        <v>119</v>
      </c>
      <c r="C56" s="22" t="s">
        <v>120</v>
      </c>
      <c r="D56" s="33" t="s">
        <v>18</v>
      </c>
      <c r="E56" s="23">
        <v>234</v>
      </c>
      <c r="F56" s="2"/>
      <c r="G56" s="79">
        <f t="shared" si="1"/>
        <v>0</v>
      </c>
      <c r="H56" s="17"/>
      <c r="I56" s="17"/>
    </row>
    <row r="57" spans="1:9" x14ac:dyDescent="0.25">
      <c r="A57" s="78" t="s">
        <v>79</v>
      </c>
      <c r="B57" s="47" t="s">
        <v>121</v>
      </c>
      <c r="C57" s="22" t="s">
        <v>115</v>
      </c>
      <c r="D57" s="33" t="s">
        <v>70</v>
      </c>
      <c r="E57" s="23">
        <v>644</v>
      </c>
      <c r="F57" s="2"/>
      <c r="G57" s="79">
        <f t="shared" si="1"/>
        <v>0</v>
      </c>
      <c r="H57" s="17"/>
      <c r="I57" s="17"/>
    </row>
    <row r="58" spans="1:9" x14ac:dyDescent="0.25">
      <c r="A58" s="78" t="s">
        <v>79</v>
      </c>
      <c r="B58" s="47" t="s">
        <v>122</v>
      </c>
      <c r="C58" s="22" t="s">
        <v>123</v>
      </c>
      <c r="D58" s="33" t="s">
        <v>70</v>
      </c>
      <c r="E58" s="23">
        <v>1012</v>
      </c>
      <c r="F58" s="2"/>
      <c r="G58" s="79">
        <f t="shared" si="1"/>
        <v>0</v>
      </c>
      <c r="H58" s="17"/>
      <c r="I58" s="17"/>
    </row>
    <row r="59" spans="1:9" x14ac:dyDescent="0.25">
      <c r="A59" s="78" t="s">
        <v>79</v>
      </c>
      <c r="B59" s="47" t="s">
        <v>124</v>
      </c>
      <c r="C59" s="22" t="s">
        <v>125</v>
      </c>
      <c r="D59" s="33" t="s">
        <v>70</v>
      </c>
      <c r="E59" s="23">
        <v>657</v>
      </c>
      <c r="F59" s="2"/>
      <c r="G59" s="79">
        <f t="shared" si="1"/>
        <v>0</v>
      </c>
      <c r="H59" s="17"/>
      <c r="I59" s="17"/>
    </row>
    <row r="60" spans="1:9" x14ac:dyDescent="0.25">
      <c r="A60" s="78" t="s">
        <v>79</v>
      </c>
      <c r="B60" s="47" t="s">
        <v>126</v>
      </c>
      <c r="C60" s="22" t="s">
        <v>127</v>
      </c>
      <c r="D60" s="33" t="s">
        <v>70</v>
      </c>
      <c r="E60" s="23">
        <v>720</v>
      </c>
      <c r="F60" s="2"/>
      <c r="G60" s="79">
        <f t="shared" si="1"/>
        <v>0</v>
      </c>
      <c r="H60" s="17"/>
      <c r="I60" s="17"/>
    </row>
    <row r="61" spans="1:9" ht="28.5" x14ac:dyDescent="0.25">
      <c r="A61" s="82" t="s">
        <v>79</v>
      </c>
      <c r="B61" s="43" t="s">
        <v>128</v>
      </c>
      <c r="C61" s="159" t="s">
        <v>129</v>
      </c>
      <c r="D61" s="45" t="s">
        <v>70</v>
      </c>
      <c r="E61" s="114">
        <v>641</v>
      </c>
      <c r="F61" s="48"/>
      <c r="G61" s="83">
        <f t="shared" si="1"/>
        <v>0</v>
      </c>
      <c r="H61" s="15" t="s">
        <v>130</v>
      </c>
      <c r="I61" s="14">
        <f>ROUND(SUM(G36:G61),2)</f>
        <v>0</v>
      </c>
    </row>
    <row r="62" spans="1:9" x14ac:dyDescent="0.25">
      <c r="A62" s="72" t="s">
        <v>131</v>
      </c>
      <c r="B62" s="85" t="s">
        <v>132</v>
      </c>
      <c r="C62" s="92" t="s">
        <v>133</v>
      </c>
      <c r="D62" s="75" t="s">
        <v>47</v>
      </c>
      <c r="E62" s="112">
        <v>249</v>
      </c>
      <c r="F62" s="84"/>
      <c r="G62" s="77">
        <f t="shared" si="1"/>
        <v>0</v>
      </c>
      <c r="H62" s="17"/>
      <c r="I62" s="17"/>
    </row>
    <row r="63" spans="1:9" x14ac:dyDescent="0.25">
      <c r="A63" s="78" t="s">
        <v>131</v>
      </c>
      <c r="B63" s="49" t="s">
        <v>134</v>
      </c>
      <c r="C63" s="24" t="s">
        <v>89</v>
      </c>
      <c r="D63" s="33" t="s">
        <v>47</v>
      </c>
      <c r="E63" s="113">
        <v>249</v>
      </c>
      <c r="F63" s="2"/>
      <c r="G63" s="79">
        <f t="shared" si="1"/>
        <v>0</v>
      </c>
      <c r="H63" s="17"/>
      <c r="I63" s="17"/>
    </row>
    <row r="64" spans="1:9" ht="30" x14ac:dyDescent="0.25">
      <c r="A64" s="78" t="s">
        <v>131</v>
      </c>
      <c r="B64" s="49" t="s">
        <v>135</v>
      </c>
      <c r="C64" s="24" t="s">
        <v>136</v>
      </c>
      <c r="D64" s="33" t="s">
        <v>44</v>
      </c>
      <c r="E64" s="23">
        <v>33.6</v>
      </c>
      <c r="F64" s="2"/>
      <c r="G64" s="79">
        <f t="shared" si="1"/>
        <v>0</v>
      </c>
      <c r="H64" s="17"/>
      <c r="I64" s="17"/>
    </row>
    <row r="65" spans="1:9" ht="30" x14ac:dyDescent="0.25">
      <c r="A65" s="78" t="s">
        <v>131</v>
      </c>
      <c r="B65" s="49" t="s">
        <v>137</v>
      </c>
      <c r="C65" s="24" t="s">
        <v>138</v>
      </c>
      <c r="D65" s="33" t="s">
        <v>44</v>
      </c>
      <c r="E65" s="23">
        <v>33.299999999999997</v>
      </c>
      <c r="F65" s="2"/>
      <c r="G65" s="79">
        <f t="shared" si="1"/>
        <v>0</v>
      </c>
      <c r="H65" s="17"/>
      <c r="I65" s="17"/>
    </row>
    <row r="66" spans="1:9" ht="30" x14ac:dyDescent="0.25">
      <c r="A66" s="78" t="s">
        <v>131</v>
      </c>
      <c r="B66" s="49" t="s">
        <v>139</v>
      </c>
      <c r="C66" s="24" t="s">
        <v>140</v>
      </c>
      <c r="D66" s="33" t="s">
        <v>44</v>
      </c>
      <c r="E66" s="23">
        <v>44.4</v>
      </c>
      <c r="F66" s="2"/>
      <c r="G66" s="79">
        <f t="shared" si="1"/>
        <v>0</v>
      </c>
      <c r="H66" s="17"/>
      <c r="I66" s="17"/>
    </row>
    <row r="67" spans="1:9" ht="30" x14ac:dyDescent="0.25">
      <c r="A67" s="78" t="s">
        <v>131</v>
      </c>
      <c r="B67" s="49" t="s">
        <v>141</v>
      </c>
      <c r="C67" s="24" t="s">
        <v>142</v>
      </c>
      <c r="D67" s="33" t="s">
        <v>44</v>
      </c>
      <c r="E67" s="23">
        <v>21.7</v>
      </c>
      <c r="F67" s="2"/>
      <c r="G67" s="79">
        <f t="shared" si="1"/>
        <v>0</v>
      </c>
      <c r="H67" s="17"/>
      <c r="I67" s="17"/>
    </row>
    <row r="68" spans="1:9" ht="30" x14ac:dyDescent="0.25">
      <c r="A68" s="78" t="s">
        <v>131</v>
      </c>
      <c r="B68" s="49" t="s">
        <v>143</v>
      </c>
      <c r="C68" s="24" t="s">
        <v>144</v>
      </c>
      <c r="D68" s="33" t="s">
        <v>44</v>
      </c>
      <c r="E68" s="23">
        <v>10.7</v>
      </c>
      <c r="F68" s="2"/>
      <c r="G68" s="79">
        <f t="shared" si="1"/>
        <v>0</v>
      </c>
      <c r="H68" s="17"/>
      <c r="I68" s="17"/>
    </row>
    <row r="69" spans="1:9" ht="30" x14ac:dyDescent="0.25">
      <c r="A69" s="78" t="s">
        <v>131</v>
      </c>
      <c r="B69" s="49" t="s">
        <v>145</v>
      </c>
      <c r="C69" s="24" t="s">
        <v>146</v>
      </c>
      <c r="D69" s="33" t="s">
        <v>147</v>
      </c>
      <c r="E69" s="23">
        <v>11.2</v>
      </c>
      <c r="F69" s="2"/>
      <c r="G69" s="79">
        <f t="shared" si="1"/>
        <v>0</v>
      </c>
      <c r="H69" s="17"/>
      <c r="I69" s="17"/>
    </row>
    <row r="70" spans="1:9" x14ac:dyDescent="0.25">
      <c r="A70" s="78" t="s">
        <v>131</v>
      </c>
      <c r="B70" s="49" t="s">
        <v>148</v>
      </c>
      <c r="C70" s="24" t="s">
        <v>149</v>
      </c>
      <c r="D70" s="33" t="s">
        <v>47</v>
      </c>
      <c r="E70" s="23">
        <v>35</v>
      </c>
      <c r="F70" s="2"/>
      <c r="G70" s="79">
        <f t="shared" si="1"/>
        <v>0</v>
      </c>
      <c r="H70" s="17"/>
      <c r="I70" s="17"/>
    </row>
    <row r="71" spans="1:9" x14ac:dyDescent="0.25">
      <c r="A71" s="78" t="s">
        <v>131</v>
      </c>
      <c r="B71" s="49" t="s">
        <v>150</v>
      </c>
      <c r="C71" s="24" t="s">
        <v>151</v>
      </c>
      <c r="D71" s="33" t="s">
        <v>44</v>
      </c>
      <c r="E71" s="23">
        <v>348</v>
      </c>
      <c r="F71" s="2"/>
      <c r="G71" s="79">
        <f t="shared" ref="G71:G102" si="2">ROUND((E71*F71),2)</f>
        <v>0</v>
      </c>
      <c r="H71" s="17"/>
      <c r="I71" s="17"/>
    </row>
    <row r="72" spans="1:9" x14ac:dyDescent="0.25">
      <c r="A72" s="78" t="s">
        <v>131</v>
      </c>
      <c r="B72" s="49" t="s">
        <v>152</v>
      </c>
      <c r="C72" s="24" t="s">
        <v>153</v>
      </c>
      <c r="D72" s="33" t="s">
        <v>18</v>
      </c>
      <c r="E72" s="23">
        <v>38</v>
      </c>
      <c r="F72" s="2"/>
      <c r="G72" s="79">
        <f t="shared" si="2"/>
        <v>0</v>
      </c>
      <c r="H72" s="17"/>
      <c r="I72" s="17"/>
    </row>
    <row r="73" spans="1:9" ht="45" x14ac:dyDescent="0.25">
      <c r="A73" s="78" t="s">
        <v>131</v>
      </c>
      <c r="B73" s="49" t="s">
        <v>154</v>
      </c>
      <c r="C73" s="24" t="s">
        <v>155</v>
      </c>
      <c r="D73" s="33" t="s">
        <v>18</v>
      </c>
      <c r="E73" s="23">
        <v>2</v>
      </c>
      <c r="F73" s="2"/>
      <c r="G73" s="79">
        <f t="shared" si="2"/>
        <v>0</v>
      </c>
      <c r="H73" s="17"/>
      <c r="I73" s="17"/>
    </row>
    <row r="74" spans="1:9" x14ac:dyDescent="0.25">
      <c r="A74" s="78" t="s">
        <v>131</v>
      </c>
      <c r="B74" s="49" t="s">
        <v>156</v>
      </c>
      <c r="C74" s="22" t="s">
        <v>157</v>
      </c>
      <c r="D74" s="33" t="s">
        <v>70</v>
      </c>
      <c r="E74" s="23">
        <v>3476.5</v>
      </c>
      <c r="F74" s="2"/>
      <c r="G74" s="79">
        <f t="shared" si="2"/>
        <v>0</v>
      </c>
      <c r="H74" s="17"/>
      <c r="I74" s="17"/>
    </row>
    <row r="75" spans="1:9" x14ac:dyDescent="0.25">
      <c r="A75" s="78" t="s">
        <v>131</v>
      </c>
      <c r="B75" s="49" t="s">
        <v>158</v>
      </c>
      <c r="C75" s="22" t="s">
        <v>159</v>
      </c>
      <c r="D75" s="33" t="s">
        <v>70</v>
      </c>
      <c r="E75" s="23">
        <v>1104.25</v>
      </c>
      <c r="F75" s="2"/>
      <c r="G75" s="79">
        <f t="shared" si="2"/>
        <v>0</v>
      </c>
      <c r="H75" s="17"/>
      <c r="I75" s="17"/>
    </row>
    <row r="76" spans="1:9" x14ac:dyDescent="0.25">
      <c r="A76" s="78" t="s">
        <v>131</v>
      </c>
      <c r="B76" s="49" t="s">
        <v>160</v>
      </c>
      <c r="C76" s="22" t="s">
        <v>161</v>
      </c>
      <c r="D76" s="33" t="s">
        <v>44</v>
      </c>
      <c r="E76" s="23">
        <v>511</v>
      </c>
      <c r="F76" s="2"/>
      <c r="G76" s="79">
        <f t="shared" si="2"/>
        <v>0</v>
      </c>
      <c r="H76" s="17"/>
      <c r="I76" s="17"/>
    </row>
    <row r="77" spans="1:9" x14ac:dyDescent="0.25">
      <c r="A77" s="78" t="s">
        <v>131</v>
      </c>
      <c r="B77" s="49" t="s">
        <v>162</v>
      </c>
      <c r="C77" s="22" t="s">
        <v>105</v>
      </c>
      <c r="D77" s="33" t="s">
        <v>70</v>
      </c>
      <c r="E77" s="23">
        <v>97.75</v>
      </c>
      <c r="F77" s="2"/>
      <c r="G77" s="79">
        <f t="shared" si="2"/>
        <v>0</v>
      </c>
      <c r="H77" s="17"/>
      <c r="I77" s="17"/>
    </row>
    <row r="78" spans="1:9" x14ac:dyDescent="0.25">
      <c r="A78" s="78" t="s">
        <v>131</v>
      </c>
      <c r="B78" s="49" t="s">
        <v>163</v>
      </c>
      <c r="C78" s="22" t="s">
        <v>164</v>
      </c>
      <c r="D78" s="33" t="s">
        <v>70</v>
      </c>
      <c r="E78" s="23">
        <v>2.5</v>
      </c>
      <c r="F78" s="2"/>
      <c r="G78" s="79">
        <f t="shared" si="2"/>
        <v>0</v>
      </c>
      <c r="H78" s="17"/>
      <c r="I78" s="17"/>
    </row>
    <row r="79" spans="1:9" x14ac:dyDescent="0.25">
      <c r="A79" s="78" t="s">
        <v>131</v>
      </c>
      <c r="B79" s="49" t="s">
        <v>165</v>
      </c>
      <c r="C79" s="22" t="s">
        <v>166</v>
      </c>
      <c r="D79" s="33" t="s">
        <v>70</v>
      </c>
      <c r="E79" s="23">
        <v>11.25</v>
      </c>
      <c r="F79" s="2"/>
      <c r="G79" s="79">
        <f t="shared" si="2"/>
        <v>0</v>
      </c>
      <c r="H79" s="17"/>
      <c r="I79" s="17"/>
    </row>
    <row r="80" spans="1:9" x14ac:dyDescent="0.25">
      <c r="A80" s="78" t="s">
        <v>131</v>
      </c>
      <c r="B80" s="49" t="s">
        <v>167</v>
      </c>
      <c r="C80" s="22" t="s">
        <v>168</v>
      </c>
      <c r="D80" s="33" t="s">
        <v>70</v>
      </c>
      <c r="E80" s="23">
        <v>126</v>
      </c>
      <c r="F80" s="2"/>
      <c r="G80" s="79">
        <f t="shared" si="2"/>
        <v>0</v>
      </c>
      <c r="H80" s="17"/>
      <c r="I80" s="17"/>
    </row>
    <row r="81" spans="1:9" ht="30" x14ac:dyDescent="0.25">
      <c r="A81" s="78" t="s">
        <v>131</v>
      </c>
      <c r="B81" s="49" t="s">
        <v>169</v>
      </c>
      <c r="C81" s="22" t="s">
        <v>170</v>
      </c>
      <c r="D81" s="33" t="s">
        <v>44</v>
      </c>
      <c r="E81" s="23">
        <v>108</v>
      </c>
      <c r="F81" s="2"/>
      <c r="G81" s="79">
        <f t="shared" si="2"/>
        <v>0</v>
      </c>
      <c r="H81" s="17"/>
      <c r="I81" s="17"/>
    </row>
    <row r="82" spans="1:9" ht="30" x14ac:dyDescent="0.25">
      <c r="A82" s="78" t="s">
        <v>131</v>
      </c>
      <c r="B82" s="49" t="s">
        <v>171</v>
      </c>
      <c r="C82" s="22" t="s">
        <v>172</v>
      </c>
      <c r="D82" s="33" t="s">
        <v>70</v>
      </c>
      <c r="E82" s="23">
        <v>6.3</v>
      </c>
      <c r="F82" s="2"/>
      <c r="G82" s="79">
        <f t="shared" si="2"/>
        <v>0</v>
      </c>
      <c r="H82" s="17"/>
      <c r="I82" s="17"/>
    </row>
    <row r="83" spans="1:9" x14ac:dyDescent="0.25">
      <c r="A83" s="78" t="s">
        <v>131</v>
      </c>
      <c r="B83" s="49" t="s">
        <v>173</v>
      </c>
      <c r="C83" s="22" t="s">
        <v>174</v>
      </c>
      <c r="D83" s="33" t="s">
        <v>44</v>
      </c>
      <c r="E83" s="23">
        <v>1220</v>
      </c>
      <c r="F83" s="2"/>
      <c r="G83" s="79">
        <f t="shared" si="2"/>
        <v>0</v>
      </c>
      <c r="H83" s="17"/>
      <c r="I83" s="17"/>
    </row>
    <row r="84" spans="1:9" x14ac:dyDescent="0.25">
      <c r="A84" s="78" t="s">
        <v>131</v>
      </c>
      <c r="B84" s="49" t="s">
        <v>175</v>
      </c>
      <c r="C84" s="22" t="s">
        <v>176</v>
      </c>
      <c r="D84" s="33" t="s">
        <v>70</v>
      </c>
      <c r="E84" s="23">
        <v>2440</v>
      </c>
      <c r="F84" s="2"/>
      <c r="G84" s="79">
        <f t="shared" si="2"/>
        <v>0</v>
      </c>
      <c r="H84" s="17"/>
      <c r="I84" s="17"/>
    </row>
    <row r="85" spans="1:9" x14ac:dyDescent="0.25">
      <c r="A85" s="78" t="s">
        <v>131</v>
      </c>
      <c r="B85" s="49" t="s">
        <v>177</v>
      </c>
      <c r="C85" s="22" t="s">
        <v>178</v>
      </c>
      <c r="D85" s="33" t="s">
        <v>47</v>
      </c>
      <c r="E85" s="23">
        <v>62</v>
      </c>
      <c r="F85" s="2"/>
      <c r="G85" s="79">
        <f t="shared" si="2"/>
        <v>0</v>
      </c>
      <c r="H85" s="17"/>
      <c r="I85" s="17"/>
    </row>
    <row r="86" spans="1:9" x14ac:dyDescent="0.25">
      <c r="A86" s="78" t="s">
        <v>131</v>
      </c>
      <c r="B86" s="49" t="s">
        <v>179</v>
      </c>
      <c r="C86" s="22" t="s">
        <v>180</v>
      </c>
      <c r="D86" s="33" t="s">
        <v>47</v>
      </c>
      <c r="E86" s="23">
        <v>185</v>
      </c>
      <c r="F86" s="2"/>
      <c r="G86" s="79">
        <f t="shared" si="2"/>
        <v>0</v>
      </c>
      <c r="H86" s="17"/>
      <c r="I86" s="17"/>
    </row>
    <row r="87" spans="1:9" x14ac:dyDescent="0.25">
      <c r="A87" s="78" t="s">
        <v>131</v>
      </c>
      <c r="B87" s="49" t="s">
        <v>181</v>
      </c>
      <c r="C87" s="22" t="s">
        <v>182</v>
      </c>
      <c r="D87" s="33" t="s">
        <v>18</v>
      </c>
      <c r="E87" s="23">
        <v>19</v>
      </c>
      <c r="F87" s="2"/>
      <c r="G87" s="79">
        <f t="shared" si="2"/>
        <v>0</v>
      </c>
      <c r="H87" s="17"/>
      <c r="I87" s="17"/>
    </row>
    <row r="88" spans="1:9" x14ac:dyDescent="0.25">
      <c r="A88" s="78" t="s">
        <v>131</v>
      </c>
      <c r="B88" s="49" t="s">
        <v>183</v>
      </c>
      <c r="C88" s="22" t="s">
        <v>184</v>
      </c>
      <c r="D88" s="33" t="s">
        <v>18</v>
      </c>
      <c r="E88" s="23">
        <v>10</v>
      </c>
      <c r="F88" s="2"/>
      <c r="G88" s="79">
        <f t="shared" si="2"/>
        <v>0</v>
      </c>
      <c r="H88" s="17"/>
      <c r="I88" s="17"/>
    </row>
    <row r="89" spans="1:9" ht="30" x14ac:dyDescent="0.25">
      <c r="A89" s="78" t="s">
        <v>131</v>
      </c>
      <c r="B89" s="49" t="s">
        <v>185</v>
      </c>
      <c r="C89" s="22" t="s">
        <v>186</v>
      </c>
      <c r="D89" s="33" t="s">
        <v>18</v>
      </c>
      <c r="E89" s="23">
        <v>14</v>
      </c>
      <c r="F89" s="2"/>
      <c r="G89" s="79">
        <f t="shared" si="2"/>
        <v>0</v>
      </c>
      <c r="H89" s="17"/>
      <c r="I89" s="17"/>
    </row>
    <row r="90" spans="1:9" x14ac:dyDescent="0.25">
      <c r="A90" s="78" t="s">
        <v>131</v>
      </c>
      <c r="B90" s="49" t="s">
        <v>187</v>
      </c>
      <c r="C90" s="22" t="s">
        <v>188</v>
      </c>
      <c r="D90" s="33" t="s">
        <v>18</v>
      </c>
      <c r="E90" s="23">
        <v>10</v>
      </c>
      <c r="F90" s="2"/>
      <c r="G90" s="79">
        <f t="shared" si="2"/>
        <v>0</v>
      </c>
      <c r="H90" s="17"/>
      <c r="I90" s="17"/>
    </row>
    <row r="91" spans="1:9" ht="30" x14ac:dyDescent="0.25">
      <c r="A91" s="78" t="s">
        <v>131</v>
      </c>
      <c r="B91" s="49" t="s">
        <v>189</v>
      </c>
      <c r="C91" s="22" t="s">
        <v>190</v>
      </c>
      <c r="D91" s="33" t="s">
        <v>18</v>
      </c>
      <c r="E91" s="23">
        <v>4</v>
      </c>
      <c r="F91" s="2"/>
      <c r="G91" s="79">
        <f t="shared" si="2"/>
        <v>0</v>
      </c>
      <c r="H91" s="17"/>
      <c r="I91" s="17"/>
    </row>
    <row r="92" spans="1:9" ht="45" x14ac:dyDescent="0.25">
      <c r="A92" s="78" t="s">
        <v>131</v>
      </c>
      <c r="B92" s="49" t="s">
        <v>191</v>
      </c>
      <c r="C92" s="22" t="s">
        <v>192</v>
      </c>
      <c r="D92" s="33" t="s">
        <v>18</v>
      </c>
      <c r="E92" s="23">
        <v>2</v>
      </c>
      <c r="F92" s="2"/>
      <c r="G92" s="79">
        <f t="shared" si="2"/>
        <v>0</v>
      </c>
      <c r="H92" s="17"/>
      <c r="I92" s="17"/>
    </row>
    <row r="93" spans="1:9" x14ac:dyDescent="0.25">
      <c r="A93" s="78" t="s">
        <v>131</v>
      </c>
      <c r="B93" s="49" t="s">
        <v>193</v>
      </c>
      <c r="C93" s="22" t="s">
        <v>194</v>
      </c>
      <c r="D93" s="33" t="s">
        <v>70</v>
      </c>
      <c r="E93" s="23">
        <v>660</v>
      </c>
      <c r="F93" s="2"/>
      <c r="G93" s="79">
        <f t="shared" si="2"/>
        <v>0</v>
      </c>
      <c r="H93" s="17"/>
      <c r="I93" s="17"/>
    </row>
    <row r="94" spans="1:9" ht="30" x14ac:dyDescent="0.25">
      <c r="A94" s="78" t="s">
        <v>131</v>
      </c>
      <c r="B94" s="49" t="s">
        <v>195</v>
      </c>
      <c r="C94" s="22" t="s">
        <v>196</v>
      </c>
      <c r="D94" s="33" t="s">
        <v>44</v>
      </c>
      <c r="E94" s="23">
        <v>299</v>
      </c>
      <c r="F94" s="2"/>
      <c r="G94" s="79">
        <f t="shared" si="2"/>
        <v>0</v>
      </c>
      <c r="H94" s="17"/>
      <c r="I94" s="17"/>
    </row>
    <row r="95" spans="1:9" ht="30" x14ac:dyDescent="0.25">
      <c r="A95" s="78" t="s">
        <v>131</v>
      </c>
      <c r="B95" s="49" t="s">
        <v>197</v>
      </c>
      <c r="C95" s="22" t="s">
        <v>198</v>
      </c>
      <c r="D95" s="33" t="s">
        <v>18</v>
      </c>
      <c r="E95" s="23">
        <v>9</v>
      </c>
      <c r="F95" s="2"/>
      <c r="G95" s="79">
        <f t="shared" si="2"/>
        <v>0</v>
      </c>
      <c r="H95" s="17"/>
      <c r="I95" s="17"/>
    </row>
    <row r="96" spans="1:9" ht="30" x14ac:dyDescent="0.25">
      <c r="A96" s="78" t="s">
        <v>131</v>
      </c>
      <c r="B96" s="49" t="s">
        <v>199</v>
      </c>
      <c r="C96" s="22" t="s">
        <v>200</v>
      </c>
      <c r="D96" s="33" t="s">
        <v>18</v>
      </c>
      <c r="E96" s="23">
        <v>9</v>
      </c>
      <c r="F96" s="2"/>
      <c r="G96" s="79">
        <f t="shared" si="2"/>
        <v>0</v>
      </c>
      <c r="H96" s="17"/>
      <c r="I96" s="17"/>
    </row>
    <row r="97" spans="1:9" ht="30" x14ac:dyDescent="0.25">
      <c r="A97" s="78" t="s">
        <v>131</v>
      </c>
      <c r="B97" s="49" t="s">
        <v>201</v>
      </c>
      <c r="C97" s="22" t="s">
        <v>202</v>
      </c>
      <c r="D97" s="33" t="s">
        <v>18</v>
      </c>
      <c r="E97" s="23">
        <v>1</v>
      </c>
      <c r="F97" s="2"/>
      <c r="G97" s="79">
        <f t="shared" si="2"/>
        <v>0</v>
      </c>
      <c r="H97" s="17"/>
      <c r="I97" s="17"/>
    </row>
    <row r="98" spans="1:9" x14ac:dyDescent="0.25">
      <c r="A98" s="78" t="s">
        <v>131</v>
      </c>
      <c r="B98" s="49" t="s">
        <v>203</v>
      </c>
      <c r="C98" s="22" t="s">
        <v>204</v>
      </c>
      <c r="D98" s="23" t="s">
        <v>44</v>
      </c>
      <c r="E98" s="33">
        <v>299</v>
      </c>
      <c r="F98" s="2"/>
      <c r="G98" s="79">
        <f t="shared" si="2"/>
        <v>0</v>
      </c>
      <c r="H98" s="17"/>
      <c r="I98" s="17"/>
    </row>
    <row r="99" spans="1:9" x14ac:dyDescent="0.25">
      <c r="A99" s="78" t="s">
        <v>131</v>
      </c>
      <c r="B99" s="49" t="s">
        <v>205</v>
      </c>
      <c r="C99" s="22" t="s">
        <v>206</v>
      </c>
      <c r="D99" s="23" t="s">
        <v>44</v>
      </c>
      <c r="E99" s="23">
        <v>299</v>
      </c>
      <c r="F99" s="2"/>
      <c r="G99" s="79">
        <f t="shared" si="2"/>
        <v>0</v>
      </c>
      <c r="H99" s="17"/>
      <c r="I99" s="17"/>
    </row>
    <row r="100" spans="1:9" x14ac:dyDescent="0.25">
      <c r="A100" s="78" t="s">
        <v>131</v>
      </c>
      <c r="B100" s="49" t="s">
        <v>207</v>
      </c>
      <c r="C100" s="22" t="s">
        <v>208</v>
      </c>
      <c r="D100" s="23" t="s">
        <v>47</v>
      </c>
      <c r="E100" s="23">
        <v>30.1</v>
      </c>
      <c r="F100" s="2"/>
      <c r="G100" s="79">
        <f t="shared" si="2"/>
        <v>0</v>
      </c>
      <c r="H100" s="17"/>
      <c r="I100" s="17"/>
    </row>
    <row r="101" spans="1:9" x14ac:dyDescent="0.25">
      <c r="A101" s="78" t="s">
        <v>131</v>
      </c>
      <c r="B101" s="49" t="s">
        <v>209</v>
      </c>
      <c r="C101" s="22" t="s">
        <v>210</v>
      </c>
      <c r="D101" s="23" t="s">
        <v>47</v>
      </c>
      <c r="E101" s="23">
        <v>59.8</v>
      </c>
      <c r="F101" s="2"/>
      <c r="G101" s="79">
        <f t="shared" si="2"/>
        <v>0</v>
      </c>
      <c r="H101" s="17"/>
      <c r="I101" s="17"/>
    </row>
    <row r="102" spans="1:9" x14ac:dyDescent="0.25">
      <c r="A102" s="78" t="s">
        <v>131</v>
      </c>
      <c r="B102" s="49" t="s">
        <v>211</v>
      </c>
      <c r="C102" s="22" t="s">
        <v>212</v>
      </c>
      <c r="D102" s="23" t="s">
        <v>47</v>
      </c>
      <c r="E102" s="23">
        <v>7.0000000000000007E-2</v>
      </c>
      <c r="F102" s="2"/>
      <c r="G102" s="79">
        <f t="shared" si="2"/>
        <v>0</v>
      </c>
      <c r="H102" s="17"/>
      <c r="I102" s="17"/>
    </row>
    <row r="103" spans="1:9" x14ac:dyDescent="0.25">
      <c r="A103" s="78" t="s">
        <v>131</v>
      </c>
      <c r="B103" s="49" t="s">
        <v>213</v>
      </c>
      <c r="C103" s="22" t="s">
        <v>214</v>
      </c>
      <c r="D103" s="33" t="s">
        <v>47</v>
      </c>
      <c r="E103" s="23">
        <v>79</v>
      </c>
      <c r="F103" s="2"/>
      <c r="G103" s="79">
        <f t="shared" ref="G103:G134" si="3">ROUND((E103*F103),2)</f>
        <v>0</v>
      </c>
      <c r="H103" s="17"/>
      <c r="I103" s="17"/>
    </row>
    <row r="104" spans="1:9" x14ac:dyDescent="0.25">
      <c r="A104" s="78" t="s">
        <v>131</v>
      </c>
      <c r="B104" s="49" t="s">
        <v>215</v>
      </c>
      <c r="C104" s="22" t="s">
        <v>216</v>
      </c>
      <c r="D104" s="33" t="s">
        <v>70</v>
      </c>
      <c r="E104" s="23">
        <v>146</v>
      </c>
      <c r="F104" s="2"/>
      <c r="G104" s="79">
        <f t="shared" si="3"/>
        <v>0</v>
      </c>
      <c r="H104" s="17"/>
      <c r="I104" s="17"/>
    </row>
    <row r="105" spans="1:9" x14ac:dyDescent="0.25">
      <c r="A105" s="78" t="s">
        <v>131</v>
      </c>
      <c r="B105" s="49" t="s">
        <v>217</v>
      </c>
      <c r="C105" s="22" t="s">
        <v>218</v>
      </c>
      <c r="D105" s="33" t="s">
        <v>70</v>
      </c>
      <c r="E105" s="23">
        <v>73.5</v>
      </c>
      <c r="F105" s="2"/>
      <c r="G105" s="79">
        <f t="shared" si="3"/>
        <v>0</v>
      </c>
      <c r="H105" s="17"/>
      <c r="I105" s="17"/>
    </row>
    <row r="106" spans="1:9" x14ac:dyDescent="0.25">
      <c r="A106" s="78" t="s">
        <v>131</v>
      </c>
      <c r="B106" s="49" t="s">
        <v>219</v>
      </c>
      <c r="C106" s="22" t="s">
        <v>220</v>
      </c>
      <c r="D106" s="33" t="s">
        <v>70</v>
      </c>
      <c r="E106" s="23">
        <v>108.5</v>
      </c>
      <c r="F106" s="2"/>
      <c r="G106" s="79">
        <f t="shared" si="3"/>
        <v>0</v>
      </c>
      <c r="H106" s="17"/>
      <c r="I106" s="17"/>
    </row>
    <row r="107" spans="1:9" x14ac:dyDescent="0.25">
      <c r="A107" s="78" t="s">
        <v>131</v>
      </c>
      <c r="B107" s="49" t="s">
        <v>221</v>
      </c>
      <c r="C107" s="22" t="s">
        <v>222</v>
      </c>
      <c r="D107" s="33" t="s">
        <v>70</v>
      </c>
      <c r="E107" s="23">
        <v>108.5</v>
      </c>
      <c r="F107" s="2"/>
      <c r="G107" s="79">
        <f t="shared" si="3"/>
        <v>0</v>
      </c>
      <c r="H107" s="17"/>
      <c r="I107" s="17"/>
    </row>
    <row r="108" spans="1:9" x14ac:dyDescent="0.25">
      <c r="A108" s="78" t="s">
        <v>131</v>
      </c>
      <c r="B108" s="49" t="s">
        <v>223</v>
      </c>
      <c r="C108" s="22" t="s">
        <v>224</v>
      </c>
      <c r="D108" s="33" t="s">
        <v>70</v>
      </c>
      <c r="E108" s="23">
        <v>108.5</v>
      </c>
      <c r="F108" s="2"/>
      <c r="G108" s="79">
        <f t="shared" si="3"/>
        <v>0</v>
      </c>
      <c r="H108" s="17"/>
      <c r="I108" s="17"/>
    </row>
    <row r="109" spans="1:9" ht="30" x14ac:dyDescent="0.25">
      <c r="A109" s="82" t="s">
        <v>131</v>
      </c>
      <c r="B109" s="51" t="s">
        <v>225</v>
      </c>
      <c r="C109" s="44" t="s">
        <v>226</v>
      </c>
      <c r="D109" s="45" t="s">
        <v>70</v>
      </c>
      <c r="E109" s="114">
        <v>15</v>
      </c>
      <c r="F109" s="48"/>
      <c r="G109" s="83">
        <f t="shared" si="3"/>
        <v>0</v>
      </c>
      <c r="H109" s="15" t="s">
        <v>227</v>
      </c>
      <c r="I109" s="14">
        <f>ROUND(SUM(G62:G109),2)</f>
        <v>0</v>
      </c>
    </row>
    <row r="110" spans="1:9" ht="45" x14ac:dyDescent="0.25">
      <c r="A110" s="86" t="s">
        <v>228</v>
      </c>
      <c r="B110" s="47" t="s">
        <v>229</v>
      </c>
      <c r="C110" s="40" t="s">
        <v>230</v>
      </c>
      <c r="D110" s="41" t="s">
        <v>47</v>
      </c>
      <c r="E110" s="115">
        <v>31402</v>
      </c>
      <c r="F110" s="50"/>
      <c r="G110" s="87">
        <f t="shared" si="3"/>
        <v>0</v>
      </c>
      <c r="H110" s="247" t="s">
        <v>71</v>
      </c>
      <c r="I110" s="17"/>
    </row>
    <row r="111" spans="1:9" ht="45" x14ac:dyDescent="0.25">
      <c r="A111" s="88" t="s">
        <v>228</v>
      </c>
      <c r="B111" s="47" t="s">
        <v>231</v>
      </c>
      <c r="C111" s="22" t="s">
        <v>232</v>
      </c>
      <c r="D111" s="33" t="s">
        <v>70</v>
      </c>
      <c r="E111" s="23">
        <v>52782</v>
      </c>
      <c r="F111" s="1"/>
      <c r="G111" s="79">
        <f t="shared" si="3"/>
        <v>0</v>
      </c>
      <c r="H111" s="248"/>
      <c r="I111" s="17"/>
    </row>
    <row r="112" spans="1:9" ht="45" x14ac:dyDescent="0.25">
      <c r="A112" s="88" t="s">
        <v>228</v>
      </c>
      <c r="B112" s="47" t="s">
        <v>233</v>
      </c>
      <c r="C112" s="22" t="s">
        <v>234</v>
      </c>
      <c r="D112" s="33" t="s">
        <v>70</v>
      </c>
      <c r="E112" s="23">
        <v>47154</v>
      </c>
      <c r="F112" s="1"/>
      <c r="G112" s="79">
        <f t="shared" si="3"/>
        <v>0</v>
      </c>
      <c r="H112" s="248"/>
      <c r="I112" s="17"/>
    </row>
    <row r="113" spans="1:9" ht="45" x14ac:dyDescent="0.25">
      <c r="A113" s="88" t="s">
        <v>228</v>
      </c>
      <c r="B113" s="47" t="s">
        <v>235</v>
      </c>
      <c r="C113" s="22" t="s">
        <v>236</v>
      </c>
      <c r="D113" s="33" t="s">
        <v>70</v>
      </c>
      <c r="E113" s="23">
        <v>47154</v>
      </c>
      <c r="F113" s="1"/>
      <c r="G113" s="79">
        <f t="shared" si="3"/>
        <v>0</v>
      </c>
      <c r="H113" s="248"/>
      <c r="I113" s="17"/>
    </row>
    <row r="114" spans="1:9" ht="45" x14ac:dyDescent="0.25">
      <c r="A114" s="88" t="s">
        <v>228</v>
      </c>
      <c r="B114" s="47" t="s">
        <v>237</v>
      </c>
      <c r="C114" s="22" t="s">
        <v>238</v>
      </c>
      <c r="D114" s="33" t="s">
        <v>70</v>
      </c>
      <c r="E114" s="23">
        <v>46835</v>
      </c>
      <c r="F114" s="1"/>
      <c r="G114" s="79">
        <f t="shared" si="3"/>
        <v>0</v>
      </c>
      <c r="H114" s="248"/>
      <c r="I114" s="17"/>
    </row>
    <row r="115" spans="1:9" ht="45" x14ac:dyDescent="0.25">
      <c r="A115" s="88" t="s">
        <v>228</v>
      </c>
      <c r="B115" s="47" t="s">
        <v>239</v>
      </c>
      <c r="C115" s="22" t="s">
        <v>240</v>
      </c>
      <c r="D115" s="33" t="s">
        <v>44</v>
      </c>
      <c r="E115" s="23">
        <v>11288</v>
      </c>
      <c r="F115" s="1"/>
      <c r="G115" s="79">
        <f t="shared" si="3"/>
        <v>0</v>
      </c>
      <c r="H115" s="248"/>
      <c r="I115" s="17"/>
    </row>
    <row r="116" spans="1:9" ht="45" x14ac:dyDescent="0.25">
      <c r="A116" s="88" t="s">
        <v>228</v>
      </c>
      <c r="B116" s="47" t="s">
        <v>241</v>
      </c>
      <c r="C116" s="22" t="s">
        <v>242</v>
      </c>
      <c r="D116" s="33" t="s">
        <v>47</v>
      </c>
      <c r="E116" s="23">
        <v>6262</v>
      </c>
      <c r="F116" s="1"/>
      <c r="G116" s="79">
        <f t="shared" si="3"/>
        <v>0</v>
      </c>
      <c r="H116" s="248"/>
      <c r="I116" s="17"/>
    </row>
    <row r="117" spans="1:9" ht="45" x14ac:dyDescent="0.25">
      <c r="A117" s="88" t="s">
        <v>228</v>
      </c>
      <c r="B117" s="47" t="s">
        <v>243</v>
      </c>
      <c r="C117" s="22" t="s">
        <v>244</v>
      </c>
      <c r="D117" s="33" t="s">
        <v>70</v>
      </c>
      <c r="E117" s="23">
        <v>15190</v>
      </c>
      <c r="F117" s="1"/>
      <c r="G117" s="79">
        <f t="shared" si="3"/>
        <v>0</v>
      </c>
      <c r="H117" s="248"/>
      <c r="I117" s="17"/>
    </row>
    <row r="118" spans="1:9" ht="45" x14ac:dyDescent="0.25">
      <c r="A118" s="88" t="s">
        <v>228</v>
      </c>
      <c r="B118" s="47" t="s">
        <v>245</v>
      </c>
      <c r="C118" s="22" t="s">
        <v>246</v>
      </c>
      <c r="D118" s="33" t="s">
        <v>70</v>
      </c>
      <c r="E118" s="23">
        <v>16</v>
      </c>
      <c r="F118" s="1"/>
      <c r="G118" s="79">
        <f t="shared" si="3"/>
        <v>0</v>
      </c>
      <c r="H118" s="248"/>
      <c r="I118" s="17"/>
    </row>
    <row r="119" spans="1:9" ht="45" x14ac:dyDescent="0.25">
      <c r="A119" s="88" t="s">
        <v>228</v>
      </c>
      <c r="B119" s="47" t="s">
        <v>247</v>
      </c>
      <c r="C119" s="22" t="s">
        <v>248</v>
      </c>
      <c r="D119" s="33" t="s">
        <v>70</v>
      </c>
      <c r="E119" s="23">
        <v>16</v>
      </c>
      <c r="F119" s="1"/>
      <c r="G119" s="79">
        <f t="shared" si="3"/>
        <v>0</v>
      </c>
      <c r="H119" s="248"/>
      <c r="I119" s="17"/>
    </row>
    <row r="120" spans="1:9" ht="45" x14ac:dyDescent="0.25">
      <c r="A120" s="88" t="s">
        <v>228</v>
      </c>
      <c r="B120" s="47" t="s">
        <v>249</v>
      </c>
      <c r="C120" s="22" t="s">
        <v>250</v>
      </c>
      <c r="D120" s="33" t="s">
        <v>70</v>
      </c>
      <c r="E120" s="23">
        <v>24</v>
      </c>
      <c r="F120" s="1"/>
      <c r="G120" s="79">
        <f t="shared" si="3"/>
        <v>0</v>
      </c>
      <c r="H120" s="248"/>
      <c r="I120" s="17"/>
    </row>
    <row r="121" spans="1:9" ht="45" x14ac:dyDescent="0.25">
      <c r="A121" s="88" t="s">
        <v>228</v>
      </c>
      <c r="B121" s="47" t="s">
        <v>251</v>
      </c>
      <c r="C121" s="22" t="s">
        <v>252</v>
      </c>
      <c r="D121" s="33" t="s">
        <v>44</v>
      </c>
      <c r="E121" s="23">
        <v>40</v>
      </c>
      <c r="F121" s="1"/>
      <c r="G121" s="79">
        <f t="shared" si="3"/>
        <v>0</v>
      </c>
      <c r="H121" s="248"/>
      <c r="I121" s="17"/>
    </row>
    <row r="122" spans="1:9" ht="45" x14ac:dyDescent="0.25">
      <c r="A122" s="88" t="s">
        <v>228</v>
      </c>
      <c r="B122" s="47" t="s">
        <v>253</v>
      </c>
      <c r="C122" s="22" t="s">
        <v>254</v>
      </c>
      <c r="D122" s="33" t="s">
        <v>70</v>
      </c>
      <c r="E122" s="23">
        <v>145</v>
      </c>
      <c r="F122" s="1"/>
      <c r="G122" s="79">
        <f t="shared" si="3"/>
        <v>0</v>
      </c>
      <c r="H122" s="248"/>
      <c r="I122" s="17"/>
    </row>
    <row r="123" spans="1:9" ht="45" x14ac:dyDescent="0.25">
      <c r="A123" s="88" t="s">
        <v>255</v>
      </c>
      <c r="B123" s="47" t="s">
        <v>256</v>
      </c>
      <c r="C123" s="62" t="s">
        <v>257</v>
      </c>
      <c r="D123" s="39" t="s">
        <v>47</v>
      </c>
      <c r="E123" s="152">
        <v>1057</v>
      </c>
      <c r="F123" s="1"/>
      <c r="G123" s="79">
        <f t="shared" si="3"/>
        <v>0</v>
      </c>
      <c r="H123" s="248"/>
      <c r="I123" s="17"/>
    </row>
    <row r="124" spans="1:9" ht="45" x14ac:dyDescent="0.25">
      <c r="A124" s="88" t="s">
        <v>255</v>
      </c>
      <c r="B124" s="47" t="s">
        <v>258</v>
      </c>
      <c r="C124" s="62" t="s">
        <v>232</v>
      </c>
      <c r="D124" s="39" t="s">
        <v>70</v>
      </c>
      <c r="E124" s="152">
        <v>1897</v>
      </c>
      <c r="F124" s="1"/>
      <c r="G124" s="79">
        <f t="shared" si="3"/>
        <v>0</v>
      </c>
      <c r="H124" s="248"/>
      <c r="I124" s="17"/>
    </row>
    <row r="125" spans="1:9" ht="45" x14ac:dyDescent="0.25">
      <c r="A125" s="88" t="s">
        <v>255</v>
      </c>
      <c r="B125" s="47" t="s">
        <v>259</v>
      </c>
      <c r="C125" s="62" t="s">
        <v>260</v>
      </c>
      <c r="D125" s="39" t="s">
        <v>70</v>
      </c>
      <c r="E125" s="152">
        <v>1128</v>
      </c>
      <c r="F125" s="1"/>
      <c r="G125" s="79">
        <f t="shared" si="3"/>
        <v>0</v>
      </c>
      <c r="H125" s="248"/>
      <c r="I125" s="17"/>
    </row>
    <row r="126" spans="1:9" ht="45" x14ac:dyDescent="0.25">
      <c r="A126" s="88" t="s">
        <v>255</v>
      </c>
      <c r="B126" s="47" t="s">
        <v>261</v>
      </c>
      <c r="C126" s="62" t="s">
        <v>262</v>
      </c>
      <c r="D126" s="39" t="s">
        <v>70</v>
      </c>
      <c r="E126" s="152">
        <v>64</v>
      </c>
      <c r="F126" s="1"/>
      <c r="G126" s="79">
        <f t="shared" si="3"/>
        <v>0</v>
      </c>
      <c r="H126" s="248"/>
      <c r="I126" s="17"/>
    </row>
    <row r="127" spans="1:9" ht="45" x14ac:dyDescent="0.25">
      <c r="A127" s="88" t="s">
        <v>255</v>
      </c>
      <c r="B127" s="47" t="s">
        <v>263</v>
      </c>
      <c r="C127" s="62" t="s">
        <v>264</v>
      </c>
      <c r="D127" s="39" t="s">
        <v>70</v>
      </c>
      <c r="E127" s="152">
        <v>538</v>
      </c>
      <c r="F127" s="1"/>
      <c r="G127" s="79">
        <f t="shared" si="3"/>
        <v>0</v>
      </c>
      <c r="H127" s="248"/>
      <c r="I127" s="17"/>
    </row>
    <row r="128" spans="1:9" ht="45" x14ac:dyDescent="0.25">
      <c r="A128" s="88" t="s">
        <v>255</v>
      </c>
      <c r="B128" s="47" t="s">
        <v>265</v>
      </c>
      <c r="C128" s="62" t="s">
        <v>266</v>
      </c>
      <c r="D128" s="39" t="s">
        <v>70</v>
      </c>
      <c r="E128" s="152">
        <v>679</v>
      </c>
      <c r="F128" s="1"/>
      <c r="G128" s="79">
        <f t="shared" si="3"/>
        <v>0</v>
      </c>
      <c r="H128" s="248"/>
      <c r="I128" s="17"/>
    </row>
    <row r="129" spans="1:9" ht="45" x14ac:dyDescent="0.25">
      <c r="A129" s="88" t="s">
        <v>267</v>
      </c>
      <c r="B129" s="47" t="s">
        <v>268</v>
      </c>
      <c r="C129" s="22" t="s">
        <v>269</v>
      </c>
      <c r="D129" s="33" t="s">
        <v>44</v>
      </c>
      <c r="E129" s="23">
        <v>620</v>
      </c>
      <c r="F129" s="1"/>
      <c r="G129" s="79">
        <f t="shared" si="3"/>
        <v>0</v>
      </c>
      <c r="H129" s="248"/>
      <c r="I129" s="17"/>
    </row>
    <row r="130" spans="1:9" ht="45" x14ac:dyDescent="0.25">
      <c r="A130" s="88" t="s">
        <v>267</v>
      </c>
      <c r="B130" s="47" t="s">
        <v>270</v>
      </c>
      <c r="C130" s="22" t="s">
        <v>271</v>
      </c>
      <c r="D130" s="33" t="s">
        <v>44</v>
      </c>
      <c r="E130" s="23">
        <v>22</v>
      </c>
      <c r="F130" s="1"/>
      <c r="G130" s="79">
        <f t="shared" si="3"/>
        <v>0</v>
      </c>
      <c r="H130" s="248"/>
      <c r="I130" s="17"/>
    </row>
    <row r="131" spans="1:9" ht="45" x14ac:dyDescent="0.25">
      <c r="A131" s="88" t="s">
        <v>267</v>
      </c>
      <c r="B131" s="47" t="s">
        <v>272</v>
      </c>
      <c r="C131" s="22" t="s">
        <v>273</v>
      </c>
      <c r="D131" s="33" t="s">
        <v>44</v>
      </c>
      <c r="E131" s="23">
        <v>2784</v>
      </c>
      <c r="F131" s="1"/>
      <c r="G131" s="79">
        <f t="shared" si="3"/>
        <v>0</v>
      </c>
      <c r="H131" s="248"/>
      <c r="I131" s="17"/>
    </row>
    <row r="132" spans="1:9" ht="45" x14ac:dyDescent="0.25">
      <c r="A132" s="88" t="s">
        <v>267</v>
      </c>
      <c r="B132" s="47" t="s">
        <v>274</v>
      </c>
      <c r="C132" s="24" t="s">
        <v>275</v>
      </c>
      <c r="D132" s="33" t="s">
        <v>44</v>
      </c>
      <c r="E132" s="23">
        <v>675</v>
      </c>
      <c r="F132" s="1"/>
      <c r="G132" s="79">
        <f t="shared" si="3"/>
        <v>0</v>
      </c>
      <c r="H132" s="248"/>
      <c r="I132" s="17"/>
    </row>
    <row r="133" spans="1:9" ht="45" x14ac:dyDescent="0.25">
      <c r="A133" s="88" t="s">
        <v>267</v>
      </c>
      <c r="B133" s="47" t="s">
        <v>276</v>
      </c>
      <c r="C133" s="24" t="s">
        <v>277</v>
      </c>
      <c r="D133" s="33" t="s">
        <v>44</v>
      </c>
      <c r="E133" s="23">
        <v>3426</v>
      </c>
      <c r="F133" s="1"/>
      <c r="G133" s="79">
        <f t="shared" si="3"/>
        <v>0</v>
      </c>
      <c r="H133" s="248"/>
      <c r="I133" s="17"/>
    </row>
    <row r="134" spans="1:9" ht="45" x14ac:dyDescent="0.25">
      <c r="A134" s="88" t="s">
        <v>278</v>
      </c>
      <c r="B134" s="47" t="s">
        <v>279</v>
      </c>
      <c r="C134" s="22" t="s">
        <v>280</v>
      </c>
      <c r="D134" s="33" t="s">
        <v>47</v>
      </c>
      <c r="E134" s="23">
        <v>203</v>
      </c>
      <c r="F134" s="1"/>
      <c r="G134" s="79">
        <f t="shared" si="3"/>
        <v>0</v>
      </c>
      <c r="H134" s="248"/>
      <c r="I134" s="17"/>
    </row>
    <row r="135" spans="1:9" ht="45" x14ac:dyDescent="0.25">
      <c r="A135" s="88" t="s">
        <v>278</v>
      </c>
      <c r="B135" s="47" t="s">
        <v>281</v>
      </c>
      <c r="C135" s="24" t="s">
        <v>282</v>
      </c>
      <c r="D135" s="33" t="s">
        <v>70</v>
      </c>
      <c r="E135" s="23">
        <v>136.5</v>
      </c>
      <c r="F135" s="1"/>
      <c r="G135" s="79">
        <f t="shared" ref="G135:G166" si="4">ROUND((E135*F135),2)</f>
        <v>0</v>
      </c>
      <c r="H135" s="248"/>
      <c r="I135" s="17"/>
    </row>
    <row r="136" spans="1:9" ht="45" x14ac:dyDescent="0.25">
      <c r="A136" s="88" t="s">
        <v>283</v>
      </c>
      <c r="B136" s="47" t="s">
        <v>284</v>
      </c>
      <c r="C136" s="24" t="s">
        <v>285</v>
      </c>
      <c r="D136" s="33" t="s">
        <v>70</v>
      </c>
      <c r="E136" s="23">
        <v>842.5</v>
      </c>
      <c r="F136" s="1"/>
      <c r="G136" s="79">
        <f t="shared" si="4"/>
        <v>0</v>
      </c>
      <c r="H136" s="248"/>
      <c r="I136" s="17"/>
    </row>
    <row r="137" spans="1:9" ht="45" x14ac:dyDescent="0.25">
      <c r="A137" s="88" t="s">
        <v>283</v>
      </c>
      <c r="B137" s="47" t="s">
        <v>286</v>
      </c>
      <c r="C137" s="22" t="s">
        <v>262</v>
      </c>
      <c r="D137" s="33" t="s">
        <v>70</v>
      </c>
      <c r="E137" s="23">
        <v>819.8</v>
      </c>
      <c r="F137" s="1"/>
      <c r="G137" s="79">
        <f t="shared" si="4"/>
        <v>0</v>
      </c>
      <c r="H137" s="248"/>
      <c r="I137" s="17"/>
    </row>
    <row r="138" spans="1:9" ht="45" x14ac:dyDescent="0.25">
      <c r="A138" s="88" t="s">
        <v>283</v>
      </c>
      <c r="B138" s="47" t="s">
        <v>287</v>
      </c>
      <c r="C138" s="22" t="s">
        <v>288</v>
      </c>
      <c r="D138" s="33" t="s">
        <v>70</v>
      </c>
      <c r="E138" s="23">
        <v>159.19999999999999</v>
      </c>
      <c r="F138" s="1"/>
      <c r="G138" s="79">
        <f t="shared" si="4"/>
        <v>0</v>
      </c>
      <c r="H138" s="248"/>
      <c r="I138" s="17"/>
    </row>
    <row r="139" spans="1:9" ht="45" x14ac:dyDescent="0.25">
      <c r="A139" s="88" t="s">
        <v>283</v>
      </c>
      <c r="B139" s="47" t="s">
        <v>289</v>
      </c>
      <c r="C139" s="22" t="s">
        <v>290</v>
      </c>
      <c r="D139" s="33" t="s">
        <v>70</v>
      </c>
      <c r="E139" s="23">
        <v>88.5</v>
      </c>
      <c r="F139" s="1"/>
      <c r="G139" s="79">
        <f t="shared" si="4"/>
        <v>0</v>
      </c>
      <c r="H139" s="248"/>
      <c r="I139" s="17"/>
    </row>
    <row r="140" spans="1:9" ht="45" x14ac:dyDescent="0.25">
      <c r="A140" s="88" t="s">
        <v>283</v>
      </c>
      <c r="B140" s="47" t="s">
        <v>291</v>
      </c>
      <c r="C140" s="22" t="s">
        <v>292</v>
      </c>
      <c r="D140" s="33" t="s">
        <v>70</v>
      </c>
      <c r="E140" s="23">
        <v>58.8</v>
      </c>
      <c r="F140" s="1"/>
      <c r="G140" s="79">
        <f t="shared" si="4"/>
        <v>0</v>
      </c>
      <c r="H140" s="248"/>
      <c r="I140" s="17"/>
    </row>
    <row r="141" spans="1:9" ht="45" x14ac:dyDescent="0.25">
      <c r="A141" s="89" t="s">
        <v>283</v>
      </c>
      <c r="B141" s="43" t="s">
        <v>293</v>
      </c>
      <c r="C141" s="44" t="s">
        <v>294</v>
      </c>
      <c r="D141" s="45" t="s">
        <v>70</v>
      </c>
      <c r="E141" s="114">
        <v>11.9</v>
      </c>
      <c r="F141" s="52"/>
      <c r="G141" s="83">
        <f t="shared" si="4"/>
        <v>0</v>
      </c>
      <c r="H141" s="248"/>
      <c r="I141" s="17"/>
    </row>
    <row r="142" spans="1:9" ht="45" x14ac:dyDescent="0.25">
      <c r="A142" s="86" t="s">
        <v>295</v>
      </c>
      <c r="B142" s="47" t="s">
        <v>229</v>
      </c>
      <c r="C142" s="40" t="s">
        <v>296</v>
      </c>
      <c r="D142" s="41" t="s">
        <v>47</v>
      </c>
      <c r="E142" s="115">
        <v>28132</v>
      </c>
      <c r="F142" s="50"/>
      <c r="G142" s="87">
        <f t="shared" si="4"/>
        <v>0</v>
      </c>
      <c r="H142" s="248"/>
      <c r="I142" s="17"/>
    </row>
    <row r="143" spans="1:9" ht="45" x14ac:dyDescent="0.25">
      <c r="A143" s="88" t="s">
        <v>295</v>
      </c>
      <c r="B143" s="47" t="s">
        <v>231</v>
      </c>
      <c r="C143" s="22" t="s">
        <v>297</v>
      </c>
      <c r="D143" s="33" t="s">
        <v>70</v>
      </c>
      <c r="E143" s="23">
        <v>53524</v>
      </c>
      <c r="F143" s="50"/>
      <c r="G143" s="79">
        <f t="shared" si="4"/>
        <v>0</v>
      </c>
      <c r="H143" s="248"/>
      <c r="I143" s="17"/>
    </row>
    <row r="144" spans="1:9" ht="45" x14ac:dyDescent="0.25">
      <c r="A144" s="88" t="s">
        <v>295</v>
      </c>
      <c r="B144" s="47" t="s">
        <v>233</v>
      </c>
      <c r="C144" s="22" t="s">
        <v>234</v>
      </c>
      <c r="D144" s="33" t="s">
        <v>70</v>
      </c>
      <c r="E144" s="23">
        <v>47154</v>
      </c>
      <c r="F144" s="1"/>
      <c r="G144" s="79">
        <f t="shared" si="4"/>
        <v>0</v>
      </c>
      <c r="H144" s="248"/>
      <c r="I144" s="17"/>
    </row>
    <row r="145" spans="1:9" ht="45" x14ac:dyDescent="0.25">
      <c r="A145" s="88" t="s">
        <v>295</v>
      </c>
      <c r="B145" s="47" t="s">
        <v>235</v>
      </c>
      <c r="C145" s="22" t="s">
        <v>236</v>
      </c>
      <c r="D145" s="33" t="s">
        <v>70</v>
      </c>
      <c r="E145" s="23">
        <v>47154</v>
      </c>
      <c r="F145" s="1"/>
      <c r="G145" s="79">
        <f t="shared" si="4"/>
        <v>0</v>
      </c>
      <c r="H145" s="248"/>
      <c r="I145" s="17"/>
    </row>
    <row r="146" spans="1:9" ht="45" x14ac:dyDescent="0.25">
      <c r="A146" s="88" t="s">
        <v>295</v>
      </c>
      <c r="B146" s="47" t="s">
        <v>237</v>
      </c>
      <c r="C146" s="22" t="s">
        <v>238</v>
      </c>
      <c r="D146" s="33" t="s">
        <v>70</v>
      </c>
      <c r="E146" s="23">
        <v>46835</v>
      </c>
      <c r="F146" s="1"/>
      <c r="G146" s="79">
        <f t="shared" si="4"/>
        <v>0</v>
      </c>
      <c r="H146" s="248"/>
      <c r="I146" s="17"/>
    </row>
    <row r="147" spans="1:9" ht="45" x14ac:dyDescent="0.25">
      <c r="A147" s="88" t="s">
        <v>295</v>
      </c>
      <c r="B147" s="47" t="s">
        <v>239</v>
      </c>
      <c r="C147" s="22" t="s">
        <v>240</v>
      </c>
      <c r="D147" s="33" t="s">
        <v>44</v>
      </c>
      <c r="E147" s="23">
        <v>11288</v>
      </c>
      <c r="F147" s="1"/>
      <c r="G147" s="79">
        <f t="shared" si="4"/>
        <v>0</v>
      </c>
      <c r="H147" s="248"/>
      <c r="I147" s="17"/>
    </row>
    <row r="148" spans="1:9" ht="45" x14ac:dyDescent="0.25">
      <c r="A148" s="88" t="s">
        <v>295</v>
      </c>
      <c r="B148" s="47" t="s">
        <v>241</v>
      </c>
      <c r="C148" s="22" t="s">
        <v>242</v>
      </c>
      <c r="D148" s="33" t="s">
        <v>47</v>
      </c>
      <c r="E148" s="23">
        <v>6262</v>
      </c>
      <c r="F148" s="1"/>
      <c r="G148" s="79">
        <f t="shared" si="4"/>
        <v>0</v>
      </c>
      <c r="H148" s="248"/>
      <c r="I148" s="17"/>
    </row>
    <row r="149" spans="1:9" ht="45" x14ac:dyDescent="0.25">
      <c r="A149" s="88" t="s">
        <v>295</v>
      </c>
      <c r="B149" s="47" t="s">
        <v>243</v>
      </c>
      <c r="C149" s="22" t="s">
        <v>244</v>
      </c>
      <c r="D149" s="33" t="s">
        <v>70</v>
      </c>
      <c r="E149" s="23">
        <v>15190</v>
      </c>
      <c r="F149" s="1"/>
      <c r="G149" s="79">
        <f t="shared" si="4"/>
        <v>0</v>
      </c>
      <c r="H149" s="248"/>
      <c r="I149" s="17"/>
    </row>
    <row r="150" spans="1:9" ht="45" x14ac:dyDescent="0.25">
      <c r="A150" s="88" t="s">
        <v>295</v>
      </c>
      <c r="B150" s="47" t="s">
        <v>245</v>
      </c>
      <c r="C150" s="22" t="s">
        <v>246</v>
      </c>
      <c r="D150" s="33" t="s">
        <v>70</v>
      </c>
      <c r="E150" s="23">
        <v>16</v>
      </c>
      <c r="F150" s="1"/>
      <c r="G150" s="79">
        <f t="shared" si="4"/>
        <v>0</v>
      </c>
      <c r="H150" s="248"/>
      <c r="I150" s="17"/>
    </row>
    <row r="151" spans="1:9" ht="45" x14ac:dyDescent="0.25">
      <c r="A151" s="88" t="s">
        <v>295</v>
      </c>
      <c r="B151" s="47" t="s">
        <v>247</v>
      </c>
      <c r="C151" s="22" t="s">
        <v>248</v>
      </c>
      <c r="D151" s="33" t="s">
        <v>70</v>
      </c>
      <c r="E151" s="23">
        <v>16</v>
      </c>
      <c r="F151" s="1"/>
      <c r="G151" s="79">
        <f t="shared" si="4"/>
        <v>0</v>
      </c>
      <c r="H151" s="248"/>
      <c r="I151" s="17"/>
    </row>
    <row r="152" spans="1:9" ht="45" x14ac:dyDescent="0.25">
      <c r="A152" s="88" t="s">
        <v>295</v>
      </c>
      <c r="B152" s="47" t="s">
        <v>249</v>
      </c>
      <c r="C152" s="22" t="s">
        <v>250</v>
      </c>
      <c r="D152" s="33" t="s">
        <v>70</v>
      </c>
      <c r="E152" s="23">
        <v>24</v>
      </c>
      <c r="F152" s="1"/>
      <c r="G152" s="79">
        <f t="shared" si="4"/>
        <v>0</v>
      </c>
      <c r="H152" s="248"/>
      <c r="I152" s="17"/>
    </row>
    <row r="153" spans="1:9" ht="45" x14ac:dyDescent="0.25">
      <c r="A153" s="88" t="s">
        <v>295</v>
      </c>
      <c r="B153" s="47" t="s">
        <v>251</v>
      </c>
      <c r="C153" s="22" t="s">
        <v>252</v>
      </c>
      <c r="D153" s="33" t="s">
        <v>44</v>
      </c>
      <c r="E153" s="23">
        <v>40</v>
      </c>
      <c r="F153" s="1"/>
      <c r="G153" s="79">
        <f t="shared" si="4"/>
        <v>0</v>
      </c>
      <c r="H153" s="248"/>
      <c r="I153" s="17"/>
    </row>
    <row r="154" spans="1:9" ht="45" x14ac:dyDescent="0.25">
      <c r="A154" s="88" t="s">
        <v>295</v>
      </c>
      <c r="B154" s="47" t="s">
        <v>253</v>
      </c>
      <c r="C154" s="22" t="s">
        <v>298</v>
      </c>
      <c r="D154" s="33" t="s">
        <v>70</v>
      </c>
      <c r="E154" s="23">
        <v>145</v>
      </c>
      <c r="F154" s="1"/>
      <c r="G154" s="79">
        <f t="shared" si="4"/>
        <v>0</v>
      </c>
      <c r="H154" s="248"/>
      <c r="I154" s="17"/>
    </row>
    <row r="155" spans="1:9" ht="45" x14ac:dyDescent="0.25">
      <c r="A155" s="88" t="s">
        <v>299</v>
      </c>
      <c r="B155" s="47" t="s">
        <v>256</v>
      </c>
      <c r="C155" s="62" t="s">
        <v>300</v>
      </c>
      <c r="D155" s="39" t="s">
        <v>47</v>
      </c>
      <c r="E155" s="152">
        <v>1057</v>
      </c>
      <c r="F155" s="1"/>
      <c r="G155" s="79">
        <f t="shared" si="4"/>
        <v>0</v>
      </c>
      <c r="H155" s="248"/>
      <c r="I155" s="17"/>
    </row>
    <row r="156" spans="1:9" ht="45" x14ac:dyDescent="0.25">
      <c r="A156" s="88" t="s">
        <v>299</v>
      </c>
      <c r="B156" s="47" t="s">
        <v>258</v>
      </c>
      <c r="C156" s="62" t="s">
        <v>232</v>
      </c>
      <c r="D156" s="39" t="s">
        <v>70</v>
      </c>
      <c r="E156" s="152">
        <v>1833</v>
      </c>
      <c r="F156" s="1"/>
      <c r="G156" s="79">
        <f t="shared" si="4"/>
        <v>0</v>
      </c>
      <c r="H156" s="248"/>
      <c r="I156" s="17"/>
    </row>
    <row r="157" spans="1:9" ht="45" x14ac:dyDescent="0.25">
      <c r="A157" s="88" t="s">
        <v>299</v>
      </c>
      <c r="B157" s="47" t="s">
        <v>259</v>
      </c>
      <c r="C157" s="62" t="s">
        <v>301</v>
      </c>
      <c r="D157" s="39" t="s">
        <v>70</v>
      </c>
      <c r="E157" s="152">
        <v>64</v>
      </c>
      <c r="F157" s="1"/>
      <c r="G157" s="79">
        <f t="shared" si="4"/>
        <v>0</v>
      </c>
      <c r="H157" s="248"/>
      <c r="I157" s="17"/>
    </row>
    <row r="158" spans="1:9" ht="45" x14ac:dyDescent="0.25">
      <c r="A158" s="88" t="s">
        <v>299</v>
      </c>
      <c r="B158" s="47" t="s">
        <v>261</v>
      </c>
      <c r="C158" s="62" t="s">
        <v>260</v>
      </c>
      <c r="D158" s="39" t="s">
        <v>70</v>
      </c>
      <c r="E158" s="152">
        <v>1128</v>
      </c>
      <c r="F158" s="1"/>
      <c r="G158" s="79">
        <f t="shared" si="4"/>
        <v>0</v>
      </c>
      <c r="H158" s="248"/>
      <c r="I158" s="17"/>
    </row>
    <row r="159" spans="1:9" ht="45" x14ac:dyDescent="0.25">
      <c r="A159" s="88" t="s">
        <v>299</v>
      </c>
      <c r="B159" s="47" t="s">
        <v>263</v>
      </c>
      <c r="C159" s="62" t="s">
        <v>262</v>
      </c>
      <c r="D159" s="39" t="s">
        <v>70</v>
      </c>
      <c r="E159" s="152">
        <v>64</v>
      </c>
      <c r="F159" s="1"/>
      <c r="G159" s="79">
        <f t="shared" si="4"/>
        <v>0</v>
      </c>
      <c r="H159" s="248"/>
      <c r="I159" s="17"/>
    </row>
    <row r="160" spans="1:9" ht="45" x14ac:dyDescent="0.25">
      <c r="A160" s="88" t="s">
        <v>299</v>
      </c>
      <c r="B160" s="47" t="s">
        <v>265</v>
      </c>
      <c r="C160" s="62" t="s">
        <v>264</v>
      </c>
      <c r="D160" s="39" t="s">
        <v>70</v>
      </c>
      <c r="E160" s="152">
        <v>538</v>
      </c>
      <c r="F160" s="1"/>
      <c r="G160" s="79">
        <f t="shared" si="4"/>
        <v>0</v>
      </c>
      <c r="H160" s="248"/>
      <c r="I160" s="17"/>
    </row>
    <row r="161" spans="1:9" ht="45" x14ac:dyDescent="0.25">
      <c r="A161" s="88" t="s">
        <v>299</v>
      </c>
      <c r="B161" s="47" t="s">
        <v>268</v>
      </c>
      <c r="C161" s="62" t="s">
        <v>302</v>
      </c>
      <c r="D161" s="39" t="s">
        <v>70</v>
      </c>
      <c r="E161" s="152">
        <v>656</v>
      </c>
      <c r="F161" s="1"/>
      <c r="G161" s="79">
        <f t="shared" si="4"/>
        <v>0</v>
      </c>
      <c r="H161" s="248"/>
      <c r="I161" s="17"/>
    </row>
    <row r="162" spans="1:9" ht="45" x14ac:dyDescent="0.25">
      <c r="A162" s="88" t="s">
        <v>303</v>
      </c>
      <c r="B162" s="47" t="s">
        <v>270</v>
      </c>
      <c r="C162" s="22" t="s">
        <v>269</v>
      </c>
      <c r="D162" s="33" t="s">
        <v>44</v>
      </c>
      <c r="E162" s="23">
        <v>620</v>
      </c>
      <c r="F162" s="1"/>
      <c r="G162" s="79">
        <f t="shared" si="4"/>
        <v>0</v>
      </c>
      <c r="H162" s="248"/>
      <c r="I162" s="17"/>
    </row>
    <row r="163" spans="1:9" ht="45" x14ac:dyDescent="0.25">
      <c r="A163" s="88" t="s">
        <v>303</v>
      </c>
      <c r="B163" s="47" t="s">
        <v>272</v>
      </c>
      <c r="C163" s="22" t="s">
        <v>271</v>
      </c>
      <c r="D163" s="33" t="s">
        <v>44</v>
      </c>
      <c r="E163" s="23">
        <v>22</v>
      </c>
      <c r="F163" s="1"/>
      <c r="G163" s="79">
        <f t="shared" si="4"/>
        <v>0</v>
      </c>
      <c r="H163" s="248"/>
      <c r="I163" s="17"/>
    </row>
    <row r="164" spans="1:9" ht="45" x14ac:dyDescent="0.25">
      <c r="A164" s="88" t="s">
        <v>303</v>
      </c>
      <c r="B164" s="47" t="s">
        <v>274</v>
      </c>
      <c r="C164" s="22" t="s">
        <v>273</v>
      </c>
      <c r="D164" s="33" t="s">
        <v>44</v>
      </c>
      <c r="E164" s="23">
        <v>2784</v>
      </c>
      <c r="F164" s="1"/>
      <c r="G164" s="79">
        <f t="shared" si="4"/>
        <v>0</v>
      </c>
      <c r="H164" s="248"/>
      <c r="I164" s="17"/>
    </row>
    <row r="165" spans="1:9" ht="45" x14ac:dyDescent="0.25">
      <c r="A165" s="88" t="s">
        <v>303</v>
      </c>
      <c r="B165" s="47" t="s">
        <v>276</v>
      </c>
      <c r="C165" s="24" t="s">
        <v>275</v>
      </c>
      <c r="D165" s="33" t="s">
        <v>44</v>
      </c>
      <c r="E165" s="23">
        <v>675</v>
      </c>
      <c r="F165" s="1"/>
      <c r="G165" s="79">
        <f t="shared" si="4"/>
        <v>0</v>
      </c>
      <c r="H165" s="248"/>
      <c r="I165" s="17"/>
    </row>
    <row r="166" spans="1:9" ht="45" x14ac:dyDescent="0.25">
      <c r="A166" s="88" t="s">
        <v>303</v>
      </c>
      <c r="B166" s="47" t="s">
        <v>279</v>
      </c>
      <c r="C166" s="24" t="s">
        <v>277</v>
      </c>
      <c r="D166" s="33" t="s">
        <v>44</v>
      </c>
      <c r="E166" s="23">
        <v>3426</v>
      </c>
      <c r="F166" s="1"/>
      <c r="G166" s="79">
        <f t="shared" si="4"/>
        <v>0</v>
      </c>
      <c r="H166" s="248"/>
      <c r="I166" s="17"/>
    </row>
    <row r="167" spans="1:9" ht="45" x14ac:dyDescent="0.25">
      <c r="A167" s="88" t="s">
        <v>304</v>
      </c>
      <c r="B167" s="47" t="s">
        <v>281</v>
      </c>
      <c r="C167" s="22" t="s">
        <v>305</v>
      </c>
      <c r="D167" s="33" t="s">
        <v>47</v>
      </c>
      <c r="E167" s="23">
        <v>203</v>
      </c>
      <c r="F167" s="1"/>
      <c r="G167" s="79">
        <f t="shared" ref="G167:G198" si="5">ROUND((E167*F167),2)</f>
        <v>0</v>
      </c>
      <c r="H167" s="248"/>
      <c r="I167" s="17"/>
    </row>
    <row r="168" spans="1:9" ht="45" x14ac:dyDescent="0.25">
      <c r="A168" s="88" t="s">
        <v>304</v>
      </c>
      <c r="B168" s="47" t="s">
        <v>284</v>
      </c>
      <c r="C168" s="24" t="s">
        <v>282</v>
      </c>
      <c r="D168" s="33" t="s">
        <v>70</v>
      </c>
      <c r="E168" s="23">
        <v>136.5</v>
      </c>
      <c r="F168" s="1"/>
      <c r="G168" s="79">
        <f t="shared" si="5"/>
        <v>0</v>
      </c>
      <c r="H168" s="248"/>
      <c r="I168" s="17"/>
    </row>
    <row r="169" spans="1:9" ht="45" x14ac:dyDescent="0.25">
      <c r="A169" s="88" t="s">
        <v>304</v>
      </c>
      <c r="B169" s="47" t="s">
        <v>286</v>
      </c>
      <c r="C169" s="24" t="s">
        <v>285</v>
      </c>
      <c r="D169" s="33" t="s">
        <v>70</v>
      </c>
      <c r="E169" s="23">
        <v>842.5</v>
      </c>
      <c r="F169" s="1"/>
      <c r="G169" s="79">
        <f t="shared" si="5"/>
        <v>0</v>
      </c>
      <c r="H169" s="248"/>
      <c r="I169" s="17"/>
    </row>
    <row r="170" spans="1:9" ht="45" x14ac:dyDescent="0.25">
      <c r="A170" s="88" t="s">
        <v>304</v>
      </c>
      <c r="B170" s="47" t="s">
        <v>287</v>
      </c>
      <c r="C170" s="22" t="s">
        <v>262</v>
      </c>
      <c r="D170" s="33" t="s">
        <v>70</v>
      </c>
      <c r="E170" s="23">
        <v>819.8</v>
      </c>
      <c r="F170" s="1"/>
      <c r="G170" s="79">
        <f t="shared" si="5"/>
        <v>0</v>
      </c>
      <c r="H170" s="248"/>
      <c r="I170" s="17"/>
    </row>
    <row r="171" spans="1:9" ht="45" x14ac:dyDescent="0.25">
      <c r="A171" s="88" t="s">
        <v>304</v>
      </c>
      <c r="B171" s="47" t="s">
        <v>289</v>
      </c>
      <c r="C171" s="22" t="s">
        <v>288</v>
      </c>
      <c r="D171" s="33" t="s">
        <v>70</v>
      </c>
      <c r="E171" s="23">
        <v>159.19999999999999</v>
      </c>
      <c r="F171" s="1"/>
      <c r="G171" s="79">
        <f t="shared" si="5"/>
        <v>0</v>
      </c>
      <c r="H171" s="248"/>
      <c r="I171" s="17"/>
    </row>
    <row r="172" spans="1:9" ht="45" x14ac:dyDescent="0.25">
      <c r="A172" s="88" t="s">
        <v>304</v>
      </c>
      <c r="B172" s="47" t="s">
        <v>291</v>
      </c>
      <c r="C172" s="22" t="s">
        <v>290</v>
      </c>
      <c r="D172" s="33" t="s">
        <v>70</v>
      </c>
      <c r="E172" s="23">
        <v>88.5</v>
      </c>
      <c r="F172" s="1"/>
      <c r="G172" s="79">
        <f t="shared" si="5"/>
        <v>0</v>
      </c>
      <c r="H172" s="248"/>
      <c r="I172" s="17"/>
    </row>
    <row r="173" spans="1:9" ht="45" x14ac:dyDescent="0.25">
      <c r="A173" s="88" t="s">
        <v>304</v>
      </c>
      <c r="B173" s="47" t="s">
        <v>293</v>
      </c>
      <c r="C173" s="22" t="s">
        <v>292</v>
      </c>
      <c r="D173" s="33" t="s">
        <v>70</v>
      </c>
      <c r="E173" s="23">
        <v>58.8</v>
      </c>
      <c r="F173" s="1"/>
      <c r="G173" s="79">
        <f t="shared" si="5"/>
        <v>0</v>
      </c>
      <c r="H173" s="249"/>
      <c r="I173" s="17"/>
    </row>
    <row r="174" spans="1:9" ht="45" x14ac:dyDescent="0.25">
      <c r="A174" s="88" t="s">
        <v>304</v>
      </c>
      <c r="B174" s="47" t="s">
        <v>306</v>
      </c>
      <c r="C174" s="44" t="s">
        <v>294</v>
      </c>
      <c r="D174" s="45" t="s">
        <v>70</v>
      </c>
      <c r="E174" s="114">
        <v>11.9</v>
      </c>
      <c r="F174" s="52"/>
      <c r="G174" s="83">
        <f t="shared" si="5"/>
        <v>0</v>
      </c>
      <c r="H174" s="15" t="s">
        <v>307</v>
      </c>
      <c r="I174" s="14">
        <f>ROUND(SUM(G110:G174),2)</f>
        <v>0</v>
      </c>
    </row>
    <row r="175" spans="1:9" x14ac:dyDescent="0.25">
      <c r="A175" s="90" t="s">
        <v>308</v>
      </c>
      <c r="B175" s="91" t="s">
        <v>309</v>
      </c>
      <c r="C175" s="92" t="s">
        <v>310</v>
      </c>
      <c r="D175" s="75" t="s">
        <v>18</v>
      </c>
      <c r="E175" s="110">
        <v>4</v>
      </c>
      <c r="F175" s="93"/>
      <c r="G175" s="77">
        <f t="shared" si="5"/>
        <v>0</v>
      </c>
      <c r="H175" s="17"/>
      <c r="I175" s="17"/>
    </row>
    <row r="176" spans="1:9" x14ac:dyDescent="0.25">
      <c r="A176" s="94" t="s">
        <v>308</v>
      </c>
      <c r="B176" s="53" t="s">
        <v>311</v>
      </c>
      <c r="C176" s="22" t="s">
        <v>312</v>
      </c>
      <c r="D176" s="33" t="s">
        <v>18</v>
      </c>
      <c r="E176" s="23">
        <v>4</v>
      </c>
      <c r="F176" s="1"/>
      <c r="G176" s="79">
        <f t="shared" si="5"/>
        <v>0</v>
      </c>
      <c r="H176" s="17"/>
      <c r="I176" s="17"/>
    </row>
    <row r="177" spans="1:9" ht="28.5" x14ac:dyDescent="0.25">
      <c r="A177" s="95" t="s">
        <v>308</v>
      </c>
      <c r="B177" s="54" t="s">
        <v>313</v>
      </c>
      <c r="C177" s="44" t="s">
        <v>314</v>
      </c>
      <c r="D177" s="45" t="s">
        <v>44</v>
      </c>
      <c r="E177" s="114">
        <v>295</v>
      </c>
      <c r="F177" s="52"/>
      <c r="G177" s="83">
        <f t="shared" si="5"/>
        <v>0</v>
      </c>
      <c r="H177" s="15" t="s">
        <v>315</v>
      </c>
      <c r="I177" s="14">
        <f>ROUND(SUM(G175:G177),2)</f>
        <v>0</v>
      </c>
    </row>
    <row r="178" spans="1:9" ht="45" x14ac:dyDescent="0.25">
      <c r="A178" s="96" t="s">
        <v>316</v>
      </c>
      <c r="B178" s="53" t="s">
        <v>317</v>
      </c>
      <c r="C178" s="40" t="s">
        <v>318</v>
      </c>
      <c r="D178" s="41" t="s">
        <v>44</v>
      </c>
      <c r="E178" s="115">
        <v>364</v>
      </c>
      <c r="F178" s="50"/>
      <c r="G178" s="87">
        <f t="shared" si="5"/>
        <v>0</v>
      </c>
      <c r="H178" s="17"/>
      <c r="I178" s="17"/>
    </row>
    <row r="179" spans="1:9" ht="45" x14ac:dyDescent="0.25">
      <c r="A179" s="97" t="s">
        <v>316</v>
      </c>
      <c r="B179" s="53" t="s">
        <v>319</v>
      </c>
      <c r="C179" s="22" t="s">
        <v>320</v>
      </c>
      <c r="D179" s="33" t="s">
        <v>44</v>
      </c>
      <c r="E179" s="23">
        <v>48</v>
      </c>
      <c r="F179" s="1"/>
      <c r="G179" s="79">
        <f t="shared" si="5"/>
        <v>0</v>
      </c>
      <c r="H179" s="17"/>
      <c r="I179" s="17"/>
    </row>
    <row r="180" spans="1:9" ht="45" x14ac:dyDescent="0.25">
      <c r="A180" s="97" t="s">
        <v>316</v>
      </c>
      <c r="B180" s="53" t="s">
        <v>321</v>
      </c>
      <c r="C180" s="22" t="s">
        <v>322</v>
      </c>
      <c r="D180" s="33" t="s">
        <v>44</v>
      </c>
      <c r="E180" s="23">
        <v>40</v>
      </c>
      <c r="F180" s="1"/>
      <c r="G180" s="79">
        <f t="shared" si="5"/>
        <v>0</v>
      </c>
      <c r="H180" s="17"/>
      <c r="I180" s="17"/>
    </row>
    <row r="181" spans="1:9" ht="45" x14ac:dyDescent="0.25">
      <c r="A181" s="97" t="s">
        <v>316</v>
      </c>
      <c r="B181" s="53" t="s">
        <v>323</v>
      </c>
      <c r="C181" s="22" t="s">
        <v>324</v>
      </c>
      <c r="D181" s="33" t="s">
        <v>44</v>
      </c>
      <c r="E181" s="23">
        <v>4.5</v>
      </c>
      <c r="F181" s="1"/>
      <c r="G181" s="79">
        <f t="shared" si="5"/>
        <v>0</v>
      </c>
      <c r="H181" s="17"/>
      <c r="I181" s="17"/>
    </row>
    <row r="182" spans="1:9" ht="45" x14ac:dyDescent="0.25">
      <c r="A182" s="97" t="s">
        <v>316</v>
      </c>
      <c r="B182" s="53" t="s">
        <v>325</v>
      </c>
      <c r="C182" s="22" t="s">
        <v>326</v>
      </c>
      <c r="D182" s="33" t="s">
        <v>18</v>
      </c>
      <c r="E182" s="23">
        <v>2</v>
      </c>
      <c r="F182" s="1"/>
      <c r="G182" s="79">
        <f t="shared" si="5"/>
        <v>0</v>
      </c>
      <c r="H182" s="17"/>
      <c r="I182" s="17"/>
    </row>
    <row r="183" spans="1:9" ht="45" x14ac:dyDescent="0.25">
      <c r="A183" s="97" t="s">
        <v>316</v>
      </c>
      <c r="B183" s="53" t="s">
        <v>327</v>
      </c>
      <c r="C183" s="22" t="s">
        <v>328</v>
      </c>
      <c r="D183" s="33" t="s">
        <v>18</v>
      </c>
      <c r="E183" s="23">
        <v>406</v>
      </c>
      <c r="F183" s="1"/>
      <c r="G183" s="79">
        <f t="shared" si="5"/>
        <v>0</v>
      </c>
      <c r="H183" s="17"/>
      <c r="I183" s="17"/>
    </row>
    <row r="184" spans="1:9" ht="45" x14ac:dyDescent="0.25">
      <c r="A184" s="97" t="s">
        <v>316</v>
      </c>
      <c r="B184" s="53" t="s">
        <v>329</v>
      </c>
      <c r="C184" s="22" t="s">
        <v>330</v>
      </c>
      <c r="D184" s="33" t="s">
        <v>18</v>
      </c>
      <c r="E184" s="33">
        <v>108</v>
      </c>
      <c r="F184" s="1"/>
      <c r="G184" s="79">
        <f t="shared" si="5"/>
        <v>0</v>
      </c>
      <c r="H184" s="17"/>
      <c r="I184" s="17"/>
    </row>
    <row r="185" spans="1:9" ht="45" x14ac:dyDescent="0.25">
      <c r="A185" s="97" t="s">
        <v>316</v>
      </c>
      <c r="B185" s="53" t="s">
        <v>331</v>
      </c>
      <c r="C185" s="22" t="s">
        <v>332</v>
      </c>
      <c r="D185" s="33" t="s">
        <v>44</v>
      </c>
      <c r="E185" s="33">
        <v>426.6</v>
      </c>
      <c r="F185" s="1"/>
      <c r="G185" s="79">
        <f t="shared" si="5"/>
        <v>0</v>
      </c>
      <c r="H185" s="17"/>
      <c r="I185" s="17"/>
    </row>
    <row r="186" spans="1:9" ht="45" x14ac:dyDescent="0.25">
      <c r="A186" s="97" t="s">
        <v>316</v>
      </c>
      <c r="B186" s="53" t="s">
        <v>333</v>
      </c>
      <c r="C186" s="22" t="s">
        <v>334</v>
      </c>
      <c r="D186" s="33" t="s">
        <v>18</v>
      </c>
      <c r="E186" s="33">
        <v>181</v>
      </c>
      <c r="F186" s="1"/>
      <c r="G186" s="79">
        <f t="shared" si="5"/>
        <v>0</v>
      </c>
      <c r="H186" s="17"/>
      <c r="I186" s="17"/>
    </row>
    <row r="187" spans="1:9" ht="45" x14ac:dyDescent="0.25">
      <c r="A187" s="97" t="s">
        <v>316</v>
      </c>
      <c r="B187" s="53" t="s">
        <v>335</v>
      </c>
      <c r="C187" s="22" t="s">
        <v>336</v>
      </c>
      <c r="D187" s="33" t="s">
        <v>18</v>
      </c>
      <c r="E187" s="33">
        <v>5</v>
      </c>
      <c r="F187" s="1"/>
      <c r="G187" s="79">
        <f t="shared" si="5"/>
        <v>0</v>
      </c>
      <c r="H187" s="17"/>
      <c r="I187" s="17"/>
    </row>
    <row r="188" spans="1:9" ht="45" x14ac:dyDescent="0.25">
      <c r="A188" s="97" t="s">
        <v>316</v>
      </c>
      <c r="B188" s="53" t="s">
        <v>337</v>
      </c>
      <c r="C188" s="22" t="s">
        <v>338</v>
      </c>
      <c r="D188" s="33" t="s">
        <v>18</v>
      </c>
      <c r="E188" s="33">
        <v>1</v>
      </c>
      <c r="F188" s="1"/>
      <c r="G188" s="79">
        <f t="shared" si="5"/>
        <v>0</v>
      </c>
      <c r="H188" s="17"/>
      <c r="I188" s="17"/>
    </row>
    <row r="189" spans="1:9" ht="30" x14ac:dyDescent="0.25">
      <c r="A189" s="97" t="s">
        <v>339</v>
      </c>
      <c r="B189" s="53" t="s">
        <v>340</v>
      </c>
      <c r="C189" s="22" t="s">
        <v>341</v>
      </c>
      <c r="D189" s="33" t="s">
        <v>70</v>
      </c>
      <c r="E189" s="33">
        <v>1855.8</v>
      </c>
      <c r="F189" s="1"/>
      <c r="G189" s="79">
        <f t="shared" si="5"/>
        <v>0</v>
      </c>
      <c r="H189" s="17"/>
      <c r="I189" s="17"/>
    </row>
    <row r="190" spans="1:9" ht="30" x14ac:dyDescent="0.25">
      <c r="A190" s="97" t="s">
        <v>339</v>
      </c>
      <c r="B190" s="53" t="s">
        <v>342</v>
      </c>
      <c r="C190" s="22" t="s">
        <v>343</v>
      </c>
      <c r="D190" s="33" t="s">
        <v>70</v>
      </c>
      <c r="E190" s="33">
        <v>27</v>
      </c>
      <c r="F190" s="1"/>
      <c r="G190" s="79">
        <f t="shared" si="5"/>
        <v>0</v>
      </c>
      <c r="H190" s="17"/>
      <c r="I190" s="17"/>
    </row>
    <row r="191" spans="1:9" ht="30" x14ac:dyDescent="0.25">
      <c r="A191" s="97" t="s">
        <v>339</v>
      </c>
      <c r="B191" s="53" t="s">
        <v>344</v>
      </c>
      <c r="C191" s="22" t="s">
        <v>345</v>
      </c>
      <c r="D191" s="33" t="s">
        <v>70</v>
      </c>
      <c r="E191" s="33">
        <v>46.6</v>
      </c>
      <c r="F191" s="1"/>
      <c r="G191" s="79">
        <f t="shared" si="5"/>
        <v>0</v>
      </c>
      <c r="H191" s="17"/>
      <c r="I191" s="17"/>
    </row>
    <row r="192" spans="1:9" ht="30" x14ac:dyDescent="0.25">
      <c r="A192" s="97" t="s">
        <v>339</v>
      </c>
      <c r="B192" s="53" t="s">
        <v>346</v>
      </c>
      <c r="C192" s="22" t="s">
        <v>347</v>
      </c>
      <c r="D192" s="33" t="s">
        <v>70</v>
      </c>
      <c r="E192" s="33">
        <v>47.1</v>
      </c>
      <c r="F192" s="1"/>
      <c r="G192" s="79">
        <f t="shared" si="5"/>
        <v>0</v>
      </c>
      <c r="H192" s="17"/>
      <c r="I192" s="17"/>
    </row>
    <row r="193" spans="1:9" ht="30" x14ac:dyDescent="0.25">
      <c r="A193" s="97" t="s">
        <v>339</v>
      </c>
      <c r="B193" s="53" t="s">
        <v>348</v>
      </c>
      <c r="C193" s="22" t="s">
        <v>349</v>
      </c>
      <c r="D193" s="33" t="s">
        <v>70</v>
      </c>
      <c r="E193" s="33">
        <v>10</v>
      </c>
      <c r="F193" s="1"/>
      <c r="G193" s="79">
        <f t="shared" si="5"/>
        <v>0</v>
      </c>
      <c r="H193" s="17"/>
      <c r="I193" s="17"/>
    </row>
    <row r="194" spans="1:9" ht="30" x14ac:dyDescent="0.25">
      <c r="A194" s="97" t="s">
        <v>339</v>
      </c>
      <c r="B194" s="53" t="s">
        <v>350</v>
      </c>
      <c r="C194" s="22" t="s">
        <v>351</v>
      </c>
      <c r="D194" s="33" t="s">
        <v>70</v>
      </c>
      <c r="E194" s="33">
        <v>2</v>
      </c>
      <c r="F194" s="1"/>
      <c r="G194" s="79">
        <f t="shared" si="5"/>
        <v>0</v>
      </c>
      <c r="H194" s="17"/>
      <c r="I194" s="17"/>
    </row>
    <row r="195" spans="1:9" ht="30" x14ac:dyDescent="0.25">
      <c r="A195" s="97" t="s">
        <v>339</v>
      </c>
      <c r="B195" s="53" t="s">
        <v>352</v>
      </c>
      <c r="C195" s="22" t="s">
        <v>353</v>
      </c>
      <c r="D195" s="33" t="s">
        <v>70</v>
      </c>
      <c r="E195" s="33">
        <v>7.2</v>
      </c>
      <c r="F195" s="1"/>
      <c r="G195" s="79">
        <f t="shared" si="5"/>
        <v>0</v>
      </c>
      <c r="H195" s="17"/>
      <c r="I195" s="17"/>
    </row>
    <row r="196" spans="1:9" ht="30" x14ac:dyDescent="0.25">
      <c r="A196" s="97" t="s">
        <v>339</v>
      </c>
      <c r="B196" s="53" t="s">
        <v>354</v>
      </c>
      <c r="C196" s="22" t="s">
        <v>355</v>
      </c>
      <c r="D196" s="33" t="s">
        <v>70</v>
      </c>
      <c r="E196" s="33">
        <v>15.8</v>
      </c>
      <c r="F196" s="1"/>
      <c r="G196" s="79">
        <f t="shared" si="5"/>
        <v>0</v>
      </c>
      <c r="H196" s="17"/>
      <c r="I196" s="17"/>
    </row>
    <row r="197" spans="1:9" ht="30" x14ac:dyDescent="0.25">
      <c r="A197" s="116" t="s">
        <v>339</v>
      </c>
      <c r="B197" s="54" t="s">
        <v>356</v>
      </c>
      <c r="C197" s="44" t="s">
        <v>357</v>
      </c>
      <c r="D197" s="45" t="s">
        <v>18</v>
      </c>
      <c r="E197" s="45">
        <v>7</v>
      </c>
      <c r="F197" s="52"/>
      <c r="G197" s="83">
        <f t="shared" si="5"/>
        <v>0</v>
      </c>
      <c r="H197" s="15" t="s">
        <v>358</v>
      </c>
      <c r="I197" s="14">
        <f>ROUND(SUM(G178:G197),2)</f>
        <v>0</v>
      </c>
    </row>
    <row r="198" spans="1:9" x14ac:dyDescent="0.25">
      <c r="A198" s="98" t="s">
        <v>359</v>
      </c>
      <c r="B198" s="55" t="s">
        <v>360</v>
      </c>
      <c r="C198" s="40" t="s">
        <v>361</v>
      </c>
      <c r="D198" s="41" t="s">
        <v>47</v>
      </c>
      <c r="E198" s="41">
        <v>2424</v>
      </c>
      <c r="F198" s="50"/>
      <c r="G198" s="87">
        <f t="shared" si="5"/>
        <v>0</v>
      </c>
      <c r="H198" s="17"/>
      <c r="I198" s="17"/>
    </row>
    <row r="199" spans="1:9" ht="60" x14ac:dyDescent="0.25">
      <c r="A199" s="95" t="s">
        <v>359</v>
      </c>
      <c r="B199" s="56" t="s">
        <v>362</v>
      </c>
      <c r="C199" s="44" t="s">
        <v>363</v>
      </c>
      <c r="D199" s="45" t="s">
        <v>15</v>
      </c>
      <c r="E199" s="45">
        <v>1</v>
      </c>
      <c r="F199" s="52"/>
      <c r="G199" s="83">
        <f t="shared" ref="G199" si="6">ROUND((E199*F199),2)</f>
        <v>0</v>
      </c>
      <c r="H199" s="15" t="s">
        <v>364</v>
      </c>
      <c r="I199" s="14">
        <f>ROUND(SUM(G198:G199),2)</f>
        <v>0</v>
      </c>
    </row>
    <row r="200" spans="1:9" ht="42.75" x14ac:dyDescent="0.25">
      <c r="A200" s="11"/>
      <c r="B200" s="11"/>
      <c r="C200" s="37"/>
      <c r="D200" s="11"/>
      <c r="E200" s="11"/>
      <c r="F200" s="19" t="s">
        <v>365</v>
      </c>
      <c r="G200" s="20">
        <f>SUM(G5:G199)</f>
        <v>-15702.4</v>
      </c>
      <c r="H200" s="6"/>
      <c r="I200" s="6"/>
    </row>
    <row r="201" spans="1:9" ht="20.100000000000001" customHeight="1" x14ac:dyDescent="0.25">
      <c r="A201" s="11"/>
      <c r="B201" s="11"/>
      <c r="C201" s="37"/>
      <c r="D201" s="11"/>
      <c r="E201" s="11"/>
      <c r="F201" s="27"/>
      <c r="G201" s="28"/>
      <c r="H201" s="6"/>
      <c r="I201" s="6"/>
    </row>
    <row r="202" spans="1:9" ht="20.100000000000001" customHeight="1" thickBot="1" x14ac:dyDescent="0.3">
      <c r="A202" s="6"/>
      <c r="B202" s="18"/>
      <c r="C202" s="12"/>
      <c r="D202" s="5"/>
      <c r="E202" s="5"/>
      <c r="F202" s="6"/>
      <c r="G202" s="10"/>
      <c r="H202" s="6"/>
      <c r="I202" s="6"/>
    </row>
    <row r="203" spans="1:9" x14ac:dyDescent="0.25">
      <c r="A203" s="250" t="s">
        <v>366</v>
      </c>
      <c r="B203" s="251"/>
      <c r="C203" s="251"/>
      <c r="D203" s="251"/>
      <c r="E203" s="251"/>
      <c r="F203" s="251"/>
      <c r="G203" s="252"/>
      <c r="H203" s="6"/>
      <c r="I203" s="6"/>
    </row>
    <row r="204" spans="1:9" ht="42.75" x14ac:dyDescent="0.25">
      <c r="A204" s="66" t="s">
        <v>2</v>
      </c>
      <c r="B204" s="67" t="s">
        <v>3</v>
      </c>
      <c r="C204" s="67" t="s">
        <v>4</v>
      </c>
      <c r="D204" s="67" t="s">
        <v>5</v>
      </c>
      <c r="E204" s="109" t="s">
        <v>6</v>
      </c>
      <c r="F204" s="70" t="s">
        <v>7</v>
      </c>
      <c r="G204" s="71" t="s">
        <v>8</v>
      </c>
      <c r="H204" s="6"/>
      <c r="I204" s="6"/>
    </row>
    <row r="205" spans="1:9" x14ac:dyDescent="0.25">
      <c r="A205" s="72" t="s">
        <v>9</v>
      </c>
      <c r="B205" s="73" t="s">
        <v>10</v>
      </c>
      <c r="C205" s="74" t="s">
        <v>11</v>
      </c>
      <c r="D205" s="75" t="s">
        <v>12</v>
      </c>
      <c r="E205" s="110">
        <v>7.0000000000000007E-2</v>
      </c>
      <c r="F205" s="76"/>
      <c r="G205" s="77">
        <f t="shared" ref="G205:G239" si="7">ROUND((E205*F205),2)</f>
        <v>0</v>
      </c>
      <c r="H205" s="6"/>
      <c r="I205" s="6"/>
    </row>
    <row r="206" spans="1:9" x14ac:dyDescent="0.25">
      <c r="A206" s="78" t="s">
        <v>9</v>
      </c>
      <c r="B206" s="39" t="s">
        <v>13</v>
      </c>
      <c r="C206" s="22" t="s">
        <v>30</v>
      </c>
      <c r="D206" s="33" t="s">
        <v>18</v>
      </c>
      <c r="E206" s="33">
        <v>1</v>
      </c>
      <c r="F206" s="7"/>
      <c r="G206" s="79">
        <f t="shared" si="7"/>
        <v>0</v>
      </c>
      <c r="H206" s="6"/>
      <c r="I206" s="6"/>
    </row>
    <row r="207" spans="1:9" x14ac:dyDescent="0.25">
      <c r="A207" s="78" t="s">
        <v>9</v>
      </c>
      <c r="B207" s="39" t="s">
        <v>16</v>
      </c>
      <c r="C207" s="22" t="s">
        <v>34</v>
      </c>
      <c r="D207" s="33" t="s">
        <v>18</v>
      </c>
      <c r="E207" s="33">
        <v>1</v>
      </c>
      <c r="F207" s="7"/>
      <c r="G207" s="79">
        <f t="shared" si="7"/>
        <v>0</v>
      </c>
      <c r="H207" s="6"/>
      <c r="I207" s="6"/>
    </row>
    <row r="208" spans="1:9" x14ac:dyDescent="0.25">
      <c r="A208" s="78" t="s">
        <v>9</v>
      </c>
      <c r="B208" s="39" t="s">
        <v>19</v>
      </c>
      <c r="C208" s="22" t="s">
        <v>36</v>
      </c>
      <c r="D208" s="33" t="s">
        <v>18</v>
      </c>
      <c r="E208" s="33">
        <v>1</v>
      </c>
      <c r="F208" s="7"/>
      <c r="G208" s="79">
        <f t="shared" si="7"/>
        <v>0</v>
      </c>
      <c r="H208" s="6"/>
      <c r="I208" s="6"/>
    </row>
    <row r="209" spans="1:16" x14ac:dyDescent="0.25">
      <c r="A209" s="78" t="s">
        <v>9</v>
      </c>
      <c r="B209" s="39" t="s">
        <v>21</v>
      </c>
      <c r="C209" s="22" t="s">
        <v>38</v>
      </c>
      <c r="D209" s="33" t="s">
        <v>39</v>
      </c>
      <c r="E209" s="33">
        <v>1E-3</v>
      </c>
      <c r="F209" s="7"/>
      <c r="G209" s="79">
        <f t="shared" si="7"/>
        <v>0</v>
      </c>
      <c r="H209" s="6"/>
      <c r="I209" s="6"/>
    </row>
    <row r="210" spans="1:16" ht="60" x14ac:dyDescent="0.25">
      <c r="A210" s="78" t="s">
        <v>9</v>
      </c>
      <c r="B210" s="39" t="s">
        <v>23</v>
      </c>
      <c r="C210" s="24" t="s">
        <v>367</v>
      </c>
      <c r="D210" s="33" t="s">
        <v>15</v>
      </c>
      <c r="E210" s="33">
        <v>1</v>
      </c>
      <c r="F210" s="7"/>
      <c r="G210" s="79">
        <f t="shared" si="7"/>
        <v>0</v>
      </c>
      <c r="H210" s="6"/>
      <c r="I210" s="6"/>
    </row>
    <row r="211" spans="1:16" x14ac:dyDescent="0.25">
      <c r="A211" s="78" t="s">
        <v>9</v>
      </c>
      <c r="B211" s="39" t="s">
        <v>25</v>
      </c>
      <c r="C211" s="24" t="s">
        <v>43</v>
      </c>
      <c r="D211" s="33" t="s">
        <v>44</v>
      </c>
      <c r="E211" s="23">
        <v>40</v>
      </c>
      <c r="F211" s="7"/>
      <c r="G211" s="79">
        <f t="shared" si="7"/>
        <v>0</v>
      </c>
      <c r="H211" s="6"/>
      <c r="I211" s="6"/>
    </row>
    <row r="212" spans="1:16" x14ac:dyDescent="0.25">
      <c r="A212" s="78" t="s">
        <v>9</v>
      </c>
      <c r="B212" s="39" t="s">
        <v>27</v>
      </c>
      <c r="C212" s="22" t="s">
        <v>46</v>
      </c>
      <c r="D212" s="33" t="s">
        <v>47</v>
      </c>
      <c r="E212" s="23">
        <v>51</v>
      </c>
      <c r="F212" s="7"/>
      <c r="G212" s="79">
        <f t="shared" si="7"/>
        <v>0</v>
      </c>
      <c r="H212" s="6"/>
      <c r="I212" s="6"/>
    </row>
    <row r="213" spans="1:16" x14ac:dyDescent="0.25">
      <c r="A213" s="78" t="s">
        <v>9</v>
      </c>
      <c r="B213" s="39" t="s">
        <v>29</v>
      </c>
      <c r="C213" s="22" t="s">
        <v>368</v>
      </c>
      <c r="D213" s="33" t="s">
        <v>47</v>
      </c>
      <c r="E213" s="23">
        <v>22</v>
      </c>
      <c r="F213" s="7"/>
      <c r="G213" s="79">
        <f t="shared" si="7"/>
        <v>0</v>
      </c>
      <c r="H213" s="6"/>
      <c r="I213" s="6"/>
    </row>
    <row r="214" spans="1:16" x14ac:dyDescent="0.25">
      <c r="A214" s="78" t="s">
        <v>9</v>
      </c>
      <c r="B214" s="39" t="s">
        <v>31</v>
      </c>
      <c r="C214" s="22" t="s">
        <v>51</v>
      </c>
      <c r="D214" s="33" t="s">
        <v>47</v>
      </c>
      <c r="E214" s="23">
        <v>29</v>
      </c>
      <c r="F214" s="7"/>
      <c r="G214" s="79">
        <f t="shared" si="7"/>
        <v>0</v>
      </c>
      <c r="H214" s="6"/>
      <c r="I214" s="6"/>
    </row>
    <row r="215" spans="1:16" ht="30" x14ac:dyDescent="0.25">
      <c r="A215" s="78" t="s">
        <v>9</v>
      </c>
      <c r="B215" s="39" t="s">
        <v>33</v>
      </c>
      <c r="C215" s="22" t="s">
        <v>53</v>
      </c>
      <c r="D215" s="33" t="s">
        <v>18</v>
      </c>
      <c r="E215" s="23">
        <v>3</v>
      </c>
      <c r="F215" s="7"/>
      <c r="G215" s="79">
        <f t="shared" si="7"/>
        <v>0</v>
      </c>
      <c r="H215" s="6"/>
      <c r="I215" s="6"/>
    </row>
    <row r="216" spans="1:16" x14ac:dyDescent="0.25">
      <c r="A216" s="78" t="s">
        <v>9</v>
      </c>
      <c r="B216" s="39" t="s">
        <v>35</v>
      </c>
      <c r="C216" s="22" t="s">
        <v>55</v>
      </c>
      <c r="D216" s="33" t="s">
        <v>18</v>
      </c>
      <c r="E216" s="23">
        <v>3</v>
      </c>
      <c r="F216" s="7"/>
      <c r="G216" s="79">
        <f t="shared" si="7"/>
        <v>0</v>
      </c>
      <c r="H216" s="6"/>
      <c r="I216" s="6"/>
    </row>
    <row r="217" spans="1:16" ht="30" x14ac:dyDescent="0.25">
      <c r="A217" s="78" t="s">
        <v>9</v>
      </c>
      <c r="B217" s="39" t="s">
        <v>37</v>
      </c>
      <c r="C217" s="22" t="s">
        <v>57</v>
      </c>
      <c r="D217" s="33" t="s">
        <v>18</v>
      </c>
      <c r="E217" s="23">
        <v>2</v>
      </c>
      <c r="F217" s="7"/>
      <c r="G217" s="79">
        <f t="shared" si="7"/>
        <v>0</v>
      </c>
      <c r="H217" s="6"/>
      <c r="I217" s="6"/>
    </row>
    <row r="218" spans="1:16" x14ac:dyDescent="0.25">
      <c r="A218" s="78" t="s">
        <v>9</v>
      </c>
      <c r="B218" s="39" t="s">
        <v>40</v>
      </c>
      <c r="C218" s="22" t="s">
        <v>59</v>
      </c>
      <c r="D218" s="33" t="s">
        <v>18</v>
      </c>
      <c r="E218" s="23">
        <v>2</v>
      </c>
      <c r="F218" s="7"/>
      <c r="G218" s="79">
        <f t="shared" si="7"/>
        <v>0</v>
      </c>
      <c r="H218" s="6"/>
      <c r="I218" s="6"/>
    </row>
    <row r="219" spans="1:16" ht="28.5" x14ac:dyDescent="0.25">
      <c r="A219" s="78" t="s">
        <v>9</v>
      </c>
      <c r="B219" s="39" t="s">
        <v>42</v>
      </c>
      <c r="C219" s="44" t="s">
        <v>369</v>
      </c>
      <c r="D219" s="45" t="s">
        <v>70</v>
      </c>
      <c r="E219" s="114">
        <v>8</v>
      </c>
      <c r="F219" s="46"/>
      <c r="G219" s="83">
        <f t="shared" si="7"/>
        <v>0</v>
      </c>
      <c r="H219" s="15" t="s">
        <v>66</v>
      </c>
      <c r="I219" s="118">
        <f>ROUND(SUM(G205:G219),2)</f>
        <v>0</v>
      </c>
    </row>
    <row r="220" spans="1:16" ht="35.25" customHeight="1" x14ac:dyDescent="0.25">
      <c r="A220" s="146" t="s">
        <v>67</v>
      </c>
      <c r="B220" s="147" t="s">
        <v>68</v>
      </c>
      <c r="C220" s="207" t="s">
        <v>69</v>
      </c>
      <c r="D220" s="212" t="s">
        <v>70</v>
      </c>
      <c r="E220" s="213">
        <v>389</v>
      </c>
      <c r="F220" s="181"/>
      <c r="G220" s="182">
        <f t="shared" si="7"/>
        <v>0</v>
      </c>
      <c r="H220" s="253" t="s">
        <v>71</v>
      </c>
      <c r="I220" s="183"/>
      <c r="J220" s="184"/>
      <c r="K220" s="184"/>
      <c r="L220" s="184"/>
      <c r="M220" s="246"/>
      <c r="N220" s="203"/>
      <c r="O220" s="223"/>
      <c r="P220" s="224"/>
    </row>
    <row r="221" spans="1:16" ht="43.5" customHeight="1" x14ac:dyDescent="0.25">
      <c r="A221" s="148" t="s">
        <v>67</v>
      </c>
      <c r="B221" s="149" t="s">
        <v>72</v>
      </c>
      <c r="C221" s="208" t="s">
        <v>73</v>
      </c>
      <c r="D221" s="214" t="s">
        <v>47</v>
      </c>
      <c r="E221" s="215">
        <v>19.899999999999999</v>
      </c>
      <c r="F221" s="185"/>
      <c r="G221" s="186">
        <f t="shared" si="7"/>
        <v>0</v>
      </c>
      <c r="H221" s="253"/>
      <c r="I221" s="183"/>
      <c r="J221" s="184"/>
      <c r="K221" s="184"/>
      <c r="L221" s="184"/>
      <c r="M221" s="246"/>
      <c r="N221" s="203"/>
      <c r="O221" s="223"/>
      <c r="P221" s="224"/>
    </row>
    <row r="222" spans="1:16" ht="39" customHeight="1" x14ac:dyDescent="0.25">
      <c r="A222" s="150" t="s">
        <v>67</v>
      </c>
      <c r="B222" s="43" t="s">
        <v>74</v>
      </c>
      <c r="C222" s="209" t="s">
        <v>75</v>
      </c>
      <c r="D222" s="216" t="s">
        <v>47</v>
      </c>
      <c r="E222" s="217">
        <v>40.4</v>
      </c>
      <c r="F222" s="187">
        <v>-11.2</v>
      </c>
      <c r="G222" s="188">
        <f t="shared" si="7"/>
        <v>-452.48</v>
      </c>
      <c r="H222" s="253"/>
      <c r="I222" s="183"/>
      <c r="J222" s="184"/>
      <c r="K222" s="184"/>
      <c r="L222" s="184"/>
      <c r="M222" s="246"/>
      <c r="N222" s="203"/>
      <c r="O222" s="223"/>
      <c r="P222" s="224"/>
    </row>
    <row r="223" spans="1:16" ht="41.25" customHeight="1" x14ac:dyDescent="0.25">
      <c r="A223" s="151" t="s">
        <v>76</v>
      </c>
      <c r="B223" s="47" t="s">
        <v>68</v>
      </c>
      <c r="C223" s="210" t="s">
        <v>69</v>
      </c>
      <c r="D223" s="218" t="s">
        <v>70</v>
      </c>
      <c r="E223" s="218">
        <v>389</v>
      </c>
      <c r="F223" s="189"/>
      <c r="G223" s="190">
        <f t="shared" si="7"/>
        <v>0</v>
      </c>
      <c r="H223" s="253"/>
      <c r="I223" s="183"/>
      <c r="J223" s="184"/>
      <c r="K223" s="184"/>
      <c r="L223" s="184"/>
      <c r="M223" s="246"/>
      <c r="N223" s="203"/>
      <c r="O223" s="223"/>
      <c r="P223" s="223"/>
    </row>
    <row r="224" spans="1:16" ht="39" customHeight="1" x14ac:dyDescent="0.25">
      <c r="A224" s="148" t="s">
        <v>76</v>
      </c>
      <c r="B224" s="149" t="s">
        <v>72</v>
      </c>
      <c r="C224" s="208" t="s">
        <v>73</v>
      </c>
      <c r="D224" s="219" t="s">
        <v>47</v>
      </c>
      <c r="E224" s="220">
        <v>25</v>
      </c>
      <c r="F224" s="185"/>
      <c r="G224" s="186">
        <f t="shared" si="7"/>
        <v>0</v>
      </c>
      <c r="H224" s="254"/>
      <c r="I224" s="183"/>
      <c r="J224" s="184"/>
      <c r="K224" s="184"/>
      <c r="L224" s="184"/>
      <c r="M224" s="246"/>
      <c r="N224" s="203"/>
      <c r="O224" s="223"/>
      <c r="P224" s="224"/>
    </row>
    <row r="225" spans="1:16" ht="37.5" customHeight="1" x14ac:dyDescent="0.25">
      <c r="A225" s="150" t="s">
        <v>76</v>
      </c>
      <c r="B225" s="43" t="s">
        <v>74</v>
      </c>
      <c r="C225" s="211" t="s">
        <v>75</v>
      </c>
      <c r="D225" s="221" t="s">
        <v>47</v>
      </c>
      <c r="E225" s="217">
        <v>35.299999999999997</v>
      </c>
      <c r="F225" s="187">
        <v>-11.2</v>
      </c>
      <c r="G225" s="188">
        <f t="shared" si="7"/>
        <v>-395.36</v>
      </c>
      <c r="H225" s="191" t="s">
        <v>78</v>
      </c>
      <c r="I225" s="192">
        <f>ROUND(SUM(G220:G225),2)</f>
        <v>-847.84</v>
      </c>
      <c r="J225" s="184"/>
      <c r="K225" s="184"/>
      <c r="L225" s="184"/>
      <c r="M225" s="246"/>
      <c r="N225" s="203"/>
      <c r="O225" s="223"/>
      <c r="P225" s="224"/>
    </row>
    <row r="226" spans="1:16" x14ac:dyDescent="0.25">
      <c r="A226" s="72" t="s">
        <v>79</v>
      </c>
      <c r="B226" s="73" t="s">
        <v>80</v>
      </c>
      <c r="C226" s="74" t="s">
        <v>83</v>
      </c>
      <c r="D226" s="75" t="s">
        <v>47</v>
      </c>
      <c r="E226" s="110">
        <v>448</v>
      </c>
      <c r="F226" s="84"/>
      <c r="G226" s="77">
        <f t="shared" si="7"/>
        <v>0</v>
      </c>
      <c r="H226" s="17"/>
      <c r="I226" s="17"/>
    </row>
    <row r="227" spans="1:16" x14ac:dyDescent="0.25">
      <c r="A227" s="78" t="s">
        <v>79</v>
      </c>
      <c r="B227" s="47" t="s">
        <v>82</v>
      </c>
      <c r="C227" s="22" t="s">
        <v>91</v>
      </c>
      <c r="D227" s="33" t="s">
        <v>70</v>
      </c>
      <c r="E227" s="23">
        <v>650</v>
      </c>
      <c r="F227" s="2"/>
      <c r="G227" s="79">
        <f t="shared" si="7"/>
        <v>0</v>
      </c>
      <c r="H227" s="17"/>
      <c r="I227" s="17"/>
    </row>
    <row r="228" spans="1:16" x14ac:dyDescent="0.25">
      <c r="A228" s="78" t="s">
        <v>79</v>
      </c>
      <c r="B228" s="47" t="s">
        <v>84</v>
      </c>
      <c r="C228" s="22" t="s">
        <v>93</v>
      </c>
      <c r="D228" s="33" t="s">
        <v>70</v>
      </c>
      <c r="E228" s="23">
        <v>632</v>
      </c>
      <c r="F228" s="2"/>
      <c r="G228" s="79">
        <f t="shared" si="7"/>
        <v>0</v>
      </c>
      <c r="H228" s="17"/>
      <c r="I228" s="17"/>
    </row>
    <row r="229" spans="1:16" x14ac:dyDescent="0.25">
      <c r="A229" s="78" t="s">
        <v>79</v>
      </c>
      <c r="B229" s="47" t="s">
        <v>86</v>
      </c>
      <c r="C229" s="22" t="s">
        <v>95</v>
      </c>
      <c r="D229" s="33" t="s">
        <v>70</v>
      </c>
      <c r="E229" s="23">
        <v>33</v>
      </c>
      <c r="F229" s="2"/>
      <c r="G229" s="79">
        <f t="shared" si="7"/>
        <v>0</v>
      </c>
      <c r="H229" s="17"/>
      <c r="I229" s="17"/>
    </row>
    <row r="230" spans="1:16" x14ac:dyDescent="0.25">
      <c r="A230" s="78" t="s">
        <v>79</v>
      </c>
      <c r="B230" s="47" t="s">
        <v>88</v>
      </c>
      <c r="C230" s="22" t="s">
        <v>97</v>
      </c>
      <c r="D230" s="33" t="s">
        <v>70</v>
      </c>
      <c r="E230" s="23">
        <v>665</v>
      </c>
      <c r="F230" s="2"/>
      <c r="G230" s="79">
        <f t="shared" si="7"/>
        <v>0</v>
      </c>
      <c r="H230" s="17"/>
      <c r="I230" s="17"/>
    </row>
    <row r="231" spans="1:16" x14ac:dyDescent="0.25">
      <c r="A231" s="78" t="s">
        <v>79</v>
      </c>
      <c r="B231" s="47" t="s">
        <v>90</v>
      </c>
      <c r="C231" s="22" t="s">
        <v>99</v>
      </c>
      <c r="D231" s="33" t="s">
        <v>70</v>
      </c>
      <c r="E231" s="23">
        <v>232</v>
      </c>
      <c r="F231" s="2"/>
      <c r="G231" s="79">
        <f t="shared" si="7"/>
        <v>0</v>
      </c>
      <c r="H231" s="17"/>
      <c r="I231" s="17"/>
    </row>
    <row r="232" spans="1:16" x14ac:dyDescent="0.25">
      <c r="A232" s="78" t="s">
        <v>79</v>
      </c>
      <c r="B232" s="47" t="s">
        <v>92</v>
      </c>
      <c r="C232" s="22" t="s">
        <v>101</v>
      </c>
      <c r="D232" s="33" t="s">
        <v>70</v>
      </c>
      <c r="E232" s="23">
        <v>26</v>
      </c>
      <c r="F232" s="2"/>
      <c r="G232" s="79">
        <f t="shared" si="7"/>
        <v>0</v>
      </c>
      <c r="H232" s="17"/>
      <c r="I232" s="17"/>
    </row>
    <row r="233" spans="1:16" x14ac:dyDescent="0.25">
      <c r="A233" s="78" t="s">
        <v>79</v>
      </c>
      <c r="B233" s="47" t="s">
        <v>94</v>
      </c>
      <c r="C233" s="22" t="s">
        <v>113</v>
      </c>
      <c r="D233" s="33" t="s">
        <v>70</v>
      </c>
      <c r="E233" s="23">
        <v>16</v>
      </c>
      <c r="F233" s="2"/>
      <c r="G233" s="79">
        <f t="shared" si="7"/>
        <v>0</v>
      </c>
      <c r="H233" s="17"/>
      <c r="I233" s="17"/>
    </row>
    <row r="234" spans="1:16" x14ac:dyDescent="0.25">
      <c r="A234" s="78" t="s">
        <v>79</v>
      </c>
      <c r="B234" s="47" t="s">
        <v>96</v>
      </c>
      <c r="C234" s="22" t="s">
        <v>115</v>
      </c>
      <c r="D234" s="33" t="s">
        <v>70</v>
      </c>
      <c r="E234" s="23">
        <v>8</v>
      </c>
      <c r="F234" s="2"/>
      <c r="G234" s="79">
        <f t="shared" si="7"/>
        <v>0</v>
      </c>
      <c r="H234" s="17"/>
      <c r="I234" s="17"/>
    </row>
    <row r="235" spans="1:16" ht="28.5" x14ac:dyDescent="0.25">
      <c r="A235" s="82" t="s">
        <v>79</v>
      </c>
      <c r="B235" s="43" t="s">
        <v>98</v>
      </c>
      <c r="C235" s="44" t="s">
        <v>103</v>
      </c>
      <c r="D235" s="45" t="s">
        <v>70</v>
      </c>
      <c r="E235" s="114">
        <v>3</v>
      </c>
      <c r="F235" s="48"/>
      <c r="G235" s="83">
        <f t="shared" si="7"/>
        <v>0</v>
      </c>
      <c r="H235" s="15" t="s">
        <v>130</v>
      </c>
      <c r="I235" s="14">
        <f>ROUND(SUM(G226:G235),2)</f>
        <v>0</v>
      </c>
    </row>
    <row r="236" spans="1:16" x14ac:dyDescent="0.25">
      <c r="A236" s="72" t="s">
        <v>131</v>
      </c>
      <c r="B236" s="85" t="s">
        <v>132</v>
      </c>
      <c r="C236" s="74" t="s">
        <v>370</v>
      </c>
      <c r="D236" s="75" t="s">
        <v>70</v>
      </c>
      <c r="E236" s="110">
        <v>26</v>
      </c>
      <c r="F236" s="84"/>
      <c r="G236" s="77">
        <f t="shared" si="7"/>
        <v>0</v>
      </c>
      <c r="H236" s="17"/>
      <c r="I236" s="17"/>
    </row>
    <row r="237" spans="1:16" x14ac:dyDescent="0.25">
      <c r="A237" s="78" t="s">
        <v>131</v>
      </c>
      <c r="B237" s="49" t="s">
        <v>134</v>
      </c>
      <c r="C237" s="22" t="s">
        <v>371</v>
      </c>
      <c r="D237" s="33" t="s">
        <v>70</v>
      </c>
      <c r="E237" s="23">
        <v>3.5</v>
      </c>
      <c r="F237" s="2"/>
      <c r="G237" s="79">
        <f t="shared" si="7"/>
        <v>0</v>
      </c>
      <c r="H237" s="17"/>
      <c r="I237" s="17"/>
    </row>
    <row r="238" spans="1:16" x14ac:dyDescent="0.25">
      <c r="A238" s="78" t="s">
        <v>131</v>
      </c>
      <c r="B238" s="49" t="s">
        <v>135</v>
      </c>
      <c r="C238" s="22" t="s">
        <v>174</v>
      </c>
      <c r="D238" s="33" t="s">
        <v>44</v>
      </c>
      <c r="E238" s="23">
        <v>68</v>
      </c>
      <c r="F238" s="2"/>
      <c r="G238" s="79">
        <f t="shared" si="7"/>
        <v>0</v>
      </c>
      <c r="H238" s="17"/>
      <c r="I238" s="17"/>
    </row>
    <row r="239" spans="1:16" x14ac:dyDescent="0.25">
      <c r="A239" s="78" t="s">
        <v>131</v>
      </c>
      <c r="B239" s="49" t="s">
        <v>137</v>
      </c>
      <c r="C239" s="22" t="s">
        <v>176</v>
      </c>
      <c r="D239" s="33" t="s">
        <v>70</v>
      </c>
      <c r="E239" s="23">
        <v>136</v>
      </c>
      <c r="F239" s="2"/>
      <c r="G239" s="79">
        <f t="shared" si="7"/>
        <v>0</v>
      </c>
      <c r="H239" s="17"/>
      <c r="I239" s="17"/>
    </row>
    <row r="240" spans="1:16" x14ac:dyDescent="0.25">
      <c r="A240" s="78" t="s">
        <v>131</v>
      </c>
      <c r="B240" s="49" t="s">
        <v>139</v>
      </c>
      <c r="C240" s="22" t="s">
        <v>178</v>
      </c>
      <c r="D240" s="33" t="s">
        <v>47</v>
      </c>
      <c r="E240" s="23">
        <v>3</v>
      </c>
      <c r="F240" s="2"/>
      <c r="G240" s="79">
        <f t="shared" ref="G240:G271" si="8">ROUND((E240*F240),2)</f>
        <v>0</v>
      </c>
      <c r="H240" s="17"/>
      <c r="I240" s="17"/>
    </row>
    <row r="241" spans="1:9" x14ac:dyDescent="0.25">
      <c r="A241" s="78" t="s">
        <v>131</v>
      </c>
      <c r="B241" s="49" t="s">
        <v>141</v>
      </c>
      <c r="C241" s="22" t="s">
        <v>180</v>
      </c>
      <c r="D241" s="33" t="s">
        <v>47</v>
      </c>
      <c r="E241" s="23">
        <v>10</v>
      </c>
      <c r="F241" s="2"/>
      <c r="G241" s="79">
        <f t="shared" si="8"/>
        <v>0</v>
      </c>
      <c r="H241" s="17"/>
      <c r="I241" s="17"/>
    </row>
    <row r="242" spans="1:9" x14ac:dyDescent="0.25">
      <c r="A242" s="78" t="s">
        <v>131</v>
      </c>
      <c r="B242" s="49" t="s">
        <v>143</v>
      </c>
      <c r="C242" s="22" t="s">
        <v>182</v>
      </c>
      <c r="D242" s="33" t="s">
        <v>18</v>
      </c>
      <c r="E242" s="23">
        <v>2</v>
      </c>
      <c r="F242" s="2"/>
      <c r="G242" s="79">
        <f t="shared" si="8"/>
        <v>0</v>
      </c>
      <c r="H242" s="17"/>
      <c r="I242" s="17"/>
    </row>
    <row r="243" spans="1:9" x14ac:dyDescent="0.25">
      <c r="A243" s="78" t="s">
        <v>131</v>
      </c>
      <c r="B243" s="49" t="s">
        <v>145</v>
      </c>
      <c r="C243" s="22" t="s">
        <v>184</v>
      </c>
      <c r="D243" s="33" t="s">
        <v>18</v>
      </c>
      <c r="E243" s="23">
        <v>1</v>
      </c>
      <c r="F243" s="2"/>
      <c r="G243" s="79">
        <f t="shared" si="8"/>
        <v>0</v>
      </c>
      <c r="H243" s="17"/>
      <c r="I243" s="17"/>
    </row>
    <row r="244" spans="1:9" x14ac:dyDescent="0.25">
      <c r="A244" s="78" t="s">
        <v>131</v>
      </c>
      <c r="B244" s="49" t="s">
        <v>148</v>
      </c>
      <c r="C244" s="22" t="s">
        <v>214</v>
      </c>
      <c r="D244" s="33" t="s">
        <v>47</v>
      </c>
      <c r="E244" s="23">
        <v>6</v>
      </c>
      <c r="F244" s="2"/>
      <c r="G244" s="79">
        <f t="shared" si="8"/>
        <v>0</v>
      </c>
      <c r="H244" s="17"/>
      <c r="I244" s="17"/>
    </row>
    <row r="245" spans="1:9" ht="28.5" x14ac:dyDescent="0.25">
      <c r="A245" s="82" t="s">
        <v>131</v>
      </c>
      <c r="B245" s="51" t="s">
        <v>150</v>
      </c>
      <c r="C245" s="44" t="s">
        <v>216</v>
      </c>
      <c r="D245" s="45" t="s">
        <v>70</v>
      </c>
      <c r="E245" s="114">
        <v>26</v>
      </c>
      <c r="F245" s="48"/>
      <c r="G245" s="83">
        <f t="shared" si="8"/>
        <v>0</v>
      </c>
      <c r="H245" s="15" t="s">
        <v>227</v>
      </c>
      <c r="I245" s="14">
        <f>ROUND(SUM(G236:G245),2)</f>
        <v>0</v>
      </c>
    </row>
    <row r="246" spans="1:9" ht="45" x14ac:dyDescent="0.25">
      <c r="A246" s="121" t="s">
        <v>228</v>
      </c>
      <c r="B246" s="73" t="s">
        <v>229</v>
      </c>
      <c r="C246" s="74" t="s">
        <v>230</v>
      </c>
      <c r="D246" s="75" t="s">
        <v>47</v>
      </c>
      <c r="E246" s="110">
        <v>283</v>
      </c>
      <c r="F246" s="93"/>
      <c r="G246" s="77">
        <f t="shared" si="8"/>
        <v>0</v>
      </c>
      <c r="H246" s="247" t="s">
        <v>71</v>
      </c>
      <c r="I246" s="17"/>
    </row>
    <row r="247" spans="1:9" ht="45" x14ac:dyDescent="0.25">
      <c r="A247" s="88" t="s">
        <v>228</v>
      </c>
      <c r="B247" s="47" t="s">
        <v>231</v>
      </c>
      <c r="C247" s="22" t="s">
        <v>232</v>
      </c>
      <c r="D247" s="33" t="s">
        <v>70</v>
      </c>
      <c r="E247" s="23">
        <v>481</v>
      </c>
      <c r="F247" s="1"/>
      <c r="G247" s="79">
        <f t="shared" si="8"/>
        <v>0</v>
      </c>
      <c r="H247" s="248"/>
      <c r="I247" s="17"/>
    </row>
    <row r="248" spans="1:9" ht="45" x14ac:dyDescent="0.25">
      <c r="A248" s="88" t="s">
        <v>228</v>
      </c>
      <c r="B248" s="47" t="s">
        <v>233</v>
      </c>
      <c r="C248" s="22" t="s">
        <v>234</v>
      </c>
      <c r="D248" s="33" t="s">
        <v>70</v>
      </c>
      <c r="E248" s="23">
        <v>425</v>
      </c>
      <c r="F248" s="1"/>
      <c r="G248" s="79">
        <f t="shared" si="8"/>
        <v>0</v>
      </c>
      <c r="H248" s="248"/>
      <c r="I248" s="17"/>
    </row>
    <row r="249" spans="1:9" ht="45" x14ac:dyDescent="0.25">
      <c r="A249" s="88" t="s">
        <v>228</v>
      </c>
      <c r="B249" s="47" t="s">
        <v>235</v>
      </c>
      <c r="C249" s="22" t="s">
        <v>236</v>
      </c>
      <c r="D249" s="33" t="s">
        <v>70</v>
      </c>
      <c r="E249" s="23">
        <v>425</v>
      </c>
      <c r="F249" s="1"/>
      <c r="G249" s="79">
        <f t="shared" si="8"/>
        <v>0</v>
      </c>
      <c r="H249" s="248"/>
      <c r="I249" s="17"/>
    </row>
    <row r="250" spans="1:9" ht="45" x14ac:dyDescent="0.25">
      <c r="A250" s="88" t="s">
        <v>228</v>
      </c>
      <c r="B250" s="47" t="s">
        <v>237</v>
      </c>
      <c r="C250" s="22" t="s">
        <v>238</v>
      </c>
      <c r="D250" s="33" t="s">
        <v>70</v>
      </c>
      <c r="E250" s="23">
        <v>422</v>
      </c>
      <c r="F250" s="1"/>
      <c r="G250" s="79">
        <f t="shared" si="8"/>
        <v>0</v>
      </c>
      <c r="H250" s="248"/>
      <c r="I250" s="17"/>
    </row>
    <row r="251" spans="1:9" ht="45" x14ac:dyDescent="0.25">
      <c r="A251" s="88" t="s">
        <v>228</v>
      </c>
      <c r="B251" s="47" t="s">
        <v>239</v>
      </c>
      <c r="C251" s="22" t="s">
        <v>240</v>
      </c>
      <c r="D251" s="33" t="s">
        <v>44</v>
      </c>
      <c r="E251" s="23">
        <v>114</v>
      </c>
      <c r="F251" s="1"/>
      <c r="G251" s="79">
        <f t="shared" si="8"/>
        <v>0</v>
      </c>
      <c r="H251" s="248"/>
      <c r="I251" s="17"/>
    </row>
    <row r="252" spans="1:9" ht="45" x14ac:dyDescent="0.25">
      <c r="A252" s="88" t="s">
        <v>228</v>
      </c>
      <c r="B252" s="47" t="s">
        <v>241</v>
      </c>
      <c r="C252" s="22" t="s">
        <v>244</v>
      </c>
      <c r="D252" s="33" t="s">
        <v>70</v>
      </c>
      <c r="E252" s="23">
        <v>108</v>
      </c>
      <c r="F252" s="1"/>
      <c r="G252" s="79">
        <f t="shared" si="8"/>
        <v>0</v>
      </c>
      <c r="H252" s="248"/>
      <c r="I252" s="17"/>
    </row>
    <row r="253" spans="1:9" ht="45" x14ac:dyDescent="0.25">
      <c r="A253" s="88" t="s">
        <v>228</v>
      </c>
      <c r="B253" s="47" t="s">
        <v>243</v>
      </c>
      <c r="C253" s="22" t="s">
        <v>246</v>
      </c>
      <c r="D253" s="33" t="s">
        <v>70</v>
      </c>
      <c r="E253" s="23">
        <v>38</v>
      </c>
      <c r="F253" s="1"/>
      <c r="G253" s="79">
        <f t="shared" si="8"/>
        <v>0</v>
      </c>
      <c r="H253" s="248"/>
      <c r="I253" s="17"/>
    </row>
    <row r="254" spans="1:9" ht="45" x14ac:dyDescent="0.25">
      <c r="A254" s="88" t="s">
        <v>228</v>
      </c>
      <c r="B254" s="47" t="s">
        <v>245</v>
      </c>
      <c r="C254" s="22" t="s">
        <v>248</v>
      </c>
      <c r="D254" s="33" t="s">
        <v>70</v>
      </c>
      <c r="E254" s="23">
        <v>40</v>
      </c>
      <c r="F254" s="1"/>
      <c r="G254" s="79">
        <f t="shared" si="8"/>
        <v>0</v>
      </c>
      <c r="H254" s="248"/>
      <c r="I254" s="17"/>
    </row>
    <row r="255" spans="1:9" ht="45" x14ac:dyDescent="0.25">
      <c r="A255" s="88" t="s">
        <v>228</v>
      </c>
      <c r="B255" s="47" t="s">
        <v>247</v>
      </c>
      <c r="C255" s="22" t="s">
        <v>250</v>
      </c>
      <c r="D255" s="33" t="s">
        <v>70</v>
      </c>
      <c r="E255" s="23">
        <v>40</v>
      </c>
      <c r="F255" s="1"/>
      <c r="G255" s="79">
        <f t="shared" si="8"/>
        <v>0</v>
      </c>
      <c r="H255" s="248"/>
      <c r="I255" s="17"/>
    </row>
    <row r="256" spans="1:9" ht="45" x14ac:dyDescent="0.25">
      <c r="A256" s="88" t="s">
        <v>228</v>
      </c>
      <c r="B256" s="47" t="s">
        <v>249</v>
      </c>
      <c r="C256" s="22" t="s">
        <v>252</v>
      </c>
      <c r="D256" s="33" t="s">
        <v>44</v>
      </c>
      <c r="E256" s="23">
        <v>26</v>
      </c>
      <c r="F256" s="1"/>
      <c r="G256" s="79">
        <f t="shared" si="8"/>
        <v>0</v>
      </c>
      <c r="H256" s="248"/>
      <c r="I256" s="17"/>
    </row>
    <row r="257" spans="1:9" ht="45" x14ac:dyDescent="0.25">
      <c r="A257" s="88" t="s">
        <v>267</v>
      </c>
      <c r="B257" s="47" t="s">
        <v>251</v>
      </c>
      <c r="C257" s="22" t="s">
        <v>269</v>
      </c>
      <c r="D257" s="33" t="s">
        <v>44</v>
      </c>
      <c r="E257" s="23">
        <v>9</v>
      </c>
      <c r="F257" s="1"/>
      <c r="G257" s="79">
        <f t="shared" si="8"/>
        <v>0</v>
      </c>
      <c r="H257" s="248"/>
      <c r="I257" s="17"/>
    </row>
    <row r="258" spans="1:9" ht="45" x14ac:dyDescent="0.25">
      <c r="A258" s="88" t="s">
        <v>267</v>
      </c>
      <c r="B258" s="47" t="s">
        <v>253</v>
      </c>
      <c r="C258" s="22" t="s">
        <v>271</v>
      </c>
      <c r="D258" s="33" t="s">
        <v>44</v>
      </c>
      <c r="E258" s="23">
        <v>12.5</v>
      </c>
      <c r="F258" s="1"/>
      <c r="G258" s="79">
        <f t="shared" si="8"/>
        <v>0</v>
      </c>
      <c r="H258" s="248"/>
      <c r="I258" s="17"/>
    </row>
    <row r="259" spans="1:9" ht="45" x14ac:dyDescent="0.25">
      <c r="A259" s="88" t="s">
        <v>267</v>
      </c>
      <c r="B259" s="47" t="s">
        <v>256</v>
      </c>
      <c r="C259" s="24" t="s">
        <v>275</v>
      </c>
      <c r="D259" s="33" t="s">
        <v>44</v>
      </c>
      <c r="E259" s="23">
        <v>10.5</v>
      </c>
      <c r="F259" s="1"/>
      <c r="G259" s="79">
        <f t="shared" si="8"/>
        <v>0</v>
      </c>
      <c r="H259" s="248"/>
      <c r="I259" s="17"/>
    </row>
    <row r="260" spans="1:9" ht="45" x14ac:dyDescent="0.25">
      <c r="A260" s="88" t="s">
        <v>267</v>
      </c>
      <c r="B260" s="47" t="s">
        <v>258</v>
      </c>
      <c r="C260" s="24" t="s">
        <v>277</v>
      </c>
      <c r="D260" s="33" t="s">
        <v>44</v>
      </c>
      <c r="E260" s="23">
        <v>21.5</v>
      </c>
      <c r="F260" s="1"/>
      <c r="G260" s="79">
        <f t="shared" si="8"/>
        <v>0</v>
      </c>
      <c r="H260" s="248"/>
      <c r="I260" s="17"/>
    </row>
    <row r="261" spans="1:9" ht="45" x14ac:dyDescent="0.25">
      <c r="A261" s="88" t="s">
        <v>278</v>
      </c>
      <c r="B261" s="47" t="s">
        <v>259</v>
      </c>
      <c r="C261" s="22" t="s">
        <v>280</v>
      </c>
      <c r="D261" s="33" t="s">
        <v>47</v>
      </c>
      <c r="E261" s="23">
        <v>4</v>
      </c>
      <c r="F261" s="1"/>
      <c r="G261" s="79">
        <f t="shared" si="8"/>
        <v>0</v>
      </c>
      <c r="H261" s="248"/>
      <c r="I261" s="17"/>
    </row>
    <row r="262" spans="1:9" ht="45" x14ac:dyDescent="0.25">
      <c r="A262" s="88" t="s">
        <v>278</v>
      </c>
      <c r="B262" s="47" t="s">
        <v>261</v>
      </c>
      <c r="C262" s="24" t="s">
        <v>372</v>
      </c>
      <c r="D262" s="33" t="s">
        <v>70</v>
      </c>
      <c r="E262" s="23">
        <v>10.5</v>
      </c>
      <c r="F262" s="1"/>
      <c r="G262" s="79">
        <f t="shared" si="8"/>
        <v>0</v>
      </c>
      <c r="H262" s="248"/>
      <c r="I262" s="17"/>
    </row>
    <row r="263" spans="1:9" ht="45" x14ac:dyDescent="0.25">
      <c r="A263" s="88" t="s">
        <v>278</v>
      </c>
      <c r="B263" s="47" t="s">
        <v>263</v>
      </c>
      <c r="C263" s="24" t="s">
        <v>373</v>
      </c>
      <c r="D263" s="33" t="s">
        <v>70</v>
      </c>
      <c r="E263" s="23">
        <v>10</v>
      </c>
      <c r="F263" s="1"/>
      <c r="G263" s="79">
        <f t="shared" si="8"/>
        <v>0</v>
      </c>
      <c r="H263" s="248"/>
      <c r="I263" s="17"/>
    </row>
    <row r="264" spans="1:9" ht="45" x14ac:dyDescent="0.25">
      <c r="A264" s="88" t="s">
        <v>278</v>
      </c>
      <c r="B264" s="47" t="s">
        <v>265</v>
      </c>
      <c r="C264" s="22" t="s">
        <v>262</v>
      </c>
      <c r="D264" s="33" t="s">
        <v>70</v>
      </c>
      <c r="E264" s="23">
        <v>6.2</v>
      </c>
      <c r="F264" s="1"/>
      <c r="G264" s="79">
        <f t="shared" si="8"/>
        <v>0</v>
      </c>
      <c r="H264" s="248"/>
      <c r="I264" s="17"/>
    </row>
    <row r="265" spans="1:9" ht="45" x14ac:dyDescent="0.25">
      <c r="A265" s="88" t="s">
        <v>278</v>
      </c>
      <c r="B265" s="47" t="s">
        <v>268</v>
      </c>
      <c r="C265" s="22" t="s">
        <v>374</v>
      </c>
      <c r="D265" s="33" t="s">
        <v>70</v>
      </c>
      <c r="E265" s="23">
        <v>14.3</v>
      </c>
      <c r="F265" s="1"/>
      <c r="G265" s="79">
        <f t="shared" si="8"/>
        <v>0</v>
      </c>
      <c r="H265" s="248"/>
      <c r="I265" s="17"/>
    </row>
    <row r="266" spans="1:9" ht="45" x14ac:dyDescent="0.25">
      <c r="A266" s="88" t="s">
        <v>278</v>
      </c>
      <c r="B266" s="47" t="s">
        <v>270</v>
      </c>
      <c r="C266" s="22" t="s">
        <v>290</v>
      </c>
      <c r="D266" s="33" t="s">
        <v>70</v>
      </c>
      <c r="E266" s="23">
        <v>7</v>
      </c>
      <c r="F266" s="1"/>
      <c r="G266" s="79">
        <f t="shared" si="8"/>
        <v>0</v>
      </c>
      <c r="H266" s="248"/>
      <c r="I266" s="17"/>
    </row>
    <row r="267" spans="1:9" ht="45" x14ac:dyDescent="0.25">
      <c r="A267" s="88" t="s">
        <v>278</v>
      </c>
      <c r="B267" s="47" t="s">
        <v>272</v>
      </c>
      <c r="C267" s="22" t="s">
        <v>292</v>
      </c>
      <c r="D267" s="33" t="s">
        <v>70</v>
      </c>
      <c r="E267" s="23">
        <v>6.5</v>
      </c>
      <c r="F267" s="1"/>
      <c r="G267" s="79">
        <f t="shared" si="8"/>
        <v>0</v>
      </c>
      <c r="H267" s="248"/>
      <c r="I267" s="17"/>
    </row>
    <row r="268" spans="1:9" ht="45" x14ac:dyDescent="0.25">
      <c r="A268" s="89" t="s">
        <v>278</v>
      </c>
      <c r="B268" s="43" t="s">
        <v>274</v>
      </c>
      <c r="C268" s="44" t="s">
        <v>294</v>
      </c>
      <c r="D268" s="45" t="s">
        <v>70</v>
      </c>
      <c r="E268" s="114">
        <v>0.8</v>
      </c>
      <c r="F268" s="52"/>
      <c r="G268" s="83">
        <f t="shared" si="8"/>
        <v>0</v>
      </c>
      <c r="H268" s="248"/>
      <c r="I268" s="17"/>
    </row>
    <row r="269" spans="1:9" ht="45" x14ac:dyDescent="0.25">
      <c r="A269" s="86" t="s">
        <v>295</v>
      </c>
      <c r="B269" s="47" t="s">
        <v>229</v>
      </c>
      <c r="C269" s="40" t="s">
        <v>296</v>
      </c>
      <c r="D269" s="41" t="s">
        <v>47</v>
      </c>
      <c r="E269" s="115">
        <v>253</v>
      </c>
      <c r="F269" s="50"/>
      <c r="G269" s="87">
        <f t="shared" si="8"/>
        <v>0</v>
      </c>
      <c r="H269" s="248"/>
      <c r="I269" s="17"/>
    </row>
    <row r="270" spans="1:9" ht="45" x14ac:dyDescent="0.25">
      <c r="A270" s="88" t="s">
        <v>295</v>
      </c>
      <c r="B270" s="47" t="s">
        <v>231</v>
      </c>
      <c r="C270" s="22" t="s">
        <v>301</v>
      </c>
      <c r="D270" s="33" t="s">
        <v>70</v>
      </c>
      <c r="E270" s="23">
        <v>489</v>
      </c>
      <c r="F270" s="1"/>
      <c r="G270" s="79">
        <f t="shared" si="8"/>
        <v>0</v>
      </c>
      <c r="H270" s="248"/>
      <c r="I270" s="17"/>
    </row>
    <row r="271" spans="1:9" ht="45" x14ac:dyDescent="0.25">
      <c r="A271" s="88" t="s">
        <v>295</v>
      </c>
      <c r="B271" s="47" t="s">
        <v>233</v>
      </c>
      <c r="C271" s="22" t="s">
        <v>234</v>
      </c>
      <c r="D271" s="33" t="s">
        <v>70</v>
      </c>
      <c r="E271" s="23">
        <v>425</v>
      </c>
      <c r="F271" s="1"/>
      <c r="G271" s="79">
        <f t="shared" si="8"/>
        <v>0</v>
      </c>
      <c r="H271" s="248"/>
      <c r="I271" s="17"/>
    </row>
    <row r="272" spans="1:9" ht="45" x14ac:dyDescent="0.25">
      <c r="A272" s="88" t="s">
        <v>295</v>
      </c>
      <c r="B272" s="47" t="s">
        <v>235</v>
      </c>
      <c r="C272" s="22" t="s">
        <v>236</v>
      </c>
      <c r="D272" s="33" t="s">
        <v>70</v>
      </c>
      <c r="E272" s="23">
        <v>425</v>
      </c>
      <c r="F272" s="1"/>
      <c r="G272" s="79">
        <f t="shared" ref="G272:G303" si="9">ROUND((E272*F272),2)</f>
        <v>0</v>
      </c>
      <c r="H272" s="248"/>
      <c r="I272" s="17"/>
    </row>
    <row r="273" spans="1:9" ht="45" x14ac:dyDescent="0.25">
      <c r="A273" s="88" t="s">
        <v>295</v>
      </c>
      <c r="B273" s="47" t="s">
        <v>237</v>
      </c>
      <c r="C273" s="22" t="s">
        <v>238</v>
      </c>
      <c r="D273" s="33" t="s">
        <v>70</v>
      </c>
      <c r="E273" s="23">
        <v>422</v>
      </c>
      <c r="F273" s="1"/>
      <c r="G273" s="79">
        <f t="shared" si="9"/>
        <v>0</v>
      </c>
      <c r="H273" s="248"/>
      <c r="I273" s="17"/>
    </row>
    <row r="274" spans="1:9" ht="45" x14ac:dyDescent="0.25">
      <c r="A274" s="88" t="s">
        <v>295</v>
      </c>
      <c r="B274" s="47" t="s">
        <v>239</v>
      </c>
      <c r="C274" s="22" t="s">
        <v>240</v>
      </c>
      <c r="D274" s="33" t="s">
        <v>44</v>
      </c>
      <c r="E274" s="23">
        <v>114</v>
      </c>
      <c r="F274" s="1"/>
      <c r="G274" s="79">
        <f t="shared" si="9"/>
        <v>0</v>
      </c>
      <c r="H274" s="248"/>
      <c r="I274" s="17"/>
    </row>
    <row r="275" spans="1:9" ht="45" x14ac:dyDescent="0.25">
      <c r="A275" s="88" t="s">
        <v>295</v>
      </c>
      <c r="B275" s="47" t="s">
        <v>241</v>
      </c>
      <c r="C275" s="22" t="s">
        <v>244</v>
      </c>
      <c r="D275" s="33" t="s">
        <v>70</v>
      </c>
      <c r="E275" s="23">
        <v>108</v>
      </c>
      <c r="F275" s="1"/>
      <c r="G275" s="79">
        <f t="shared" si="9"/>
        <v>0</v>
      </c>
      <c r="H275" s="248"/>
      <c r="I275" s="17"/>
    </row>
    <row r="276" spans="1:9" ht="45" x14ac:dyDescent="0.25">
      <c r="A276" s="88" t="s">
        <v>295</v>
      </c>
      <c r="B276" s="47" t="s">
        <v>243</v>
      </c>
      <c r="C276" s="22" t="s">
        <v>246</v>
      </c>
      <c r="D276" s="33" t="s">
        <v>70</v>
      </c>
      <c r="E276" s="23">
        <v>38</v>
      </c>
      <c r="F276" s="1"/>
      <c r="G276" s="79">
        <f t="shared" si="9"/>
        <v>0</v>
      </c>
      <c r="H276" s="248"/>
      <c r="I276" s="17"/>
    </row>
    <row r="277" spans="1:9" ht="45" x14ac:dyDescent="0.25">
      <c r="A277" s="88" t="s">
        <v>295</v>
      </c>
      <c r="B277" s="47" t="s">
        <v>245</v>
      </c>
      <c r="C277" s="22" t="s">
        <v>248</v>
      </c>
      <c r="D277" s="33" t="s">
        <v>70</v>
      </c>
      <c r="E277" s="23">
        <v>40</v>
      </c>
      <c r="F277" s="1"/>
      <c r="G277" s="79">
        <f t="shared" si="9"/>
        <v>0</v>
      </c>
      <c r="H277" s="248"/>
      <c r="I277" s="17"/>
    </row>
    <row r="278" spans="1:9" ht="45" x14ac:dyDescent="0.25">
      <c r="A278" s="88" t="s">
        <v>295</v>
      </c>
      <c r="B278" s="47" t="s">
        <v>247</v>
      </c>
      <c r="C278" s="22" t="s">
        <v>250</v>
      </c>
      <c r="D278" s="33" t="s">
        <v>70</v>
      </c>
      <c r="E278" s="23">
        <v>40</v>
      </c>
      <c r="F278" s="1"/>
      <c r="G278" s="79">
        <f t="shared" si="9"/>
        <v>0</v>
      </c>
      <c r="H278" s="248"/>
      <c r="I278" s="17"/>
    </row>
    <row r="279" spans="1:9" ht="45" x14ac:dyDescent="0.25">
      <c r="A279" s="88" t="s">
        <v>295</v>
      </c>
      <c r="B279" s="47" t="s">
        <v>249</v>
      </c>
      <c r="C279" s="22" t="s">
        <v>252</v>
      </c>
      <c r="D279" s="33" t="s">
        <v>44</v>
      </c>
      <c r="E279" s="23">
        <v>26</v>
      </c>
      <c r="F279" s="1"/>
      <c r="G279" s="79">
        <f t="shared" si="9"/>
        <v>0</v>
      </c>
      <c r="H279" s="248"/>
      <c r="I279" s="17"/>
    </row>
    <row r="280" spans="1:9" ht="45" x14ac:dyDescent="0.25">
      <c r="A280" s="88" t="s">
        <v>303</v>
      </c>
      <c r="B280" s="47" t="s">
        <v>251</v>
      </c>
      <c r="C280" s="22" t="s">
        <v>269</v>
      </c>
      <c r="D280" s="33" t="s">
        <v>44</v>
      </c>
      <c r="E280" s="23">
        <v>9</v>
      </c>
      <c r="F280" s="1"/>
      <c r="G280" s="79">
        <f t="shared" si="9"/>
        <v>0</v>
      </c>
      <c r="H280" s="248"/>
      <c r="I280" s="17"/>
    </row>
    <row r="281" spans="1:9" ht="45" x14ac:dyDescent="0.25">
      <c r="A281" s="88" t="s">
        <v>303</v>
      </c>
      <c r="B281" s="47" t="s">
        <v>253</v>
      </c>
      <c r="C281" s="22" t="s">
        <v>271</v>
      </c>
      <c r="D281" s="33" t="s">
        <v>44</v>
      </c>
      <c r="E281" s="23">
        <v>12.5</v>
      </c>
      <c r="F281" s="1"/>
      <c r="G281" s="79">
        <f t="shared" si="9"/>
        <v>0</v>
      </c>
      <c r="H281" s="248"/>
      <c r="I281" s="17"/>
    </row>
    <row r="282" spans="1:9" ht="45" x14ac:dyDescent="0.25">
      <c r="A282" s="88" t="s">
        <v>303</v>
      </c>
      <c r="B282" s="47" t="s">
        <v>256</v>
      </c>
      <c r="C282" s="24" t="s">
        <v>275</v>
      </c>
      <c r="D282" s="33" t="s">
        <v>44</v>
      </c>
      <c r="E282" s="23">
        <v>10.5</v>
      </c>
      <c r="F282" s="1"/>
      <c r="G282" s="79">
        <f t="shared" si="9"/>
        <v>0</v>
      </c>
      <c r="H282" s="248"/>
      <c r="I282" s="17"/>
    </row>
    <row r="283" spans="1:9" ht="45" x14ac:dyDescent="0.25">
      <c r="A283" s="88" t="s">
        <v>303</v>
      </c>
      <c r="B283" s="47" t="s">
        <v>258</v>
      </c>
      <c r="C283" s="24" t="s">
        <v>277</v>
      </c>
      <c r="D283" s="33" t="s">
        <v>44</v>
      </c>
      <c r="E283" s="23">
        <v>21.5</v>
      </c>
      <c r="F283" s="1"/>
      <c r="G283" s="79">
        <f t="shared" si="9"/>
        <v>0</v>
      </c>
      <c r="H283" s="248"/>
      <c r="I283" s="17"/>
    </row>
    <row r="284" spans="1:9" ht="45" x14ac:dyDescent="0.25">
      <c r="A284" s="88" t="s">
        <v>304</v>
      </c>
      <c r="B284" s="47" t="s">
        <v>259</v>
      </c>
      <c r="C284" s="22" t="s">
        <v>305</v>
      </c>
      <c r="D284" s="33" t="s">
        <v>47</v>
      </c>
      <c r="E284" s="23">
        <v>4</v>
      </c>
      <c r="F284" s="1"/>
      <c r="G284" s="79">
        <f t="shared" si="9"/>
        <v>0</v>
      </c>
      <c r="H284" s="248"/>
      <c r="I284" s="17"/>
    </row>
    <row r="285" spans="1:9" ht="45" x14ac:dyDescent="0.25">
      <c r="A285" s="88" t="s">
        <v>304</v>
      </c>
      <c r="B285" s="47" t="s">
        <v>261</v>
      </c>
      <c r="C285" s="24" t="s">
        <v>372</v>
      </c>
      <c r="D285" s="33" t="s">
        <v>70</v>
      </c>
      <c r="E285" s="23">
        <v>10.5</v>
      </c>
      <c r="F285" s="1"/>
      <c r="G285" s="79">
        <f t="shared" si="9"/>
        <v>0</v>
      </c>
      <c r="H285" s="248"/>
      <c r="I285" s="17"/>
    </row>
    <row r="286" spans="1:9" ht="45" x14ac:dyDescent="0.25">
      <c r="A286" s="88" t="s">
        <v>304</v>
      </c>
      <c r="B286" s="47" t="s">
        <v>263</v>
      </c>
      <c r="C286" s="24" t="s">
        <v>373</v>
      </c>
      <c r="D286" s="33" t="s">
        <v>70</v>
      </c>
      <c r="E286" s="23">
        <v>10</v>
      </c>
      <c r="F286" s="1"/>
      <c r="G286" s="79">
        <f t="shared" si="9"/>
        <v>0</v>
      </c>
      <c r="H286" s="248"/>
      <c r="I286" s="17"/>
    </row>
    <row r="287" spans="1:9" ht="45" x14ac:dyDescent="0.25">
      <c r="A287" s="88" t="s">
        <v>304</v>
      </c>
      <c r="B287" s="47" t="s">
        <v>265</v>
      </c>
      <c r="C287" s="22" t="s">
        <v>262</v>
      </c>
      <c r="D287" s="33" t="s">
        <v>70</v>
      </c>
      <c r="E287" s="23">
        <v>6.2</v>
      </c>
      <c r="F287" s="1"/>
      <c r="G287" s="79">
        <f t="shared" si="9"/>
        <v>0</v>
      </c>
      <c r="H287" s="248"/>
      <c r="I287" s="17"/>
    </row>
    <row r="288" spans="1:9" ht="45" x14ac:dyDescent="0.25">
      <c r="A288" s="88" t="s">
        <v>304</v>
      </c>
      <c r="B288" s="47" t="s">
        <v>268</v>
      </c>
      <c r="C288" s="22" t="s">
        <v>288</v>
      </c>
      <c r="D288" s="33" t="s">
        <v>70</v>
      </c>
      <c r="E288" s="23">
        <v>14.3</v>
      </c>
      <c r="F288" s="1"/>
      <c r="G288" s="79">
        <f t="shared" si="9"/>
        <v>0</v>
      </c>
      <c r="H288" s="248"/>
      <c r="I288" s="17"/>
    </row>
    <row r="289" spans="1:9" ht="45" x14ac:dyDescent="0.25">
      <c r="A289" s="88" t="s">
        <v>304</v>
      </c>
      <c r="B289" s="47" t="s">
        <v>270</v>
      </c>
      <c r="C289" s="22" t="s">
        <v>290</v>
      </c>
      <c r="D289" s="33" t="s">
        <v>70</v>
      </c>
      <c r="E289" s="23">
        <v>7</v>
      </c>
      <c r="F289" s="1"/>
      <c r="G289" s="79">
        <f t="shared" si="9"/>
        <v>0</v>
      </c>
      <c r="H289" s="248"/>
      <c r="I289" s="17"/>
    </row>
    <row r="290" spans="1:9" ht="45" x14ac:dyDescent="0.25">
      <c r="A290" s="88" t="s">
        <v>304</v>
      </c>
      <c r="B290" s="47" t="s">
        <v>272</v>
      </c>
      <c r="C290" s="22" t="s">
        <v>292</v>
      </c>
      <c r="D290" s="33" t="s">
        <v>70</v>
      </c>
      <c r="E290" s="23">
        <v>6.5</v>
      </c>
      <c r="F290" s="1"/>
      <c r="G290" s="79">
        <f t="shared" si="9"/>
        <v>0</v>
      </c>
      <c r="H290" s="249"/>
      <c r="I290" s="17"/>
    </row>
    <row r="291" spans="1:9" ht="45" x14ac:dyDescent="0.25">
      <c r="A291" s="89" t="s">
        <v>304</v>
      </c>
      <c r="B291" s="43" t="s">
        <v>274</v>
      </c>
      <c r="C291" s="44" t="s">
        <v>294</v>
      </c>
      <c r="D291" s="45" t="s">
        <v>70</v>
      </c>
      <c r="E291" s="114">
        <v>0.8</v>
      </c>
      <c r="F291" s="52"/>
      <c r="G291" s="83">
        <f t="shared" si="9"/>
        <v>0</v>
      </c>
      <c r="H291" s="15" t="s">
        <v>307</v>
      </c>
      <c r="I291" s="14">
        <f>ROUND(SUM(G246:G291),2)</f>
        <v>0</v>
      </c>
    </row>
    <row r="292" spans="1:9" ht="45" x14ac:dyDescent="0.25">
      <c r="A292" s="120" t="s">
        <v>375</v>
      </c>
      <c r="B292" s="91" t="s">
        <v>309</v>
      </c>
      <c r="C292" s="74" t="s">
        <v>328</v>
      </c>
      <c r="D292" s="75" t="s">
        <v>18</v>
      </c>
      <c r="E292" s="110">
        <v>9</v>
      </c>
      <c r="F292" s="93"/>
      <c r="G292" s="77">
        <f t="shared" si="9"/>
        <v>0</v>
      </c>
      <c r="H292" s="17"/>
      <c r="I292" s="17"/>
    </row>
    <row r="293" spans="1:9" ht="45" x14ac:dyDescent="0.25">
      <c r="A293" s="97" t="s">
        <v>375</v>
      </c>
      <c r="B293" s="53" t="s">
        <v>311</v>
      </c>
      <c r="C293" s="22" t="s">
        <v>330</v>
      </c>
      <c r="D293" s="33" t="s">
        <v>18</v>
      </c>
      <c r="E293" s="33">
        <v>8</v>
      </c>
      <c r="F293" s="1"/>
      <c r="G293" s="79">
        <f t="shared" si="9"/>
        <v>0</v>
      </c>
      <c r="H293" s="17"/>
      <c r="I293" s="17"/>
    </row>
    <row r="294" spans="1:9" ht="45" x14ac:dyDescent="0.25">
      <c r="A294" s="97" t="s">
        <v>375</v>
      </c>
      <c r="B294" s="53" t="s">
        <v>313</v>
      </c>
      <c r="C294" s="22" t="s">
        <v>332</v>
      </c>
      <c r="D294" s="33" t="s">
        <v>44</v>
      </c>
      <c r="E294" s="33">
        <v>31.7</v>
      </c>
      <c r="F294" s="1"/>
      <c r="G294" s="79">
        <f t="shared" si="9"/>
        <v>0</v>
      </c>
      <c r="H294" s="17"/>
      <c r="I294" s="17"/>
    </row>
    <row r="295" spans="1:9" ht="45" x14ac:dyDescent="0.25">
      <c r="A295" s="97" t="s">
        <v>375</v>
      </c>
      <c r="B295" s="53" t="s">
        <v>376</v>
      </c>
      <c r="C295" s="22" t="s">
        <v>377</v>
      </c>
      <c r="D295" s="33" t="s">
        <v>18</v>
      </c>
      <c r="E295" s="33">
        <v>4</v>
      </c>
      <c r="F295" s="1"/>
      <c r="G295" s="79">
        <f t="shared" si="9"/>
        <v>0</v>
      </c>
      <c r="H295" s="17"/>
      <c r="I295" s="17"/>
    </row>
    <row r="296" spans="1:9" ht="45" x14ac:dyDescent="0.25">
      <c r="A296" s="97" t="s">
        <v>375</v>
      </c>
      <c r="B296" s="53" t="s">
        <v>378</v>
      </c>
      <c r="C296" s="22" t="s">
        <v>379</v>
      </c>
      <c r="D296" s="33" t="s">
        <v>18</v>
      </c>
      <c r="E296" s="33">
        <v>3</v>
      </c>
      <c r="F296" s="1"/>
      <c r="G296" s="79">
        <f t="shared" si="9"/>
        <v>0</v>
      </c>
      <c r="H296" s="17"/>
      <c r="I296" s="17"/>
    </row>
    <row r="297" spans="1:9" ht="45" x14ac:dyDescent="0.25">
      <c r="A297" s="97" t="s">
        <v>375</v>
      </c>
      <c r="B297" s="53" t="s">
        <v>380</v>
      </c>
      <c r="C297" s="22" t="s">
        <v>381</v>
      </c>
      <c r="D297" s="33" t="s">
        <v>18</v>
      </c>
      <c r="E297" s="33">
        <v>1</v>
      </c>
      <c r="F297" s="1"/>
      <c r="G297" s="79">
        <f t="shared" si="9"/>
        <v>0</v>
      </c>
      <c r="H297" s="17"/>
      <c r="I297" s="17"/>
    </row>
    <row r="298" spans="1:9" ht="30" x14ac:dyDescent="0.25">
      <c r="A298" s="97" t="s">
        <v>382</v>
      </c>
      <c r="B298" s="53" t="s">
        <v>383</v>
      </c>
      <c r="C298" s="22" t="s">
        <v>341</v>
      </c>
      <c r="D298" s="33" t="s">
        <v>70</v>
      </c>
      <c r="E298" s="33">
        <v>50</v>
      </c>
      <c r="F298" s="1"/>
      <c r="G298" s="79">
        <f t="shared" si="9"/>
        <v>0</v>
      </c>
      <c r="H298" s="17"/>
      <c r="I298" s="17"/>
    </row>
    <row r="299" spans="1:9" ht="30" x14ac:dyDescent="0.25">
      <c r="A299" s="97" t="s">
        <v>382</v>
      </c>
      <c r="B299" s="53" t="s">
        <v>384</v>
      </c>
      <c r="C299" s="22" t="s">
        <v>385</v>
      </c>
      <c r="D299" s="33" t="s">
        <v>70</v>
      </c>
      <c r="E299" s="33">
        <v>8</v>
      </c>
      <c r="F299" s="1"/>
      <c r="G299" s="79">
        <f t="shared" si="9"/>
        <v>0</v>
      </c>
      <c r="H299" s="17"/>
      <c r="I299" s="17"/>
    </row>
    <row r="300" spans="1:9" ht="30" x14ac:dyDescent="0.25">
      <c r="A300" s="97" t="s">
        <v>382</v>
      </c>
      <c r="B300" s="53" t="s">
        <v>386</v>
      </c>
      <c r="C300" s="22" t="s">
        <v>387</v>
      </c>
      <c r="D300" s="33" t="s">
        <v>70</v>
      </c>
      <c r="E300" s="33">
        <v>2.5</v>
      </c>
      <c r="F300" s="1"/>
      <c r="G300" s="79">
        <f t="shared" si="9"/>
        <v>0</v>
      </c>
      <c r="H300" s="17"/>
      <c r="I300" s="17"/>
    </row>
    <row r="301" spans="1:9" ht="30" x14ac:dyDescent="0.25">
      <c r="A301" s="97" t="s">
        <v>382</v>
      </c>
      <c r="B301" s="53" t="s">
        <v>388</v>
      </c>
      <c r="C301" s="22" t="s">
        <v>389</v>
      </c>
      <c r="D301" s="33" t="s">
        <v>70</v>
      </c>
      <c r="E301" s="33">
        <v>3</v>
      </c>
      <c r="F301" s="1"/>
      <c r="G301" s="79">
        <f t="shared" si="9"/>
        <v>0</v>
      </c>
      <c r="H301" s="17"/>
      <c r="I301" s="17"/>
    </row>
    <row r="302" spans="1:9" ht="30" x14ac:dyDescent="0.25">
      <c r="A302" s="97" t="s">
        <v>382</v>
      </c>
      <c r="B302" s="53" t="s">
        <v>390</v>
      </c>
      <c r="C302" s="22" t="s">
        <v>391</v>
      </c>
      <c r="D302" s="33" t="s">
        <v>70</v>
      </c>
      <c r="E302" s="33">
        <v>1</v>
      </c>
      <c r="F302" s="1"/>
      <c r="G302" s="79">
        <f t="shared" si="9"/>
        <v>0</v>
      </c>
      <c r="H302" s="17"/>
      <c r="I302" s="17"/>
    </row>
    <row r="303" spans="1:9" ht="30" x14ac:dyDescent="0.25">
      <c r="A303" s="116" t="s">
        <v>382</v>
      </c>
      <c r="B303" s="54" t="s">
        <v>392</v>
      </c>
      <c r="C303" s="44" t="s">
        <v>357</v>
      </c>
      <c r="D303" s="45" t="s">
        <v>18</v>
      </c>
      <c r="E303" s="45">
        <v>9</v>
      </c>
      <c r="F303" s="52"/>
      <c r="G303" s="83">
        <f t="shared" si="9"/>
        <v>0</v>
      </c>
      <c r="H303" s="15" t="s">
        <v>315</v>
      </c>
      <c r="I303" s="14">
        <f>ROUND(SUM(G292:G303),2)</f>
        <v>0</v>
      </c>
    </row>
    <row r="304" spans="1:9" x14ac:dyDescent="0.25">
      <c r="A304" s="90" t="s">
        <v>393</v>
      </c>
      <c r="B304" s="119" t="s">
        <v>394</v>
      </c>
      <c r="C304" s="74" t="s">
        <v>395</v>
      </c>
      <c r="D304" s="75" t="s">
        <v>47</v>
      </c>
      <c r="E304" s="110">
        <v>15</v>
      </c>
      <c r="F304" s="93"/>
      <c r="G304" s="77">
        <f t="shared" ref="G304:G305" si="10">ROUND((E304*F304),2)</f>
        <v>0</v>
      </c>
      <c r="H304" s="17"/>
      <c r="I304" s="17"/>
    </row>
    <row r="305" spans="1:9" ht="60" x14ac:dyDescent="0.25">
      <c r="A305" s="95" t="s">
        <v>393</v>
      </c>
      <c r="B305" s="56" t="s">
        <v>319</v>
      </c>
      <c r="C305" s="44" t="s">
        <v>396</v>
      </c>
      <c r="D305" s="45" t="s">
        <v>15</v>
      </c>
      <c r="E305" s="45">
        <v>1</v>
      </c>
      <c r="F305" s="52"/>
      <c r="G305" s="83">
        <f t="shared" si="10"/>
        <v>0</v>
      </c>
      <c r="H305" s="15" t="s">
        <v>358</v>
      </c>
      <c r="I305" s="14">
        <f>ROUND(SUM(G304:G305),2)</f>
        <v>0</v>
      </c>
    </row>
    <row r="306" spans="1:9" ht="42.75" x14ac:dyDescent="0.25">
      <c r="A306" s="11"/>
      <c r="B306" s="11"/>
      <c r="C306" s="37"/>
      <c r="D306" s="11"/>
      <c r="E306" s="11"/>
      <c r="F306" s="19" t="s">
        <v>397</v>
      </c>
      <c r="G306" s="20">
        <f>SUM(G205:G305)</f>
        <v>-847.84</v>
      </c>
      <c r="H306" s="6"/>
      <c r="I306" s="6"/>
    </row>
    <row r="307" spans="1:9" x14ac:dyDescent="0.25">
      <c r="A307" s="11"/>
      <c r="B307" s="11"/>
      <c r="C307" s="37"/>
      <c r="D307" s="11"/>
      <c r="E307" s="11"/>
      <c r="F307" s="27"/>
      <c r="G307" s="28"/>
      <c r="H307" s="6"/>
      <c r="I307" s="6"/>
    </row>
    <row r="308" spans="1:9" x14ac:dyDescent="0.25">
      <c r="A308" s="6"/>
      <c r="B308" s="18"/>
      <c r="C308" s="12"/>
      <c r="D308" s="5"/>
      <c r="E308" s="5"/>
      <c r="F308" s="6"/>
      <c r="G308" s="10"/>
      <c r="H308" s="6"/>
      <c r="I308" s="6"/>
    </row>
    <row r="309" spans="1:9" x14ac:dyDescent="0.25">
      <c r="A309" s="250" t="s">
        <v>398</v>
      </c>
      <c r="B309" s="251"/>
      <c r="C309" s="251"/>
      <c r="D309" s="251"/>
      <c r="E309" s="251"/>
      <c r="F309" s="251"/>
      <c r="G309" s="252"/>
      <c r="H309" s="6"/>
      <c r="I309" s="6"/>
    </row>
    <row r="310" spans="1:9" ht="42.75" x14ac:dyDescent="0.25">
      <c r="A310" s="66" t="s">
        <v>2</v>
      </c>
      <c r="B310" s="67" t="s">
        <v>3</v>
      </c>
      <c r="C310" s="68" t="s">
        <v>4</v>
      </c>
      <c r="D310" s="67" t="s">
        <v>5</v>
      </c>
      <c r="E310" s="109" t="s">
        <v>6</v>
      </c>
      <c r="F310" s="16" t="s">
        <v>7</v>
      </c>
      <c r="G310" s="71" t="s">
        <v>8</v>
      </c>
      <c r="H310" s="6"/>
      <c r="I310" s="6"/>
    </row>
    <row r="311" spans="1:9" x14ac:dyDescent="0.25">
      <c r="A311" s="72" t="s">
        <v>9</v>
      </c>
      <c r="B311" s="73" t="s">
        <v>10</v>
      </c>
      <c r="C311" s="74" t="s">
        <v>11</v>
      </c>
      <c r="D311" s="75" t="s">
        <v>12</v>
      </c>
      <c r="E311" s="110">
        <v>0.05</v>
      </c>
      <c r="F311" s="122"/>
      <c r="G311" s="77">
        <f t="shared" ref="G311:G344" si="11">ROUND((E311*F311),2)</f>
        <v>0</v>
      </c>
      <c r="H311" s="6"/>
      <c r="I311" s="6"/>
    </row>
    <row r="312" spans="1:9" x14ac:dyDescent="0.25">
      <c r="A312" s="78" t="s">
        <v>9</v>
      </c>
      <c r="B312" s="39" t="s">
        <v>13</v>
      </c>
      <c r="C312" s="22" t="s">
        <v>28</v>
      </c>
      <c r="D312" s="33" t="s">
        <v>18</v>
      </c>
      <c r="E312" s="33">
        <v>1</v>
      </c>
      <c r="F312" s="32"/>
      <c r="G312" s="79">
        <f t="shared" si="11"/>
        <v>0</v>
      </c>
      <c r="H312" s="6"/>
      <c r="I312" s="6"/>
    </row>
    <row r="313" spans="1:9" x14ac:dyDescent="0.25">
      <c r="A313" s="78" t="s">
        <v>9</v>
      </c>
      <c r="B313" s="39" t="s">
        <v>16</v>
      </c>
      <c r="C313" s="22" t="s">
        <v>32</v>
      </c>
      <c r="D313" s="33" t="s">
        <v>18</v>
      </c>
      <c r="E313" s="33">
        <v>2</v>
      </c>
      <c r="F313" s="32"/>
      <c r="G313" s="79">
        <f t="shared" si="11"/>
        <v>0</v>
      </c>
      <c r="H313" s="6"/>
      <c r="I313" s="6"/>
    </row>
    <row r="314" spans="1:9" x14ac:dyDescent="0.25">
      <c r="A314" s="78" t="s">
        <v>9</v>
      </c>
      <c r="B314" s="39" t="s">
        <v>19</v>
      </c>
      <c r="C314" s="22" t="s">
        <v>34</v>
      </c>
      <c r="D314" s="33" t="s">
        <v>18</v>
      </c>
      <c r="E314" s="33">
        <v>3</v>
      </c>
      <c r="F314" s="32"/>
      <c r="G314" s="79">
        <f t="shared" si="11"/>
        <v>0</v>
      </c>
      <c r="H314" s="6"/>
      <c r="I314" s="6"/>
    </row>
    <row r="315" spans="1:9" x14ac:dyDescent="0.25">
      <c r="A315" s="78" t="s">
        <v>9</v>
      </c>
      <c r="B315" s="39" t="s">
        <v>21</v>
      </c>
      <c r="C315" s="22" t="s">
        <v>36</v>
      </c>
      <c r="D315" s="33" t="s">
        <v>18</v>
      </c>
      <c r="E315" s="33">
        <v>3</v>
      </c>
      <c r="F315" s="32"/>
      <c r="G315" s="79">
        <f t="shared" si="11"/>
        <v>0</v>
      </c>
      <c r="H315" s="6"/>
      <c r="I315" s="6"/>
    </row>
    <row r="316" spans="1:9" x14ac:dyDescent="0.25">
      <c r="A316" s="78" t="s">
        <v>9</v>
      </c>
      <c r="B316" s="39" t="s">
        <v>23</v>
      </c>
      <c r="C316" s="22" t="s">
        <v>38</v>
      </c>
      <c r="D316" s="33" t="s">
        <v>39</v>
      </c>
      <c r="E316" s="39">
        <v>1E-3</v>
      </c>
      <c r="F316" s="32"/>
      <c r="G316" s="79">
        <f t="shared" si="11"/>
        <v>0</v>
      </c>
      <c r="H316" s="6"/>
      <c r="I316" s="6"/>
    </row>
    <row r="317" spans="1:9" ht="60" x14ac:dyDescent="0.25">
      <c r="A317" s="78" t="s">
        <v>9</v>
      </c>
      <c r="B317" s="39" t="s">
        <v>25</v>
      </c>
      <c r="C317" s="62" t="s">
        <v>399</v>
      </c>
      <c r="D317" s="33" t="s">
        <v>15</v>
      </c>
      <c r="E317" s="33">
        <v>1</v>
      </c>
      <c r="F317" s="32"/>
      <c r="G317" s="79">
        <f t="shared" si="11"/>
        <v>0</v>
      </c>
      <c r="H317" s="6"/>
      <c r="I317" s="6"/>
    </row>
    <row r="318" spans="1:9" x14ac:dyDescent="0.25">
      <c r="A318" s="78" t="s">
        <v>9</v>
      </c>
      <c r="B318" s="39" t="s">
        <v>27</v>
      </c>
      <c r="C318" s="62" t="s">
        <v>43</v>
      </c>
      <c r="D318" s="33" t="s">
        <v>44</v>
      </c>
      <c r="E318" s="23">
        <v>40</v>
      </c>
      <c r="F318" s="32"/>
      <c r="G318" s="79">
        <f t="shared" si="11"/>
        <v>0</v>
      </c>
      <c r="H318" s="6"/>
      <c r="I318" s="6"/>
    </row>
    <row r="319" spans="1:9" x14ac:dyDescent="0.25">
      <c r="A319" s="78" t="s">
        <v>9</v>
      </c>
      <c r="B319" s="39" t="s">
        <v>29</v>
      </c>
      <c r="C319" s="22" t="s">
        <v>46</v>
      </c>
      <c r="D319" s="33" t="s">
        <v>47</v>
      </c>
      <c r="E319" s="23">
        <v>33</v>
      </c>
      <c r="F319" s="32"/>
      <c r="G319" s="79">
        <f t="shared" si="11"/>
        <v>0</v>
      </c>
      <c r="H319" s="6"/>
      <c r="I319" s="6"/>
    </row>
    <row r="320" spans="1:9" x14ac:dyDescent="0.25">
      <c r="A320" s="78" t="s">
        <v>9</v>
      </c>
      <c r="B320" s="39" t="s">
        <v>31</v>
      </c>
      <c r="C320" s="22" t="s">
        <v>400</v>
      </c>
      <c r="D320" s="33" t="s">
        <v>47</v>
      </c>
      <c r="E320" s="23">
        <v>10</v>
      </c>
      <c r="F320" s="32"/>
      <c r="G320" s="79">
        <f t="shared" si="11"/>
        <v>0</v>
      </c>
      <c r="H320" s="6"/>
      <c r="I320" s="6"/>
    </row>
    <row r="321" spans="1:16" x14ac:dyDescent="0.25">
      <c r="A321" s="78" t="s">
        <v>9</v>
      </c>
      <c r="B321" s="39" t="s">
        <v>33</v>
      </c>
      <c r="C321" s="22" t="s">
        <v>51</v>
      </c>
      <c r="D321" s="33" t="s">
        <v>47</v>
      </c>
      <c r="E321" s="23">
        <v>23</v>
      </c>
      <c r="F321" s="32"/>
      <c r="G321" s="79">
        <f t="shared" si="11"/>
        <v>0</v>
      </c>
      <c r="H321" s="6"/>
      <c r="I321" s="6"/>
    </row>
    <row r="322" spans="1:16" ht="30" x14ac:dyDescent="0.25">
      <c r="A322" s="78" t="s">
        <v>9</v>
      </c>
      <c r="B322" s="39" t="s">
        <v>35</v>
      </c>
      <c r="C322" s="22" t="s">
        <v>53</v>
      </c>
      <c r="D322" s="33" t="s">
        <v>18</v>
      </c>
      <c r="E322" s="23">
        <v>3</v>
      </c>
      <c r="F322" s="32"/>
      <c r="G322" s="79">
        <f t="shared" si="11"/>
        <v>0</v>
      </c>
      <c r="H322" s="6"/>
      <c r="I322" s="6"/>
    </row>
    <row r="323" spans="1:16" x14ac:dyDescent="0.25">
      <c r="A323" s="78" t="s">
        <v>9</v>
      </c>
      <c r="B323" s="39" t="s">
        <v>37</v>
      </c>
      <c r="C323" s="22" t="s">
        <v>55</v>
      </c>
      <c r="D323" s="33" t="s">
        <v>18</v>
      </c>
      <c r="E323" s="23">
        <v>3</v>
      </c>
      <c r="F323" s="32"/>
      <c r="G323" s="79">
        <f t="shared" si="11"/>
        <v>0</v>
      </c>
      <c r="H323" s="6"/>
      <c r="I323" s="6"/>
    </row>
    <row r="324" spans="1:16" ht="30" x14ac:dyDescent="0.25">
      <c r="A324" s="78" t="s">
        <v>9</v>
      </c>
      <c r="B324" s="39" t="s">
        <v>40</v>
      </c>
      <c r="C324" s="22" t="s">
        <v>57</v>
      </c>
      <c r="D324" s="33" t="s">
        <v>18</v>
      </c>
      <c r="E324" s="23">
        <v>2</v>
      </c>
      <c r="F324" s="32"/>
      <c r="G324" s="79">
        <f t="shared" si="11"/>
        <v>0</v>
      </c>
      <c r="H324" s="6"/>
      <c r="I324" s="6"/>
    </row>
    <row r="325" spans="1:16" x14ac:dyDescent="0.25">
      <c r="A325" s="78" t="s">
        <v>9</v>
      </c>
      <c r="B325" s="39" t="s">
        <v>42</v>
      </c>
      <c r="C325" s="22" t="s">
        <v>59</v>
      </c>
      <c r="D325" s="33" t="s">
        <v>18</v>
      </c>
      <c r="E325" s="23">
        <v>2</v>
      </c>
      <c r="F325" s="32"/>
      <c r="G325" s="79">
        <f t="shared" si="11"/>
        <v>0</v>
      </c>
      <c r="H325" s="6"/>
      <c r="I325" s="6"/>
    </row>
    <row r="326" spans="1:16" ht="28.5" x14ac:dyDescent="0.25">
      <c r="A326" s="78" t="s">
        <v>9</v>
      </c>
      <c r="B326" s="39" t="s">
        <v>45</v>
      </c>
      <c r="C326" s="44" t="s">
        <v>369</v>
      </c>
      <c r="D326" s="45" t="s">
        <v>70</v>
      </c>
      <c r="E326" s="114">
        <v>8</v>
      </c>
      <c r="F326" s="46"/>
      <c r="G326" s="83">
        <f t="shared" si="11"/>
        <v>0</v>
      </c>
      <c r="H326" s="15" t="s">
        <v>66</v>
      </c>
      <c r="I326" s="14">
        <f>ROUND(SUM(G311:G326),2)</f>
        <v>0</v>
      </c>
    </row>
    <row r="327" spans="1:16" ht="45" customHeight="1" x14ac:dyDescent="0.25">
      <c r="A327" s="226" t="s">
        <v>67</v>
      </c>
      <c r="B327" s="227" t="s">
        <v>68</v>
      </c>
      <c r="C327" s="207" t="s">
        <v>69</v>
      </c>
      <c r="D327" s="193" t="s">
        <v>70</v>
      </c>
      <c r="E327" s="194">
        <v>309</v>
      </c>
      <c r="F327" s="181"/>
      <c r="G327" s="83">
        <f>ROUND((E327*F327),2)</f>
        <v>0</v>
      </c>
      <c r="H327" s="253" t="s">
        <v>71</v>
      </c>
      <c r="I327" s="183"/>
      <c r="J327" s="184"/>
      <c r="K327" s="184"/>
      <c r="L327" s="184"/>
      <c r="M327" s="246"/>
      <c r="N327" s="203"/>
      <c r="O327" s="223"/>
      <c r="P327" s="224"/>
    </row>
    <row r="328" spans="1:16" ht="45" customHeight="1" x14ac:dyDescent="0.25">
      <c r="A328" s="228" t="s">
        <v>67</v>
      </c>
      <c r="B328" s="229" t="s">
        <v>72</v>
      </c>
      <c r="C328" s="208" t="s">
        <v>73</v>
      </c>
      <c r="D328" s="195" t="s">
        <v>47</v>
      </c>
      <c r="E328" s="196">
        <v>18.899999999999999</v>
      </c>
      <c r="F328" s="185"/>
      <c r="G328" s="83">
        <f>ROUND((E328*F328),2)</f>
        <v>0</v>
      </c>
      <c r="H328" s="253"/>
      <c r="I328" s="183"/>
      <c r="J328" s="184"/>
      <c r="K328" s="184"/>
      <c r="L328" s="184"/>
      <c r="M328" s="246"/>
      <c r="N328" s="203"/>
      <c r="O328" s="223"/>
      <c r="P328" s="224"/>
    </row>
    <row r="329" spans="1:16" ht="45.75" customHeight="1" x14ac:dyDescent="0.25">
      <c r="A329" s="230" t="s">
        <v>67</v>
      </c>
      <c r="B329" s="231" t="s">
        <v>74</v>
      </c>
      <c r="C329" s="209" t="s">
        <v>75</v>
      </c>
      <c r="D329" s="197" t="s">
        <v>47</v>
      </c>
      <c r="E329" s="198">
        <v>29</v>
      </c>
      <c r="F329" s="187">
        <v>-11.2</v>
      </c>
      <c r="G329" s="188">
        <f t="shared" si="11"/>
        <v>-324.8</v>
      </c>
      <c r="H329" s="253"/>
      <c r="I329" s="183"/>
      <c r="J329" s="184"/>
      <c r="K329" s="184"/>
      <c r="L329" s="184"/>
      <c r="M329" s="246"/>
      <c r="N329" s="203"/>
      <c r="O329" s="223"/>
      <c r="P329" s="224"/>
    </row>
    <row r="330" spans="1:16" ht="45" customHeight="1" x14ac:dyDescent="0.25">
      <c r="A330" s="232" t="s">
        <v>76</v>
      </c>
      <c r="B330" s="233" t="s">
        <v>68</v>
      </c>
      <c r="C330" s="210" t="s">
        <v>69</v>
      </c>
      <c r="D330" s="199" t="s">
        <v>70</v>
      </c>
      <c r="E330" s="199">
        <v>309</v>
      </c>
      <c r="F330" s="189"/>
      <c r="G330" s="190">
        <f t="shared" si="11"/>
        <v>0</v>
      </c>
      <c r="H330" s="253"/>
      <c r="I330" s="183"/>
      <c r="J330" s="184"/>
      <c r="K330" s="184"/>
      <c r="L330" s="184"/>
      <c r="M330" s="246"/>
      <c r="N330" s="203"/>
      <c r="O330" s="223"/>
      <c r="P330" s="223"/>
    </row>
    <row r="331" spans="1:16" ht="45.75" customHeight="1" x14ac:dyDescent="0.25">
      <c r="A331" s="228" t="s">
        <v>76</v>
      </c>
      <c r="B331" s="229" t="s">
        <v>72</v>
      </c>
      <c r="C331" s="208" t="s">
        <v>73</v>
      </c>
      <c r="D331" s="200" t="s">
        <v>47</v>
      </c>
      <c r="E331" s="201">
        <v>22.7</v>
      </c>
      <c r="F331" s="185"/>
      <c r="G331" s="190">
        <f t="shared" si="11"/>
        <v>0</v>
      </c>
      <c r="H331" s="254"/>
      <c r="I331" s="183"/>
      <c r="J331" s="184"/>
      <c r="K331" s="184"/>
      <c r="L331" s="184"/>
      <c r="M331" s="246"/>
      <c r="N331" s="203"/>
      <c r="O331" s="223"/>
      <c r="P331" s="224"/>
    </row>
    <row r="332" spans="1:16" ht="45.75" customHeight="1" x14ac:dyDescent="0.25">
      <c r="A332" s="230" t="s">
        <v>76</v>
      </c>
      <c r="B332" s="231" t="s">
        <v>74</v>
      </c>
      <c r="C332" s="211" t="s">
        <v>75</v>
      </c>
      <c r="D332" s="202" t="s">
        <v>47</v>
      </c>
      <c r="E332" s="198">
        <v>25.2</v>
      </c>
      <c r="F332" s="187">
        <v>-11.2</v>
      </c>
      <c r="G332" s="188">
        <f t="shared" si="11"/>
        <v>-282.24</v>
      </c>
      <c r="H332" s="191" t="s">
        <v>78</v>
      </c>
      <c r="I332" s="192">
        <f>ROUND(SUM(G327:G332),2)</f>
        <v>-607.04</v>
      </c>
      <c r="J332" s="184"/>
      <c r="K332" s="184"/>
      <c r="L332" s="184"/>
      <c r="M332" s="246"/>
      <c r="N332" s="203"/>
      <c r="O332" s="223"/>
      <c r="P332" s="224"/>
    </row>
    <row r="333" spans="1:16" x14ac:dyDescent="0.25">
      <c r="A333" s="72" t="s">
        <v>79</v>
      </c>
      <c r="B333" s="73" t="s">
        <v>80</v>
      </c>
      <c r="C333" s="74" t="s">
        <v>81</v>
      </c>
      <c r="D333" s="75" t="s">
        <v>47</v>
      </c>
      <c r="E333" s="110">
        <v>318</v>
      </c>
      <c r="F333" s="123"/>
      <c r="G333" s="77">
        <f t="shared" si="11"/>
        <v>0</v>
      </c>
      <c r="H333" s="17"/>
      <c r="I333" s="17"/>
    </row>
    <row r="334" spans="1:16" x14ac:dyDescent="0.25">
      <c r="A334" s="78" t="s">
        <v>79</v>
      </c>
      <c r="B334" s="47" t="s">
        <v>82</v>
      </c>
      <c r="C334" s="22" t="s">
        <v>83</v>
      </c>
      <c r="D334" s="33" t="s">
        <v>47</v>
      </c>
      <c r="E334" s="23">
        <v>60</v>
      </c>
      <c r="F334" s="34"/>
      <c r="G334" s="79">
        <f t="shared" si="11"/>
        <v>0</v>
      </c>
      <c r="H334" s="17"/>
      <c r="I334" s="17"/>
    </row>
    <row r="335" spans="1:16" x14ac:dyDescent="0.25">
      <c r="A335" s="78" t="s">
        <v>79</v>
      </c>
      <c r="B335" s="47" t="s">
        <v>84</v>
      </c>
      <c r="C335" s="22" t="s">
        <v>89</v>
      </c>
      <c r="D335" s="33" t="s">
        <v>47</v>
      </c>
      <c r="E335" s="23">
        <v>225</v>
      </c>
      <c r="F335" s="34"/>
      <c r="G335" s="79">
        <f t="shared" si="11"/>
        <v>0</v>
      </c>
      <c r="H335" s="17"/>
      <c r="I335" s="17"/>
    </row>
    <row r="336" spans="1:16" x14ac:dyDescent="0.25">
      <c r="A336" s="78" t="s">
        <v>79</v>
      </c>
      <c r="B336" s="47" t="s">
        <v>86</v>
      </c>
      <c r="C336" s="22" t="s">
        <v>91</v>
      </c>
      <c r="D336" s="33" t="s">
        <v>70</v>
      </c>
      <c r="E336" s="23">
        <v>400</v>
      </c>
      <c r="F336" s="34"/>
      <c r="G336" s="79">
        <f t="shared" si="11"/>
        <v>0</v>
      </c>
      <c r="H336" s="17"/>
      <c r="I336" s="17"/>
    </row>
    <row r="337" spans="1:9" x14ac:dyDescent="0.25">
      <c r="A337" s="78" t="s">
        <v>79</v>
      </c>
      <c r="B337" s="47" t="s">
        <v>88</v>
      </c>
      <c r="C337" s="22" t="s">
        <v>93</v>
      </c>
      <c r="D337" s="33" t="s">
        <v>70</v>
      </c>
      <c r="E337" s="23">
        <v>551</v>
      </c>
      <c r="F337" s="34"/>
      <c r="G337" s="79">
        <f t="shared" si="11"/>
        <v>0</v>
      </c>
      <c r="H337" s="17"/>
      <c r="I337" s="17"/>
    </row>
    <row r="338" spans="1:9" x14ac:dyDescent="0.25">
      <c r="A338" s="78" t="s">
        <v>79</v>
      </c>
      <c r="B338" s="47" t="s">
        <v>90</v>
      </c>
      <c r="C338" s="22" t="s">
        <v>95</v>
      </c>
      <c r="D338" s="33" t="s">
        <v>70</v>
      </c>
      <c r="E338" s="23">
        <v>29</v>
      </c>
      <c r="F338" s="34"/>
      <c r="G338" s="79">
        <f t="shared" si="11"/>
        <v>0</v>
      </c>
      <c r="H338" s="17"/>
      <c r="I338" s="17"/>
    </row>
    <row r="339" spans="1:9" x14ac:dyDescent="0.25">
      <c r="A339" s="78" t="s">
        <v>79</v>
      </c>
      <c r="B339" s="47" t="s">
        <v>92</v>
      </c>
      <c r="C339" s="22" t="s">
        <v>401</v>
      </c>
      <c r="D339" s="33" t="s">
        <v>70</v>
      </c>
      <c r="E339" s="23">
        <v>580</v>
      </c>
      <c r="F339" s="34"/>
      <c r="G339" s="79">
        <f t="shared" si="11"/>
        <v>0</v>
      </c>
      <c r="H339" s="17"/>
      <c r="I339" s="17"/>
    </row>
    <row r="340" spans="1:9" x14ac:dyDescent="0.25">
      <c r="A340" s="78" t="s">
        <v>79</v>
      </c>
      <c r="B340" s="47" t="s">
        <v>94</v>
      </c>
      <c r="C340" s="22" t="s">
        <v>99</v>
      </c>
      <c r="D340" s="33" t="s">
        <v>70</v>
      </c>
      <c r="E340" s="23">
        <v>81</v>
      </c>
      <c r="F340" s="34"/>
      <c r="G340" s="79">
        <f t="shared" si="11"/>
        <v>0</v>
      </c>
      <c r="H340" s="17"/>
      <c r="I340" s="17"/>
    </row>
    <row r="341" spans="1:9" ht="28.5" x14ac:dyDescent="0.25">
      <c r="A341" s="82" t="s">
        <v>79</v>
      </c>
      <c r="B341" s="43" t="s">
        <v>96</v>
      </c>
      <c r="C341" s="44" t="s">
        <v>101</v>
      </c>
      <c r="D341" s="45" t="s">
        <v>70</v>
      </c>
      <c r="E341" s="114">
        <v>9</v>
      </c>
      <c r="F341" s="48"/>
      <c r="G341" s="83">
        <f t="shared" si="11"/>
        <v>0</v>
      </c>
      <c r="H341" s="15" t="s">
        <v>130</v>
      </c>
      <c r="I341" s="14">
        <f>ROUND(SUM(G333:G341),2)</f>
        <v>0</v>
      </c>
    </row>
    <row r="342" spans="1:9" ht="30" x14ac:dyDescent="0.25">
      <c r="A342" s="72" t="s">
        <v>131</v>
      </c>
      <c r="B342" s="85" t="s">
        <v>132</v>
      </c>
      <c r="C342" s="74" t="s">
        <v>138</v>
      </c>
      <c r="D342" s="75" t="s">
        <v>44</v>
      </c>
      <c r="E342" s="110">
        <v>11.7</v>
      </c>
      <c r="F342" s="123"/>
      <c r="G342" s="77">
        <f t="shared" si="11"/>
        <v>0</v>
      </c>
      <c r="H342" s="17"/>
      <c r="I342" s="17"/>
    </row>
    <row r="343" spans="1:9" ht="30" x14ac:dyDescent="0.25">
      <c r="A343" s="78" t="s">
        <v>131</v>
      </c>
      <c r="B343" s="49" t="s">
        <v>134</v>
      </c>
      <c r="C343" s="22" t="s">
        <v>146</v>
      </c>
      <c r="D343" s="33" t="s">
        <v>147</v>
      </c>
      <c r="E343" s="23">
        <v>0.8</v>
      </c>
      <c r="F343" s="34"/>
      <c r="G343" s="79">
        <f t="shared" si="11"/>
        <v>0</v>
      </c>
      <c r="H343" s="17"/>
      <c r="I343" s="17"/>
    </row>
    <row r="344" spans="1:9" x14ac:dyDescent="0.25">
      <c r="A344" s="78" t="s">
        <v>131</v>
      </c>
      <c r="B344" s="49" t="s">
        <v>135</v>
      </c>
      <c r="C344" s="22" t="s">
        <v>370</v>
      </c>
      <c r="D344" s="33" t="s">
        <v>70</v>
      </c>
      <c r="E344" s="23">
        <v>3</v>
      </c>
      <c r="F344" s="34"/>
      <c r="G344" s="79">
        <f t="shared" si="11"/>
        <v>0</v>
      </c>
      <c r="H344" s="17"/>
      <c r="I344" s="17"/>
    </row>
    <row r="345" spans="1:9" x14ac:dyDescent="0.25">
      <c r="A345" s="78" t="s">
        <v>131</v>
      </c>
      <c r="B345" s="49" t="s">
        <v>137</v>
      </c>
      <c r="C345" s="22" t="s">
        <v>371</v>
      </c>
      <c r="D345" s="33" t="s">
        <v>70</v>
      </c>
      <c r="E345" s="23">
        <v>9</v>
      </c>
      <c r="F345" s="34"/>
      <c r="G345" s="79">
        <f t="shared" ref="G345:G376" si="12">ROUND((E345*F345),2)</f>
        <v>0</v>
      </c>
      <c r="H345" s="17"/>
      <c r="I345" s="17"/>
    </row>
    <row r="346" spans="1:9" x14ac:dyDescent="0.25">
      <c r="A346" s="78" t="s">
        <v>131</v>
      </c>
      <c r="B346" s="49" t="s">
        <v>139</v>
      </c>
      <c r="C346" s="22" t="s">
        <v>402</v>
      </c>
      <c r="D346" s="33" t="s">
        <v>44</v>
      </c>
      <c r="E346" s="23">
        <v>3</v>
      </c>
      <c r="F346" s="34"/>
      <c r="G346" s="79">
        <f t="shared" si="12"/>
        <v>0</v>
      </c>
      <c r="H346" s="17"/>
      <c r="I346" s="17"/>
    </row>
    <row r="347" spans="1:9" x14ac:dyDescent="0.25">
      <c r="A347" s="78" t="s">
        <v>131</v>
      </c>
      <c r="B347" s="49" t="s">
        <v>141</v>
      </c>
      <c r="C347" s="22" t="s">
        <v>174</v>
      </c>
      <c r="D347" s="33" t="s">
        <v>44</v>
      </c>
      <c r="E347" s="23">
        <v>56</v>
      </c>
      <c r="F347" s="34"/>
      <c r="G347" s="79">
        <f t="shared" si="12"/>
        <v>0</v>
      </c>
      <c r="H347" s="17"/>
      <c r="I347" s="17"/>
    </row>
    <row r="348" spans="1:9" x14ac:dyDescent="0.25">
      <c r="A348" s="78" t="s">
        <v>131</v>
      </c>
      <c r="B348" s="49" t="s">
        <v>143</v>
      </c>
      <c r="C348" s="22" t="s">
        <v>176</v>
      </c>
      <c r="D348" s="33" t="s">
        <v>70</v>
      </c>
      <c r="E348" s="23">
        <v>112</v>
      </c>
      <c r="F348" s="34"/>
      <c r="G348" s="79">
        <f t="shared" si="12"/>
        <v>0</v>
      </c>
      <c r="H348" s="17"/>
      <c r="I348" s="17"/>
    </row>
    <row r="349" spans="1:9" x14ac:dyDescent="0.25">
      <c r="A349" s="78" t="s">
        <v>131</v>
      </c>
      <c r="B349" s="49" t="s">
        <v>145</v>
      </c>
      <c r="C349" s="22" t="s">
        <v>178</v>
      </c>
      <c r="D349" s="33" t="s">
        <v>47</v>
      </c>
      <c r="E349" s="23">
        <v>3</v>
      </c>
      <c r="F349" s="34"/>
      <c r="G349" s="79">
        <f t="shared" si="12"/>
        <v>0</v>
      </c>
      <c r="H349" s="17"/>
      <c r="I349" s="17"/>
    </row>
    <row r="350" spans="1:9" x14ac:dyDescent="0.25">
      <c r="A350" s="78" t="s">
        <v>131</v>
      </c>
      <c r="B350" s="49" t="s">
        <v>148</v>
      </c>
      <c r="C350" s="22" t="s">
        <v>180</v>
      </c>
      <c r="D350" s="33" t="s">
        <v>47</v>
      </c>
      <c r="E350" s="23">
        <v>8</v>
      </c>
      <c r="F350" s="34"/>
      <c r="G350" s="79">
        <f t="shared" si="12"/>
        <v>0</v>
      </c>
      <c r="H350" s="17"/>
      <c r="I350" s="17"/>
    </row>
    <row r="351" spans="1:9" ht="28.5" x14ac:dyDescent="0.25">
      <c r="A351" s="82" t="s">
        <v>131</v>
      </c>
      <c r="B351" s="51" t="s">
        <v>150</v>
      </c>
      <c r="C351" s="44" t="s">
        <v>182</v>
      </c>
      <c r="D351" s="45" t="s">
        <v>18</v>
      </c>
      <c r="E351" s="114">
        <v>2</v>
      </c>
      <c r="F351" s="48"/>
      <c r="G351" s="83">
        <f t="shared" si="12"/>
        <v>0</v>
      </c>
      <c r="H351" s="15" t="s">
        <v>227</v>
      </c>
      <c r="I351" s="14">
        <f>ROUND(SUM(G342:G351),2)</f>
        <v>0</v>
      </c>
    </row>
    <row r="352" spans="1:9" ht="45" x14ac:dyDescent="0.25">
      <c r="A352" s="121" t="s">
        <v>228</v>
      </c>
      <c r="B352" s="73" t="s">
        <v>229</v>
      </c>
      <c r="C352" s="74" t="s">
        <v>230</v>
      </c>
      <c r="D352" s="75" t="s">
        <v>47</v>
      </c>
      <c r="E352" s="110">
        <v>229</v>
      </c>
      <c r="F352" s="153"/>
      <c r="G352" s="77">
        <f t="shared" si="12"/>
        <v>0</v>
      </c>
      <c r="H352" s="247" t="s">
        <v>71</v>
      </c>
      <c r="I352" s="17"/>
    </row>
    <row r="353" spans="1:9" ht="45" x14ac:dyDescent="0.25">
      <c r="A353" s="88" t="s">
        <v>228</v>
      </c>
      <c r="B353" s="47" t="s">
        <v>231</v>
      </c>
      <c r="C353" s="22" t="s">
        <v>403</v>
      </c>
      <c r="D353" s="33" t="s">
        <v>70</v>
      </c>
      <c r="E353" s="23">
        <v>349</v>
      </c>
      <c r="F353" s="35"/>
      <c r="G353" s="79">
        <f t="shared" si="12"/>
        <v>0</v>
      </c>
      <c r="H353" s="248"/>
      <c r="I353" s="17"/>
    </row>
    <row r="354" spans="1:9" ht="45" x14ac:dyDescent="0.25">
      <c r="A354" s="88" t="s">
        <v>228</v>
      </c>
      <c r="B354" s="47" t="s">
        <v>233</v>
      </c>
      <c r="C354" s="22" t="s">
        <v>234</v>
      </c>
      <c r="D354" s="33" t="s">
        <v>70</v>
      </c>
      <c r="E354" s="23">
        <v>342</v>
      </c>
      <c r="F354" s="35"/>
      <c r="G354" s="79">
        <f t="shared" si="12"/>
        <v>0</v>
      </c>
      <c r="H354" s="248"/>
      <c r="I354" s="17"/>
    </row>
    <row r="355" spans="1:9" ht="45" x14ac:dyDescent="0.25">
      <c r="A355" s="88" t="s">
        <v>228</v>
      </c>
      <c r="B355" s="47" t="s">
        <v>235</v>
      </c>
      <c r="C355" s="22" t="s">
        <v>236</v>
      </c>
      <c r="D355" s="33" t="s">
        <v>70</v>
      </c>
      <c r="E355" s="23">
        <v>342</v>
      </c>
      <c r="F355" s="35"/>
      <c r="G355" s="79">
        <f t="shared" si="12"/>
        <v>0</v>
      </c>
      <c r="H355" s="248"/>
      <c r="I355" s="17"/>
    </row>
    <row r="356" spans="1:9" ht="45" x14ac:dyDescent="0.25">
      <c r="A356" s="88" t="s">
        <v>228</v>
      </c>
      <c r="B356" s="47" t="s">
        <v>237</v>
      </c>
      <c r="C356" s="22" t="s">
        <v>238</v>
      </c>
      <c r="D356" s="33" t="s">
        <v>70</v>
      </c>
      <c r="E356" s="23">
        <v>341</v>
      </c>
      <c r="F356" s="35"/>
      <c r="G356" s="79">
        <f t="shared" si="12"/>
        <v>0</v>
      </c>
      <c r="H356" s="248"/>
      <c r="I356" s="17"/>
    </row>
    <row r="357" spans="1:9" ht="45" x14ac:dyDescent="0.25">
      <c r="A357" s="88" t="s">
        <v>228</v>
      </c>
      <c r="B357" s="47" t="s">
        <v>239</v>
      </c>
      <c r="C357" s="22" t="s">
        <v>240</v>
      </c>
      <c r="D357" s="33" t="s">
        <v>44</v>
      </c>
      <c r="E357" s="23">
        <v>80</v>
      </c>
      <c r="F357" s="35"/>
      <c r="G357" s="79">
        <f t="shared" si="12"/>
        <v>0</v>
      </c>
      <c r="H357" s="248"/>
      <c r="I357" s="17"/>
    </row>
    <row r="358" spans="1:9" ht="45" x14ac:dyDescent="0.25">
      <c r="A358" s="88" t="s">
        <v>228</v>
      </c>
      <c r="B358" s="47" t="s">
        <v>241</v>
      </c>
      <c r="C358" s="22" t="s">
        <v>244</v>
      </c>
      <c r="D358" s="33" t="s">
        <v>70</v>
      </c>
      <c r="E358" s="23">
        <v>14</v>
      </c>
      <c r="F358" s="35"/>
      <c r="G358" s="79">
        <f t="shared" si="12"/>
        <v>0</v>
      </c>
      <c r="H358" s="248"/>
      <c r="I358" s="17"/>
    </row>
    <row r="359" spans="1:9" ht="45" x14ac:dyDescent="0.25">
      <c r="A359" s="88" t="s">
        <v>228</v>
      </c>
      <c r="B359" s="47" t="s">
        <v>243</v>
      </c>
      <c r="C359" s="22" t="s">
        <v>246</v>
      </c>
      <c r="D359" s="33" t="s">
        <v>70</v>
      </c>
      <c r="E359" s="23">
        <v>10</v>
      </c>
      <c r="F359" s="35"/>
      <c r="G359" s="79">
        <f t="shared" si="12"/>
        <v>0</v>
      </c>
      <c r="H359" s="248"/>
      <c r="I359" s="17"/>
    </row>
    <row r="360" spans="1:9" ht="45" x14ac:dyDescent="0.25">
      <c r="A360" s="88" t="s">
        <v>228</v>
      </c>
      <c r="B360" s="47" t="s">
        <v>245</v>
      </c>
      <c r="C360" s="22" t="s">
        <v>248</v>
      </c>
      <c r="D360" s="33" t="s">
        <v>70</v>
      </c>
      <c r="E360" s="23">
        <v>13</v>
      </c>
      <c r="F360" s="35"/>
      <c r="G360" s="79">
        <f t="shared" si="12"/>
        <v>0</v>
      </c>
      <c r="H360" s="248"/>
      <c r="I360" s="17"/>
    </row>
    <row r="361" spans="1:9" ht="45" x14ac:dyDescent="0.25">
      <c r="A361" s="88" t="s">
        <v>228</v>
      </c>
      <c r="B361" s="47" t="s">
        <v>247</v>
      </c>
      <c r="C361" s="22" t="s">
        <v>250</v>
      </c>
      <c r="D361" s="33" t="s">
        <v>70</v>
      </c>
      <c r="E361" s="23">
        <v>13</v>
      </c>
      <c r="F361" s="35"/>
      <c r="G361" s="79">
        <f t="shared" si="12"/>
        <v>0</v>
      </c>
      <c r="H361" s="248"/>
      <c r="I361" s="17"/>
    </row>
    <row r="362" spans="1:9" ht="45" x14ac:dyDescent="0.25">
      <c r="A362" s="88" t="s">
        <v>228</v>
      </c>
      <c r="B362" s="47" t="s">
        <v>249</v>
      </c>
      <c r="C362" s="22" t="s">
        <v>252</v>
      </c>
      <c r="D362" s="33" t="s">
        <v>44</v>
      </c>
      <c r="E362" s="23">
        <v>18</v>
      </c>
      <c r="F362" s="35"/>
      <c r="G362" s="79">
        <f t="shared" si="12"/>
        <v>0</v>
      </c>
      <c r="H362" s="248"/>
      <c r="I362" s="17"/>
    </row>
    <row r="363" spans="1:9" ht="45" x14ac:dyDescent="0.25">
      <c r="A363" s="88" t="s">
        <v>255</v>
      </c>
      <c r="B363" s="47" t="s">
        <v>251</v>
      </c>
      <c r="C363" s="22" t="s">
        <v>257</v>
      </c>
      <c r="D363" s="33" t="s">
        <v>47</v>
      </c>
      <c r="E363" s="23">
        <v>7</v>
      </c>
      <c r="F363" s="35"/>
      <c r="G363" s="79">
        <f t="shared" si="12"/>
        <v>0</v>
      </c>
      <c r="H363" s="248"/>
      <c r="I363" s="17"/>
    </row>
    <row r="364" spans="1:9" ht="45" x14ac:dyDescent="0.25">
      <c r="A364" s="88" t="s">
        <v>255</v>
      </c>
      <c r="B364" s="47" t="s">
        <v>253</v>
      </c>
      <c r="C364" s="22" t="s">
        <v>232</v>
      </c>
      <c r="D364" s="33" t="s">
        <v>70</v>
      </c>
      <c r="E364" s="23">
        <v>20</v>
      </c>
      <c r="F364" s="35"/>
      <c r="G364" s="79">
        <f t="shared" si="12"/>
        <v>0</v>
      </c>
      <c r="H364" s="248"/>
      <c r="I364" s="17"/>
    </row>
    <row r="365" spans="1:9" ht="45" x14ac:dyDescent="0.25">
      <c r="A365" s="88" t="s">
        <v>255</v>
      </c>
      <c r="B365" s="47" t="s">
        <v>256</v>
      </c>
      <c r="C365" s="22" t="s">
        <v>262</v>
      </c>
      <c r="D365" s="33" t="s">
        <v>70</v>
      </c>
      <c r="E365" s="23">
        <v>20</v>
      </c>
      <c r="F365" s="35"/>
      <c r="G365" s="79">
        <f t="shared" si="12"/>
        <v>0</v>
      </c>
      <c r="H365" s="248"/>
      <c r="I365" s="17"/>
    </row>
    <row r="366" spans="1:9" ht="45" x14ac:dyDescent="0.25">
      <c r="A366" s="88" t="s">
        <v>255</v>
      </c>
      <c r="B366" s="47" t="s">
        <v>258</v>
      </c>
      <c r="C366" s="22" t="s">
        <v>404</v>
      </c>
      <c r="D366" s="33" t="s">
        <v>70</v>
      </c>
      <c r="E366" s="23">
        <v>15</v>
      </c>
      <c r="F366" s="35"/>
      <c r="G366" s="79">
        <f t="shared" si="12"/>
        <v>0</v>
      </c>
      <c r="H366" s="248"/>
      <c r="I366" s="17"/>
    </row>
    <row r="367" spans="1:9" ht="45" x14ac:dyDescent="0.25">
      <c r="A367" s="88" t="s">
        <v>267</v>
      </c>
      <c r="B367" s="47" t="s">
        <v>259</v>
      </c>
      <c r="C367" s="22" t="s">
        <v>269</v>
      </c>
      <c r="D367" s="33" t="s">
        <v>44</v>
      </c>
      <c r="E367" s="23">
        <v>60</v>
      </c>
      <c r="F367" s="35"/>
      <c r="G367" s="79">
        <f t="shared" si="12"/>
        <v>0</v>
      </c>
      <c r="H367" s="248"/>
      <c r="I367" s="17"/>
    </row>
    <row r="368" spans="1:9" ht="45" x14ac:dyDescent="0.25">
      <c r="A368" s="88" t="s">
        <v>267</v>
      </c>
      <c r="B368" s="47" t="s">
        <v>261</v>
      </c>
      <c r="C368" s="22" t="s">
        <v>271</v>
      </c>
      <c r="D368" s="33" t="s">
        <v>44</v>
      </c>
      <c r="E368" s="23">
        <v>20.5</v>
      </c>
      <c r="F368" s="35"/>
      <c r="G368" s="79">
        <f t="shared" si="12"/>
        <v>0</v>
      </c>
      <c r="H368" s="248"/>
      <c r="I368" s="17"/>
    </row>
    <row r="369" spans="1:9" ht="45" x14ac:dyDescent="0.25">
      <c r="A369" s="88" t="s">
        <v>267</v>
      </c>
      <c r="B369" s="47" t="s">
        <v>263</v>
      </c>
      <c r="C369" s="24" t="s">
        <v>275</v>
      </c>
      <c r="D369" s="33" t="s">
        <v>44</v>
      </c>
      <c r="E369" s="23">
        <v>71.5</v>
      </c>
      <c r="F369" s="35"/>
      <c r="G369" s="79">
        <f t="shared" si="12"/>
        <v>0</v>
      </c>
      <c r="H369" s="248"/>
      <c r="I369" s="17"/>
    </row>
    <row r="370" spans="1:9" ht="45" x14ac:dyDescent="0.25">
      <c r="A370" s="88" t="s">
        <v>267</v>
      </c>
      <c r="B370" s="47" t="s">
        <v>265</v>
      </c>
      <c r="C370" s="24" t="s">
        <v>277</v>
      </c>
      <c r="D370" s="33" t="s">
        <v>44</v>
      </c>
      <c r="E370" s="23">
        <v>80.5</v>
      </c>
      <c r="F370" s="35"/>
      <c r="G370" s="79">
        <f t="shared" si="12"/>
        <v>0</v>
      </c>
      <c r="H370" s="248"/>
      <c r="I370" s="17"/>
    </row>
    <row r="371" spans="1:9" ht="45" x14ac:dyDescent="0.25">
      <c r="A371" s="88" t="s">
        <v>278</v>
      </c>
      <c r="B371" s="47" t="s">
        <v>268</v>
      </c>
      <c r="C371" s="22" t="s">
        <v>280</v>
      </c>
      <c r="D371" s="33" t="s">
        <v>47</v>
      </c>
      <c r="E371" s="23">
        <v>22</v>
      </c>
      <c r="F371" s="35"/>
      <c r="G371" s="79">
        <f t="shared" si="12"/>
        <v>0</v>
      </c>
      <c r="H371" s="248"/>
      <c r="I371" s="17"/>
    </row>
    <row r="372" spans="1:9" ht="45" x14ac:dyDescent="0.25">
      <c r="A372" s="88" t="s">
        <v>278</v>
      </c>
      <c r="B372" s="47" t="s">
        <v>270</v>
      </c>
      <c r="C372" s="24" t="s">
        <v>372</v>
      </c>
      <c r="D372" s="33" t="s">
        <v>70</v>
      </c>
      <c r="E372" s="23">
        <v>9</v>
      </c>
      <c r="F372" s="35"/>
      <c r="G372" s="79">
        <f t="shared" si="12"/>
        <v>0</v>
      </c>
      <c r="H372" s="248"/>
      <c r="I372" s="17"/>
    </row>
    <row r="373" spans="1:9" ht="45" x14ac:dyDescent="0.25">
      <c r="A373" s="88" t="s">
        <v>278</v>
      </c>
      <c r="B373" s="47" t="s">
        <v>272</v>
      </c>
      <c r="C373" s="24" t="s">
        <v>373</v>
      </c>
      <c r="D373" s="33" t="s">
        <v>70</v>
      </c>
      <c r="E373" s="23">
        <v>98.5</v>
      </c>
      <c r="F373" s="35"/>
      <c r="G373" s="79">
        <f t="shared" si="12"/>
        <v>0</v>
      </c>
      <c r="H373" s="248"/>
      <c r="I373" s="17"/>
    </row>
    <row r="374" spans="1:9" ht="45" x14ac:dyDescent="0.25">
      <c r="A374" s="88" t="s">
        <v>278</v>
      </c>
      <c r="B374" s="47" t="s">
        <v>274</v>
      </c>
      <c r="C374" s="22" t="s">
        <v>262</v>
      </c>
      <c r="D374" s="33" t="s">
        <v>70</v>
      </c>
      <c r="E374" s="23">
        <v>94</v>
      </c>
      <c r="F374" s="35"/>
      <c r="G374" s="79">
        <f t="shared" si="12"/>
        <v>0</v>
      </c>
      <c r="H374" s="248"/>
      <c r="I374" s="17"/>
    </row>
    <row r="375" spans="1:9" ht="45" x14ac:dyDescent="0.25">
      <c r="A375" s="88" t="s">
        <v>278</v>
      </c>
      <c r="B375" s="47" t="s">
        <v>276</v>
      </c>
      <c r="C375" s="22" t="s">
        <v>374</v>
      </c>
      <c r="D375" s="33" t="s">
        <v>70</v>
      </c>
      <c r="E375" s="23">
        <v>13.5</v>
      </c>
      <c r="F375" s="35"/>
      <c r="G375" s="79">
        <f t="shared" si="12"/>
        <v>0</v>
      </c>
      <c r="H375" s="248"/>
      <c r="I375" s="17"/>
    </row>
    <row r="376" spans="1:9" ht="45" x14ac:dyDescent="0.25">
      <c r="A376" s="88" t="s">
        <v>278</v>
      </c>
      <c r="B376" s="47" t="s">
        <v>279</v>
      </c>
      <c r="C376" s="22" t="s">
        <v>290</v>
      </c>
      <c r="D376" s="33" t="s">
        <v>70</v>
      </c>
      <c r="E376" s="23">
        <v>9</v>
      </c>
      <c r="F376" s="35"/>
      <c r="G376" s="79">
        <f t="shared" si="12"/>
        <v>0</v>
      </c>
      <c r="H376" s="248"/>
      <c r="I376" s="17"/>
    </row>
    <row r="377" spans="1:9" ht="45" x14ac:dyDescent="0.25">
      <c r="A377" s="88" t="s">
        <v>278</v>
      </c>
      <c r="B377" s="47" t="s">
        <v>281</v>
      </c>
      <c r="C377" s="22" t="s">
        <v>292</v>
      </c>
      <c r="D377" s="33" t="s">
        <v>70</v>
      </c>
      <c r="E377" s="23">
        <v>3.7</v>
      </c>
      <c r="F377" s="35"/>
      <c r="G377" s="79">
        <f t="shared" ref="G377:G409" si="13">ROUND((E377*F377),2)</f>
        <v>0</v>
      </c>
      <c r="H377" s="248"/>
      <c r="I377" s="17"/>
    </row>
    <row r="378" spans="1:9" ht="45" x14ac:dyDescent="0.25">
      <c r="A378" s="89" t="s">
        <v>278</v>
      </c>
      <c r="B378" s="43" t="s">
        <v>284</v>
      </c>
      <c r="C378" s="44" t="s">
        <v>294</v>
      </c>
      <c r="D378" s="45" t="s">
        <v>70</v>
      </c>
      <c r="E378" s="114">
        <v>0.8</v>
      </c>
      <c r="F378" s="58"/>
      <c r="G378" s="83">
        <f t="shared" si="13"/>
        <v>0</v>
      </c>
      <c r="H378" s="248"/>
      <c r="I378" s="17"/>
    </row>
    <row r="379" spans="1:9" ht="45" x14ac:dyDescent="0.25">
      <c r="A379" s="86" t="s">
        <v>295</v>
      </c>
      <c r="B379" s="47" t="s">
        <v>229</v>
      </c>
      <c r="C379" s="40" t="s">
        <v>296</v>
      </c>
      <c r="D379" s="41" t="s">
        <v>47</v>
      </c>
      <c r="E379" s="115">
        <v>205</v>
      </c>
      <c r="F379" s="57"/>
      <c r="G379" s="87">
        <f t="shared" si="13"/>
        <v>0</v>
      </c>
      <c r="H379" s="248"/>
      <c r="I379" s="17"/>
    </row>
    <row r="380" spans="1:9" ht="45" x14ac:dyDescent="0.25">
      <c r="A380" s="88" t="s">
        <v>295</v>
      </c>
      <c r="B380" s="47" t="s">
        <v>231</v>
      </c>
      <c r="C380" s="22" t="s">
        <v>301</v>
      </c>
      <c r="D380" s="33" t="s">
        <v>70</v>
      </c>
      <c r="E380" s="23">
        <v>350</v>
      </c>
      <c r="F380" s="35"/>
      <c r="G380" s="79">
        <f t="shared" si="13"/>
        <v>0</v>
      </c>
      <c r="H380" s="248"/>
      <c r="I380" s="17"/>
    </row>
    <row r="381" spans="1:9" ht="45" x14ac:dyDescent="0.25">
      <c r="A381" s="88" t="s">
        <v>295</v>
      </c>
      <c r="B381" s="47" t="s">
        <v>233</v>
      </c>
      <c r="C381" s="22" t="s">
        <v>234</v>
      </c>
      <c r="D381" s="33" t="s">
        <v>70</v>
      </c>
      <c r="E381" s="23">
        <v>342</v>
      </c>
      <c r="F381" s="35"/>
      <c r="G381" s="79">
        <f t="shared" si="13"/>
        <v>0</v>
      </c>
      <c r="H381" s="248"/>
      <c r="I381" s="17"/>
    </row>
    <row r="382" spans="1:9" ht="45" x14ac:dyDescent="0.25">
      <c r="A382" s="88" t="s">
        <v>295</v>
      </c>
      <c r="B382" s="47" t="s">
        <v>235</v>
      </c>
      <c r="C382" s="22" t="s">
        <v>236</v>
      </c>
      <c r="D382" s="33" t="s">
        <v>70</v>
      </c>
      <c r="E382" s="23">
        <v>342</v>
      </c>
      <c r="F382" s="35"/>
      <c r="G382" s="79">
        <f t="shared" si="13"/>
        <v>0</v>
      </c>
      <c r="H382" s="248"/>
      <c r="I382" s="17"/>
    </row>
    <row r="383" spans="1:9" ht="45" x14ac:dyDescent="0.25">
      <c r="A383" s="88" t="s">
        <v>295</v>
      </c>
      <c r="B383" s="47" t="s">
        <v>237</v>
      </c>
      <c r="C383" s="22" t="s">
        <v>238</v>
      </c>
      <c r="D383" s="33" t="s">
        <v>70</v>
      </c>
      <c r="E383" s="23">
        <v>341</v>
      </c>
      <c r="F383" s="35"/>
      <c r="G383" s="79">
        <f t="shared" si="13"/>
        <v>0</v>
      </c>
      <c r="H383" s="248"/>
      <c r="I383" s="17"/>
    </row>
    <row r="384" spans="1:9" ht="45" x14ac:dyDescent="0.25">
      <c r="A384" s="88" t="s">
        <v>295</v>
      </c>
      <c r="B384" s="47" t="s">
        <v>239</v>
      </c>
      <c r="C384" s="22" t="s">
        <v>240</v>
      </c>
      <c r="D384" s="33" t="s">
        <v>44</v>
      </c>
      <c r="E384" s="23">
        <v>80</v>
      </c>
      <c r="F384" s="35"/>
      <c r="G384" s="79">
        <f t="shared" si="13"/>
        <v>0</v>
      </c>
      <c r="H384" s="248"/>
      <c r="I384" s="17"/>
    </row>
    <row r="385" spans="1:9" ht="45" x14ac:dyDescent="0.25">
      <c r="A385" s="88" t="s">
        <v>295</v>
      </c>
      <c r="B385" s="47" t="s">
        <v>241</v>
      </c>
      <c r="C385" s="22" t="s">
        <v>244</v>
      </c>
      <c r="D385" s="33" t="s">
        <v>70</v>
      </c>
      <c r="E385" s="23">
        <v>14</v>
      </c>
      <c r="F385" s="35"/>
      <c r="G385" s="79">
        <f t="shared" si="13"/>
        <v>0</v>
      </c>
      <c r="H385" s="248"/>
      <c r="I385" s="17"/>
    </row>
    <row r="386" spans="1:9" ht="45" x14ac:dyDescent="0.25">
      <c r="A386" s="88" t="s">
        <v>295</v>
      </c>
      <c r="B386" s="47" t="s">
        <v>243</v>
      </c>
      <c r="C386" s="22" t="s">
        <v>246</v>
      </c>
      <c r="D386" s="33" t="s">
        <v>70</v>
      </c>
      <c r="E386" s="23">
        <v>10</v>
      </c>
      <c r="F386" s="35"/>
      <c r="G386" s="79">
        <f t="shared" si="13"/>
        <v>0</v>
      </c>
      <c r="H386" s="248"/>
      <c r="I386" s="17"/>
    </row>
    <row r="387" spans="1:9" ht="45" x14ac:dyDescent="0.25">
      <c r="A387" s="88" t="s">
        <v>295</v>
      </c>
      <c r="B387" s="47" t="s">
        <v>245</v>
      </c>
      <c r="C387" s="22" t="s">
        <v>248</v>
      </c>
      <c r="D387" s="33" t="s">
        <v>70</v>
      </c>
      <c r="E387" s="23">
        <v>13</v>
      </c>
      <c r="F387" s="35"/>
      <c r="G387" s="79">
        <f t="shared" si="13"/>
        <v>0</v>
      </c>
      <c r="H387" s="248"/>
      <c r="I387" s="17"/>
    </row>
    <row r="388" spans="1:9" ht="45" x14ac:dyDescent="0.25">
      <c r="A388" s="88" t="s">
        <v>295</v>
      </c>
      <c r="B388" s="47" t="s">
        <v>247</v>
      </c>
      <c r="C388" s="22" t="s">
        <v>250</v>
      </c>
      <c r="D388" s="33" t="s">
        <v>70</v>
      </c>
      <c r="E388" s="23">
        <v>13</v>
      </c>
      <c r="F388" s="35"/>
      <c r="G388" s="79">
        <f t="shared" si="13"/>
        <v>0</v>
      </c>
      <c r="H388" s="248"/>
      <c r="I388" s="17"/>
    </row>
    <row r="389" spans="1:9" ht="45" x14ac:dyDescent="0.25">
      <c r="A389" s="88" t="s">
        <v>295</v>
      </c>
      <c r="B389" s="47" t="s">
        <v>249</v>
      </c>
      <c r="C389" s="22" t="s">
        <v>252</v>
      </c>
      <c r="D389" s="33" t="s">
        <v>44</v>
      </c>
      <c r="E389" s="23">
        <v>18</v>
      </c>
      <c r="F389" s="35"/>
      <c r="G389" s="79">
        <f t="shared" si="13"/>
        <v>0</v>
      </c>
      <c r="H389" s="248"/>
      <c r="I389" s="17"/>
    </row>
    <row r="390" spans="1:9" ht="45" x14ac:dyDescent="0.25">
      <c r="A390" s="88" t="s">
        <v>299</v>
      </c>
      <c r="B390" s="47" t="s">
        <v>251</v>
      </c>
      <c r="C390" s="22" t="s">
        <v>300</v>
      </c>
      <c r="D390" s="33" t="s">
        <v>47</v>
      </c>
      <c r="E390" s="23">
        <v>7</v>
      </c>
      <c r="F390" s="35"/>
      <c r="G390" s="79">
        <f t="shared" si="13"/>
        <v>0</v>
      </c>
      <c r="H390" s="248"/>
      <c r="I390" s="17"/>
    </row>
    <row r="391" spans="1:9" ht="45" x14ac:dyDescent="0.25">
      <c r="A391" s="88" t="s">
        <v>299</v>
      </c>
      <c r="B391" s="47" t="s">
        <v>253</v>
      </c>
      <c r="C391" s="22" t="s">
        <v>301</v>
      </c>
      <c r="D391" s="33" t="s">
        <v>70</v>
      </c>
      <c r="E391" s="23">
        <v>20</v>
      </c>
      <c r="F391" s="35"/>
      <c r="G391" s="79">
        <f t="shared" si="13"/>
        <v>0</v>
      </c>
      <c r="H391" s="248"/>
      <c r="I391" s="17"/>
    </row>
    <row r="392" spans="1:9" ht="45" x14ac:dyDescent="0.25">
      <c r="A392" s="88" t="s">
        <v>299</v>
      </c>
      <c r="B392" s="47" t="s">
        <v>256</v>
      </c>
      <c r="C392" s="22" t="s">
        <v>262</v>
      </c>
      <c r="D392" s="33" t="s">
        <v>70</v>
      </c>
      <c r="E392" s="23">
        <v>20</v>
      </c>
      <c r="F392" s="35"/>
      <c r="G392" s="79">
        <f t="shared" si="13"/>
        <v>0</v>
      </c>
      <c r="H392" s="248"/>
      <c r="I392" s="17"/>
    </row>
    <row r="393" spans="1:9" ht="45" x14ac:dyDescent="0.25">
      <c r="A393" s="88" t="s">
        <v>299</v>
      </c>
      <c r="B393" s="47" t="s">
        <v>258</v>
      </c>
      <c r="C393" s="22" t="s">
        <v>404</v>
      </c>
      <c r="D393" s="33" t="s">
        <v>70</v>
      </c>
      <c r="E393" s="23">
        <v>15</v>
      </c>
      <c r="F393" s="35"/>
      <c r="G393" s="79">
        <f t="shared" si="13"/>
        <v>0</v>
      </c>
      <c r="H393" s="248"/>
      <c r="I393" s="17"/>
    </row>
    <row r="394" spans="1:9" ht="45" x14ac:dyDescent="0.25">
      <c r="A394" s="88" t="s">
        <v>303</v>
      </c>
      <c r="B394" s="47" t="s">
        <v>259</v>
      </c>
      <c r="C394" s="22" t="s">
        <v>269</v>
      </c>
      <c r="D394" s="33" t="s">
        <v>44</v>
      </c>
      <c r="E394" s="23">
        <v>60</v>
      </c>
      <c r="F394" s="35"/>
      <c r="G394" s="79">
        <f t="shared" si="13"/>
        <v>0</v>
      </c>
      <c r="H394" s="248"/>
      <c r="I394" s="17"/>
    </row>
    <row r="395" spans="1:9" ht="45" x14ac:dyDescent="0.25">
      <c r="A395" s="88" t="s">
        <v>303</v>
      </c>
      <c r="B395" s="47" t="s">
        <v>261</v>
      </c>
      <c r="C395" s="22" t="s">
        <v>271</v>
      </c>
      <c r="D395" s="33" t="s">
        <v>44</v>
      </c>
      <c r="E395" s="23">
        <v>20.5</v>
      </c>
      <c r="F395" s="35"/>
      <c r="G395" s="79">
        <f t="shared" si="13"/>
        <v>0</v>
      </c>
      <c r="H395" s="248"/>
      <c r="I395" s="17"/>
    </row>
    <row r="396" spans="1:9" ht="45" x14ac:dyDescent="0.25">
      <c r="A396" s="88" t="s">
        <v>303</v>
      </c>
      <c r="B396" s="47" t="s">
        <v>263</v>
      </c>
      <c r="C396" s="24" t="s">
        <v>275</v>
      </c>
      <c r="D396" s="33" t="s">
        <v>44</v>
      </c>
      <c r="E396" s="23">
        <v>71.5</v>
      </c>
      <c r="F396" s="35"/>
      <c r="G396" s="79">
        <f t="shared" si="13"/>
        <v>0</v>
      </c>
      <c r="H396" s="248"/>
      <c r="I396" s="17"/>
    </row>
    <row r="397" spans="1:9" ht="45" x14ac:dyDescent="0.25">
      <c r="A397" s="88" t="s">
        <v>303</v>
      </c>
      <c r="B397" s="47" t="s">
        <v>265</v>
      </c>
      <c r="C397" s="24" t="s">
        <v>277</v>
      </c>
      <c r="D397" s="33" t="s">
        <v>44</v>
      </c>
      <c r="E397" s="23">
        <v>80.5</v>
      </c>
      <c r="F397" s="35"/>
      <c r="G397" s="79">
        <f t="shared" si="13"/>
        <v>0</v>
      </c>
      <c r="H397" s="248"/>
      <c r="I397" s="17"/>
    </row>
    <row r="398" spans="1:9" ht="45" x14ac:dyDescent="0.25">
      <c r="A398" s="88" t="s">
        <v>304</v>
      </c>
      <c r="B398" s="47" t="s">
        <v>268</v>
      </c>
      <c r="C398" s="22" t="s">
        <v>305</v>
      </c>
      <c r="D398" s="33" t="s">
        <v>47</v>
      </c>
      <c r="E398" s="23">
        <v>22</v>
      </c>
      <c r="F398" s="35"/>
      <c r="G398" s="79">
        <f t="shared" si="13"/>
        <v>0</v>
      </c>
      <c r="H398" s="248"/>
      <c r="I398" s="17"/>
    </row>
    <row r="399" spans="1:9" ht="45" x14ac:dyDescent="0.25">
      <c r="A399" s="88" t="s">
        <v>304</v>
      </c>
      <c r="B399" s="47" t="s">
        <v>270</v>
      </c>
      <c r="C399" s="24" t="s">
        <v>372</v>
      </c>
      <c r="D399" s="33" t="s">
        <v>70</v>
      </c>
      <c r="E399" s="23">
        <v>9</v>
      </c>
      <c r="F399" s="35"/>
      <c r="G399" s="79">
        <f t="shared" si="13"/>
        <v>0</v>
      </c>
      <c r="H399" s="248"/>
      <c r="I399" s="17"/>
    </row>
    <row r="400" spans="1:9" ht="45" x14ac:dyDescent="0.25">
      <c r="A400" s="88" t="s">
        <v>304</v>
      </c>
      <c r="B400" s="47" t="s">
        <v>272</v>
      </c>
      <c r="C400" s="24" t="s">
        <v>373</v>
      </c>
      <c r="D400" s="33" t="s">
        <v>70</v>
      </c>
      <c r="E400" s="23">
        <v>98.5</v>
      </c>
      <c r="F400" s="35"/>
      <c r="G400" s="79">
        <f t="shared" si="13"/>
        <v>0</v>
      </c>
      <c r="H400" s="248"/>
      <c r="I400" s="17"/>
    </row>
    <row r="401" spans="1:9" ht="45" x14ac:dyDescent="0.25">
      <c r="A401" s="88" t="s">
        <v>304</v>
      </c>
      <c r="B401" s="47" t="s">
        <v>274</v>
      </c>
      <c r="C401" s="22" t="s">
        <v>262</v>
      </c>
      <c r="D401" s="33" t="s">
        <v>70</v>
      </c>
      <c r="E401" s="23">
        <v>94</v>
      </c>
      <c r="F401" s="35"/>
      <c r="G401" s="79">
        <f t="shared" si="13"/>
        <v>0</v>
      </c>
      <c r="H401" s="248"/>
      <c r="I401" s="17"/>
    </row>
    <row r="402" spans="1:9" ht="45" x14ac:dyDescent="0.25">
      <c r="A402" s="88" t="s">
        <v>304</v>
      </c>
      <c r="B402" s="47" t="s">
        <v>276</v>
      </c>
      <c r="C402" s="22" t="s">
        <v>374</v>
      </c>
      <c r="D402" s="33" t="s">
        <v>70</v>
      </c>
      <c r="E402" s="23">
        <v>13.5</v>
      </c>
      <c r="F402" s="35"/>
      <c r="G402" s="79">
        <f t="shared" si="13"/>
        <v>0</v>
      </c>
      <c r="H402" s="248"/>
      <c r="I402" s="17"/>
    </row>
    <row r="403" spans="1:9" ht="45" x14ac:dyDescent="0.25">
      <c r="A403" s="88" t="s">
        <v>304</v>
      </c>
      <c r="B403" s="47" t="s">
        <v>279</v>
      </c>
      <c r="C403" s="22" t="s">
        <v>290</v>
      </c>
      <c r="D403" s="33" t="s">
        <v>70</v>
      </c>
      <c r="E403" s="23">
        <v>9</v>
      </c>
      <c r="F403" s="35"/>
      <c r="G403" s="79">
        <f t="shared" si="13"/>
        <v>0</v>
      </c>
      <c r="H403" s="248"/>
      <c r="I403" s="17"/>
    </row>
    <row r="404" spans="1:9" ht="45" x14ac:dyDescent="0.25">
      <c r="A404" s="88" t="s">
        <v>304</v>
      </c>
      <c r="B404" s="47" t="s">
        <v>281</v>
      </c>
      <c r="C404" s="22" t="s">
        <v>292</v>
      </c>
      <c r="D404" s="33" t="s">
        <v>70</v>
      </c>
      <c r="E404" s="23">
        <v>3.7</v>
      </c>
      <c r="F404" s="35"/>
      <c r="G404" s="79">
        <f t="shared" si="13"/>
        <v>0</v>
      </c>
      <c r="H404" s="249"/>
      <c r="I404" s="17"/>
    </row>
    <row r="405" spans="1:9" ht="45" x14ac:dyDescent="0.25">
      <c r="A405" s="89" t="s">
        <v>304</v>
      </c>
      <c r="B405" s="43" t="s">
        <v>284</v>
      </c>
      <c r="C405" s="44" t="s">
        <v>294</v>
      </c>
      <c r="D405" s="45" t="s">
        <v>70</v>
      </c>
      <c r="E405" s="114">
        <v>0.8</v>
      </c>
      <c r="F405" s="58"/>
      <c r="G405" s="83">
        <f t="shared" si="13"/>
        <v>0</v>
      </c>
      <c r="H405" s="15" t="s">
        <v>307</v>
      </c>
      <c r="I405" s="14">
        <f>ROUND(SUM(G352:G405),2)</f>
        <v>0</v>
      </c>
    </row>
    <row r="406" spans="1:9" ht="45" x14ac:dyDescent="0.25">
      <c r="A406" s="120" t="s">
        <v>405</v>
      </c>
      <c r="B406" s="91" t="s">
        <v>309</v>
      </c>
      <c r="C406" s="74" t="s">
        <v>322</v>
      </c>
      <c r="D406" s="75" t="s">
        <v>44</v>
      </c>
      <c r="E406" s="110">
        <v>10</v>
      </c>
      <c r="F406" s="153"/>
      <c r="G406" s="77">
        <f t="shared" si="13"/>
        <v>0</v>
      </c>
      <c r="H406" s="17"/>
      <c r="I406" s="17"/>
    </row>
    <row r="407" spans="1:9" ht="45" x14ac:dyDescent="0.25">
      <c r="A407" s="97" t="s">
        <v>375</v>
      </c>
      <c r="B407" s="53" t="s">
        <v>311</v>
      </c>
      <c r="C407" s="22" t="s">
        <v>324</v>
      </c>
      <c r="D407" s="33" t="s">
        <v>44</v>
      </c>
      <c r="E407" s="23">
        <v>4.5</v>
      </c>
      <c r="F407" s="35"/>
      <c r="G407" s="79">
        <f t="shared" si="13"/>
        <v>0</v>
      </c>
      <c r="H407" s="17"/>
      <c r="I407" s="17"/>
    </row>
    <row r="408" spans="1:9" ht="45" x14ac:dyDescent="0.25">
      <c r="A408" s="97" t="s">
        <v>375</v>
      </c>
      <c r="B408" s="53" t="s">
        <v>313</v>
      </c>
      <c r="C408" s="22" t="s">
        <v>328</v>
      </c>
      <c r="D408" s="33" t="s">
        <v>18</v>
      </c>
      <c r="E408" s="23">
        <v>2</v>
      </c>
      <c r="F408" s="35"/>
      <c r="G408" s="79">
        <f t="shared" si="13"/>
        <v>0</v>
      </c>
      <c r="H408" s="17"/>
      <c r="I408" s="17"/>
    </row>
    <row r="409" spans="1:9" ht="45" x14ac:dyDescent="0.25">
      <c r="A409" s="97" t="s">
        <v>375</v>
      </c>
      <c r="B409" s="53" t="s">
        <v>376</v>
      </c>
      <c r="C409" s="22" t="s">
        <v>330</v>
      </c>
      <c r="D409" s="33" t="s">
        <v>18</v>
      </c>
      <c r="E409" s="33">
        <v>11</v>
      </c>
      <c r="F409" s="35"/>
      <c r="G409" s="79">
        <f t="shared" si="13"/>
        <v>0</v>
      </c>
      <c r="H409" s="17"/>
      <c r="I409" s="17"/>
    </row>
    <row r="410" spans="1:9" ht="45" x14ac:dyDescent="0.25">
      <c r="A410" s="97" t="s">
        <v>375</v>
      </c>
      <c r="B410" s="53" t="s">
        <v>378</v>
      </c>
      <c r="C410" s="22" t="s">
        <v>332</v>
      </c>
      <c r="D410" s="33" t="s">
        <v>44</v>
      </c>
      <c r="E410" s="33">
        <v>36.5</v>
      </c>
      <c r="F410" s="35"/>
      <c r="G410" s="79">
        <f t="shared" ref="G410:G422" si="14">ROUND((E410*F410),2)</f>
        <v>0</v>
      </c>
      <c r="H410" s="17"/>
      <c r="I410" s="17"/>
    </row>
    <row r="411" spans="1:9" ht="45" x14ac:dyDescent="0.25">
      <c r="A411" s="97" t="s">
        <v>375</v>
      </c>
      <c r="B411" s="53" t="s">
        <v>380</v>
      </c>
      <c r="C411" s="22" t="s">
        <v>406</v>
      </c>
      <c r="D411" s="33" t="s">
        <v>18</v>
      </c>
      <c r="E411" s="33">
        <v>6</v>
      </c>
      <c r="F411" s="35"/>
      <c r="G411" s="79">
        <f t="shared" si="14"/>
        <v>0</v>
      </c>
      <c r="H411" s="17"/>
      <c r="I411" s="17"/>
    </row>
    <row r="412" spans="1:9" ht="45" x14ac:dyDescent="0.25">
      <c r="A412" s="97" t="s">
        <v>375</v>
      </c>
      <c r="B412" s="53" t="s">
        <v>383</v>
      </c>
      <c r="C412" s="22" t="s">
        <v>379</v>
      </c>
      <c r="D412" s="33" t="s">
        <v>18</v>
      </c>
      <c r="E412" s="33">
        <v>3</v>
      </c>
      <c r="F412" s="35"/>
      <c r="G412" s="79">
        <f t="shared" si="14"/>
        <v>0</v>
      </c>
      <c r="H412" s="17"/>
      <c r="I412" s="17"/>
    </row>
    <row r="413" spans="1:9" ht="45" x14ac:dyDescent="0.25">
      <c r="A413" s="97" t="s">
        <v>375</v>
      </c>
      <c r="B413" s="53" t="s">
        <v>384</v>
      </c>
      <c r="C413" s="22" t="s">
        <v>381</v>
      </c>
      <c r="D413" s="33" t="s">
        <v>18</v>
      </c>
      <c r="E413" s="33">
        <v>2</v>
      </c>
      <c r="F413" s="35"/>
      <c r="G413" s="79">
        <f t="shared" si="14"/>
        <v>0</v>
      </c>
      <c r="H413" s="17"/>
      <c r="I413" s="17"/>
    </row>
    <row r="414" spans="1:9" ht="30" x14ac:dyDescent="0.25">
      <c r="A414" s="97" t="s">
        <v>382</v>
      </c>
      <c r="B414" s="53" t="s">
        <v>386</v>
      </c>
      <c r="C414" s="22" t="s">
        <v>341</v>
      </c>
      <c r="D414" s="33" t="s">
        <v>70</v>
      </c>
      <c r="E414" s="33">
        <v>41</v>
      </c>
      <c r="F414" s="35"/>
      <c r="G414" s="79">
        <f t="shared" si="14"/>
        <v>0</v>
      </c>
      <c r="H414" s="17"/>
      <c r="I414" s="17"/>
    </row>
    <row r="415" spans="1:9" ht="30" x14ac:dyDescent="0.25">
      <c r="A415" s="97" t="s">
        <v>382</v>
      </c>
      <c r="B415" s="53" t="s">
        <v>388</v>
      </c>
      <c r="C415" s="22" t="s">
        <v>385</v>
      </c>
      <c r="D415" s="33" t="s">
        <v>70</v>
      </c>
      <c r="E415" s="33">
        <v>8</v>
      </c>
      <c r="F415" s="35"/>
      <c r="G415" s="79">
        <f t="shared" si="14"/>
        <v>0</v>
      </c>
      <c r="H415" s="17"/>
      <c r="I415" s="17"/>
    </row>
    <row r="416" spans="1:9" ht="30" x14ac:dyDescent="0.25">
      <c r="A416" s="97" t="s">
        <v>382</v>
      </c>
      <c r="B416" s="53" t="s">
        <v>390</v>
      </c>
      <c r="C416" s="22" t="s">
        <v>345</v>
      </c>
      <c r="D416" s="33" t="s">
        <v>70</v>
      </c>
      <c r="E416" s="33">
        <v>4</v>
      </c>
      <c r="F416" s="35"/>
      <c r="G416" s="79">
        <f t="shared" si="14"/>
        <v>0</v>
      </c>
      <c r="H416" s="17"/>
      <c r="I416" s="17"/>
    </row>
    <row r="417" spans="1:9" ht="30" x14ac:dyDescent="0.25">
      <c r="A417" s="97" t="s">
        <v>382</v>
      </c>
      <c r="B417" s="53" t="s">
        <v>392</v>
      </c>
      <c r="C417" s="22" t="s">
        <v>387</v>
      </c>
      <c r="D417" s="33" t="s">
        <v>70</v>
      </c>
      <c r="E417" s="33">
        <v>2</v>
      </c>
      <c r="F417" s="35"/>
      <c r="G417" s="79">
        <f t="shared" si="14"/>
        <v>0</v>
      </c>
      <c r="H417" s="17"/>
      <c r="I417" s="17"/>
    </row>
    <row r="418" spans="1:9" ht="30" x14ac:dyDescent="0.25">
      <c r="A418" s="97" t="s">
        <v>382</v>
      </c>
      <c r="B418" s="53" t="s">
        <v>407</v>
      </c>
      <c r="C418" s="22" t="s">
        <v>389</v>
      </c>
      <c r="D418" s="33" t="s">
        <v>70</v>
      </c>
      <c r="E418" s="33">
        <v>3</v>
      </c>
      <c r="F418" s="35"/>
      <c r="G418" s="79">
        <f t="shared" si="14"/>
        <v>0</v>
      </c>
      <c r="H418" s="17"/>
      <c r="I418" s="17"/>
    </row>
    <row r="419" spans="1:9" ht="30" x14ac:dyDescent="0.25">
      <c r="A419" s="97" t="s">
        <v>382</v>
      </c>
      <c r="B419" s="53" t="s">
        <v>408</v>
      </c>
      <c r="C419" s="22" t="s">
        <v>391</v>
      </c>
      <c r="D419" s="33" t="s">
        <v>70</v>
      </c>
      <c r="E419" s="33">
        <v>1</v>
      </c>
      <c r="F419" s="35"/>
      <c r="G419" s="79">
        <f t="shared" si="14"/>
        <v>0</v>
      </c>
      <c r="H419" s="17"/>
      <c r="I419" s="17"/>
    </row>
    <row r="420" spans="1:9" ht="30" x14ac:dyDescent="0.25">
      <c r="A420" s="116" t="s">
        <v>382</v>
      </c>
      <c r="B420" s="54" t="s">
        <v>409</v>
      </c>
      <c r="C420" s="44" t="s">
        <v>357</v>
      </c>
      <c r="D420" s="45" t="s">
        <v>18</v>
      </c>
      <c r="E420" s="45">
        <v>14</v>
      </c>
      <c r="F420" s="58"/>
      <c r="G420" s="83">
        <f t="shared" si="14"/>
        <v>0</v>
      </c>
      <c r="H420" s="15" t="s">
        <v>315</v>
      </c>
      <c r="I420" s="14">
        <f>ROUND(SUM(G406:G420),2)</f>
        <v>0</v>
      </c>
    </row>
    <row r="421" spans="1:9" x14ac:dyDescent="0.25">
      <c r="A421" s="90" t="s">
        <v>393</v>
      </c>
      <c r="B421" s="119" t="s">
        <v>317</v>
      </c>
      <c r="C421" s="74" t="s">
        <v>395</v>
      </c>
      <c r="D421" s="75" t="s">
        <v>47</v>
      </c>
      <c r="E421" s="110">
        <v>10</v>
      </c>
      <c r="F421" s="153"/>
      <c r="G421" s="77">
        <f t="shared" si="14"/>
        <v>0</v>
      </c>
      <c r="H421" s="17"/>
      <c r="I421" s="17"/>
    </row>
    <row r="422" spans="1:9" ht="60" x14ac:dyDescent="0.25">
      <c r="A422" s="95" t="s">
        <v>393</v>
      </c>
      <c r="B422" s="56" t="s">
        <v>319</v>
      </c>
      <c r="C422" s="124" t="s">
        <v>396</v>
      </c>
      <c r="D422" s="45" t="s">
        <v>15</v>
      </c>
      <c r="E422" s="45">
        <v>1</v>
      </c>
      <c r="F422" s="58"/>
      <c r="G422" s="83">
        <f t="shared" si="14"/>
        <v>0</v>
      </c>
      <c r="H422" s="15" t="s">
        <v>358</v>
      </c>
      <c r="I422" s="14">
        <f>ROUND(SUM(G421:G422),2)</f>
        <v>0</v>
      </c>
    </row>
    <row r="423" spans="1:9" ht="42.75" x14ac:dyDescent="0.25">
      <c r="A423" s="11"/>
      <c r="B423" s="11"/>
      <c r="C423" s="37"/>
      <c r="D423" s="11"/>
      <c r="E423" s="11"/>
      <c r="F423" s="19" t="s">
        <v>410</v>
      </c>
      <c r="G423" s="20">
        <f>SUM(G311:G422)</f>
        <v>-607.04</v>
      </c>
      <c r="H423" s="6"/>
      <c r="I423" s="6"/>
    </row>
  </sheetData>
  <sheetProtection algorithmName="SHA-512" hashValue="IteJQWQGcf2cZrb164Lts7MDN3ug4PqbnEAuQsc/bUr+YmgiZqC6mS72fAEHT8GDSzSeChiSURObrU4kUqAmuw==" saltValue="c13/H+zQ6Amtiexgdp2FfA==" spinCount="100000" sheet="1" objects="1" scenarios="1"/>
  <mergeCells count="12">
    <mergeCell ref="A1:G1"/>
    <mergeCell ref="H110:H173"/>
    <mergeCell ref="A309:G309"/>
    <mergeCell ref="A3:G3"/>
    <mergeCell ref="H30:H34"/>
    <mergeCell ref="H220:H224"/>
    <mergeCell ref="M220:M225"/>
    <mergeCell ref="M327:M332"/>
    <mergeCell ref="H352:H404"/>
    <mergeCell ref="A203:G203"/>
    <mergeCell ref="H246:H290"/>
    <mergeCell ref="H327:H331"/>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01"/>
  <sheetViews>
    <sheetView zoomScale="90" zoomScaleNormal="90" workbookViewId="0">
      <selection activeCell="F10" sqref="F10"/>
    </sheetView>
  </sheetViews>
  <sheetFormatPr defaultColWidth="9.140625" defaultRowHeight="30" customHeight="1" x14ac:dyDescent="0.25"/>
  <cols>
    <col min="1" max="1" width="35.7109375" style="6" customWidth="1"/>
    <col min="2" max="2" width="10.7109375" style="18" customWidth="1"/>
    <col min="3" max="3" width="90.7109375" style="12" customWidth="1"/>
    <col min="4" max="4" width="17.7109375" style="5" customWidth="1"/>
    <col min="5" max="5" width="17.7109375" style="60" customWidth="1"/>
    <col min="6" max="6" width="17.7109375" style="6" customWidth="1"/>
    <col min="7" max="7" width="17.7109375" style="10" customWidth="1"/>
    <col min="8" max="9" width="17.7109375" style="6" customWidth="1"/>
    <col min="10" max="10" width="49.42578125" style="8" customWidth="1"/>
    <col min="11" max="11" width="37.5703125" style="8" customWidth="1"/>
    <col min="12" max="16384" width="9.140625" style="8"/>
  </cols>
  <sheetData>
    <row r="1" spans="1:11" ht="30" customHeight="1" x14ac:dyDescent="0.25">
      <c r="A1" s="255" t="s">
        <v>0</v>
      </c>
      <c r="B1" s="255"/>
      <c r="C1" s="255"/>
      <c r="D1" s="255"/>
      <c r="E1" s="255"/>
      <c r="F1" s="255"/>
      <c r="G1" s="255"/>
    </row>
    <row r="2" spans="1:11" ht="20.100000000000001" customHeight="1" thickBot="1" x14ac:dyDescent="0.3">
      <c r="A2" s="65"/>
      <c r="B2" s="65"/>
      <c r="C2" s="65"/>
      <c r="D2" s="65"/>
      <c r="E2" s="235"/>
      <c r="F2" s="65"/>
      <c r="G2" s="65"/>
    </row>
    <row r="3" spans="1:11" ht="30" customHeight="1" x14ac:dyDescent="0.25">
      <c r="A3" s="250" t="s">
        <v>411</v>
      </c>
      <c r="B3" s="251"/>
      <c r="C3" s="251"/>
      <c r="D3" s="251"/>
      <c r="E3" s="251"/>
      <c r="F3" s="251"/>
      <c r="G3" s="252"/>
    </row>
    <row r="4" spans="1:11" ht="49.5" customHeight="1" thickBot="1" x14ac:dyDescent="0.3">
      <c r="A4" s="66" t="s">
        <v>2</v>
      </c>
      <c r="B4" s="67" t="s">
        <v>3</v>
      </c>
      <c r="C4" s="67" t="s">
        <v>4</v>
      </c>
      <c r="D4" s="67" t="s">
        <v>5</v>
      </c>
      <c r="E4" s="69" t="s">
        <v>6</v>
      </c>
      <c r="F4" s="70" t="s">
        <v>7</v>
      </c>
      <c r="G4" s="71" t="s">
        <v>8</v>
      </c>
    </row>
    <row r="5" spans="1:11" ht="30" customHeight="1" x14ac:dyDescent="0.25">
      <c r="A5" s="154" t="s">
        <v>412</v>
      </c>
      <c r="B5" s="41" t="s">
        <v>413</v>
      </c>
      <c r="C5" s="156" t="s">
        <v>414</v>
      </c>
      <c r="D5" s="157" t="s">
        <v>47</v>
      </c>
      <c r="E5" s="236">
        <v>30</v>
      </c>
      <c r="F5" s="155"/>
      <c r="G5" s="87">
        <f t="shared" ref="G5:G39" si="0">ROUND((E5*F5),2)</f>
        <v>0</v>
      </c>
    </row>
    <row r="6" spans="1:11" ht="30" customHeight="1" x14ac:dyDescent="0.25">
      <c r="A6" s="125" t="s">
        <v>412</v>
      </c>
      <c r="B6" s="33" t="s">
        <v>415</v>
      </c>
      <c r="C6" s="24" t="s">
        <v>416</v>
      </c>
      <c r="D6" s="113" t="s">
        <v>147</v>
      </c>
      <c r="E6" s="237">
        <v>65.7</v>
      </c>
      <c r="F6" s="32"/>
      <c r="G6" s="79">
        <f t="shared" si="0"/>
        <v>0</v>
      </c>
    </row>
    <row r="7" spans="1:11" ht="30" customHeight="1" x14ac:dyDescent="0.25">
      <c r="A7" s="125" t="s">
        <v>412</v>
      </c>
      <c r="B7" s="33" t="s">
        <v>417</v>
      </c>
      <c r="C7" s="62" t="s">
        <v>418</v>
      </c>
      <c r="D7" s="113" t="s">
        <v>147</v>
      </c>
      <c r="E7" s="237">
        <v>0.4</v>
      </c>
      <c r="F7" s="32"/>
      <c r="G7" s="79">
        <f t="shared" si="0"/>
        <v>0</v>
      </c>
      <c r="J7" s="17"/>
      <c r="K7" s="17"/>
    </row>
    <row r="8" spans="1:11" ht="30" customHeight="1" x14ac:dyDescent="0.25">
      <c r="A8" s="125" t="s">
        <v>412</v>
      </c>
      <c r="B8" s="33" t="s">
        <v>419</v>
      </c>
      <c r="C8" s="24" t="s">
        <v>420</v>
      </c>
      <c r="D8" s="113" t="s">
        <v>147</v>
      </c>
      <c r="E8" s="237">
        <v>68</v>
      </c>
      <c r="F8" s="32"/>
      <c r="G8" s="79">
        <f t="shared" si="0"/>
        <v>0</v>
      </c>
    </row>
    <row r="9" spans="1:11" ht="30" customHeight="1" x14ac:dyDescent="0.25">
      <c r="A9" s="125" t="s">
        <v>412</v>
      </c>
      <c r="B9" s="33" t="s">
        <v>421</v>
      </c>
      <c r="C9" s="24" t="s">
        <v>422</v>
      </c>
      <c r="D9" s="113" t="s">
        <v>147</v>
      </c>
      <c r="E9" s="237">
        <v>1.5</v>
      </c>
      <c r="F9" s="32"/>
      <c r="G9" s="79">
        <f t="shared" si="0"/>
        <v>0</v>
      </c>
    </row>
    <row r="10" spans="1:11" ht="36" customHeight="1" thickBot="1" x14ac:dyDescent="0.3">
      <c r="A10" s="125" t="s">
        <v>412</v>
      </c>
      <c r="B10" s="33" t="s">
        <v>423</v>
      </c>
      <c r="C10" s="24" t="s">
        <v>424</v>
      </c>
      <c r="D10" s="113" t="s">
        <v>47</v>
      </c>
      <c r="E10" s="237">
        <v>34</v>
      </c>
      <c r="F10" s="32"/>
      <c r="G10" s="79">
        <f t="shared" si="0"/>
        <v>0</v>
      </c>
      <c r="H10" s="8"/>
      <c r="I10" s="8"/>
    </row>
    <row r="11" spans="1:11" ht="61.5" customHeight="1" thickBot="1" x14ac:dyDescent="0.3">
      <c r="A11" s="126" t="s">
        <v>412</v>
      </c>
      <c r="B11" s="45" t="s">
        <v>425</v>
      </c>
      <c r="C11" s="124" t="s">
        <v>426</v>
      </c>
      <c r="D11" s="158" t="s">
        <v>147</v>
      </c>
      <c r="E11" s="238">
        <v>135.19999999999999</v>
      </c>
      <c r="F11" s="59"/>
      <c r="G11" s="83">
        <f t="shared" si="0"/>
        <v>0</v>
      </c>
      <c r="H11" s="15" t="s">
        <v>427</v>
      </c>
      <c r="I11" s="14">
        <f>ROUND(SUM(G5:G11),2)</f>
        <v>0</v>
      </c>
    </row>
    <row r="12" spans="1:11" ht="30" customHeight="1" x14ac:dyDescent="0.25">
      <c r="A12" s="127" t="s">
        <v>428</v>
      </c>
      <c r="B12" s="75" t="s">
        <v>80</v>
      </c>
      <c r="C12" s="92" t="s">
        <v>429</v>
      </c>
      <c r="D12" s="112" t="s">
        <v>47</v>
      </c>
      <c r="E12" s="239">
        <v>1536</v>
      </c>
      <c r="F12" s="122"/>
      <c r="G12" s="77">
        <f t="shared" si="0"/>
        <v>0</v>
      </c>
    </row>
    <row r="13" spans="1:11" ht="30" customHeight="1" x14ac:dyDescent="0.25">
      <c r="A13" s="128" t="s">
        <v>428</v>
      </c>
      <c r="B13" s="41" t="s">
        <v>82</v>
      </c>
      <c r="C13" s="24" t="s">
        <v>424</v>
      </c>
      <c r="D13" s="113" t="s">
        <v>47</v>
      </c>
      <c r="E13" s="240">
        <v>505</v>
      </c>
      <c r="F13" s="32"/>
      <c r="G13" s="79">
        <f t="shared" si="0"/>
        <v>0</v>
      </c>
    </row>
    <row r="14" spans="1:11" ht="30" customHeight="1" x14ac:dyDescent="0.25">
      <c r="A14" s="128" t="s">
        <v>428</v>
      </c>
      <c r="B14" s="41" t="s">
        <v>84</v>
      </c>
      <c r="C14" s="24" t="s">
        <v>430</v>
      </c>
      <c r="D14" s="113" t="s">
        <v>47</v>
      </c>
      <c r="E14" s="237">
        <v>50</v>
      </c>
      <c r="F14" s="32"/>
      <c r="G14" s="79">
        <f t="shared" si="0"/>
        <v>0</v>
      </c>
    </row>
    <row r="15" spans="1:11" ht="35.25" customHeight="1" x14ac:dyDescent="0.25">
      <c r="A15" s="128" t="s">
        <v>428</v>
      </c>
      <c r="B15" s="41" t="s">
        <v>86</v>
      </c>
      <c r="C15" s="22" t="s">
        <v>431</v>
      </c>
      <c r="D15" s="113" t="s">
        <v>44</v>
      </c>
      <c r="E15" s="237">
        <v>255.53</v>
      </c>
      <c r="F15" s="32"/>
      <c r="G15" s="79">
        <f t="shared" si="0"/>
        <v>0</v>
      </c>
    </row>
    <row r="16" spans="1:11" ht="30" customHeight="1" x14ac:dyDescent="0.25">
      <c r="A16" s="128" t="s">
        <v>428</v>
      </c>
      <c r="B16" s="41" t="s">
        <v>88</v>
      </c>
      <c r="C16" s="24" t="s">
        <v>432</v>
      </c>
      <c r="D16" s="113" t="s">
        <v>47</v>
      </c>
      <c r="E16" s="240">
        <v>0.5</v>
      </c>
      <c r="F16" s="32"/>
      <c r="G16" s="79">
        <f t="shared" si="0"/>
        <v>0</v>
      </c>
    </row>
    <row r="17" spans="1:9" ht="30" customHeight="1" x14ac:dyDescent="0.25">
      <c r="A17" s="128" t="s">
        <v>428</v>
      </c>
      <c r="B17" s="41" t="s">
        <v>90</v>
      </c>
      <c r="C17" s="24" t="s">
        <v>433</v>
      </c>
      <c r="D17" s="113" t="s">
        <v>70</v>
      </c>
      <c r="E17" s="237">
        <v>984</v>
      </c>
      <c r="F17" s="32"/>
      <c r="G17" s="79">
        <f t="shared" si="0"/>
        <v>0</v>
      </c>
    </row>
    <row r="18" spans="1:9" ht="30" customHeight="1" x14ac:dyDescent="0.25">
      <c r="A18" s="128" t="s">
        <v>428</v>
      </c>
      <c r="B18" s="41" t="s">
        <v>92</v>
      </c>
      <c r="C18" s="24" t="s">
        <v>434</v>
      </c>
      <c r="D18" s="113" t="s">
        <v>70</v>
      </c>
      <c r="E18" s="237">
        <v>93</v>
      </c>
      <c r="F18" s="32"/>
      <c r="G18" s="79">
        <f t="shared" si="0"/>
        <v>0</v>
      </c>
    </row>
    <row r="19" spans="1:9" ht="30" customHeight="1" x14ac:dyDescent="0.25">
      <c r="A19" s="128" t="s">
        <v>428</v>
      </c>
      <c r="B19" s="41" t="s">
        <v>94</v>
      </c>
      <c r="C19" s="24" t="s">
        <v>435</v>
      </c>
      <c r="D19" s="113" t="s">
        <v>70</v>
      </c>
      <c r="E19" s="240">
        <v>192</v>
      </c>
      <c r="F19" s="32"/>
      <c r="G19" s="79">
        <f t="shared" si="0"/>
        <v>0</v>
      </c>
    </row>
    <row r="20" spans="1:9" ht="30" customHeight="1" x14ac:dyDescent="0.25">
      <c r="A20" s="128" t="s">
        <v>428</v>
      </c>
      <c r="B20" s="41" t="s">
        <v>96</v>
      </c>
      <c r="C20" s="24" t="s">
        <v>436</v>
      </c>
      <c r="D20" s="113" t="s">
        <v>47</v>
      </c>
      <c r="E20" s="240">
        <v>200</v>
      </c>
      <c r="F20" s="32"/>
      <c r="G20" s="79">
        <f t="shared" si="0"/>
        <v>0</v>
      </c>
    </row>
    <row r="21" spans="1:9" ht="30" customHeight="1" x14ac:dyDescent="0.25">
      <c r="A21" s="128" t="s">
        <v>428</v>
      </c>
      <c r="B21" s="41" t="s">
        <v>98</v>
      </c>
      <c r="C21" s="24" t="s">
        <v>437</v>
      </c>
      <c r="D21" s="113" t="s">
        <v>47</v>
      </c>
      <c r="E21" s="237">
        <v>0.3</v>
      </c>
      <c r="F21" s="32"/>
      <c r="G21" s="79">
        <f t="shared" si="0"/>
        <v>0</v>
      </c>
    </row>
    <row r="22" spans="1:9" ht="30" customHeight="1" x14ac:dyDescent="0.25">
      <c r="A22" s="128" t="s">
        <v>428</v>
      </c>
      <c r="B22" s="41" t="s">
        <v>100</v>
      </c>
      <c r="C22" s="24" t="s">
        <v>438</v>
      </c>
      <c r="D22" s="113" t="s">
        <v>47</v>
      </c>
      <c r="E22" s="237">
        <v>62</v>
      </c>
      <c r="F22" s="32"/>
      <c r="G22" s="79">
        <f t="shared" si="0"/>
        <v>0</v>
      </c>
    </row>
    <row r="23" spans="1:9" ht="30" customHeight="1" x14ac:dyDescent="0.25">
      <c r="A23" s="128" t="s">
        <v>428</v>
      </c>
      <c r="B23" s="41" t="s">
        <v>102</v>
      </c>
      <c r="C23" s="24" t="s">
        <v>439</v>
      </c>
      <c r="D23" s="113" t="s">
        <v>70</v>
      </c>
      <c r="E23" s="237">
        <v>515</v>
      </c>
      <c r="F23" s="32"/>
      <c r="G23" s="79">
        <f t="shared" si="0"/>
        <v>0</v>
      </c>
    </row>
    <row r="24" spans="1:9" ht="30" customHeight="1" x14ac:dyDescent="0.25">
      <c r="A24" s="128" t="s">
        <v>428</v>
      </c>
      <c r="B24" s="41" t="s">
        <v>104</v>
      </c>
      <c r="C24" s="24" t="s">
        <v>440</v>
      </c>
      <c r="D24" s="113" t="s">
        <v>70</v>
      </c>
      <c r="E24" s="237">
        <v>1598</v>
      </c>
      <c r="F24" s="32"/>
      <c r="G24" s="79">
        <f t="shared" si="0"/>
        <v>0</v>
      </c>
      <c r="H24" s="29"/>
      <c r="I24" s="30"/>
    </row>
    <row r="25" spans="1:9" ht="30" customHeight="1" x14ac:dyDescent="0.25">
      <c r="A25" s="128" t="s">
        <v>428</v>
      </c>
      <c r="B25" s="41" t="s">
        <v>106</v>
      </c>
      <c r="C25" s="24" t="s">
        <v>441</v>
      </c>
      <c r="D25" s="113" t="s">
        <v>47</v>
      </c>
      <c r="E25" s="237">
        <v>558</v>
      </c>
      <c r="F25" s="32"/>
      <c r="G25" s="79">
        <f t="shared" si="0"/>
        <v>0</v>
      </c>
      <c r="H25" s="29"/>
      <c r="I25" s="30"/>
    </row>
    <row r="26" spans="1:9" ht="30" customHeight="1" x14ac:dyDescent="0.25">
      <c r="A26" s="128" t="s">
        <v>428</v>
      </c>
      <c r="B26" s="41" t="s">
        <v>108</v>
      </c>
      <c r="C26" s="24" t="s">
        <v>442</v>
      </c>
      <c r="D26" s="113" t="s">
        <v>47</v>
      </c>
      <c r="E26" s="237">
        <v>32</v>
      </c>
      <c r="F26" s="32"/>
      <c r="G26" s="79">
        <f t="shared" si="0"/>
        <v>0</v>
      </c>
      <c r="H26" s="29"/>
      <c r="I26" s="30"/>
    </row>
    <row r="27" spans="1:9" ht="30" customHeight="1" x14ac:dyDescent="0.25">
      <c r="A27" s="128" t="s">
        <v>428</v>
      </c>
      <c r="B27" s="41" t="s">
        <v>110</v>
      </c>
      <c r="C27" s="24" t="s">
        <v>443</v>
      </c>
      <c r="D27" s="113" t="s">
        <v>44</v>
      </c>
      <c r="E27" s="237">
        <v>656</v>
      </c>
      <c r="F27" s="32"/>
      <c r="G27" s="79">
        <f t="shared" si="0"/>
        <v>0</v>
      </c>
      <c r="H27" s="29"/>
      <c r="I27" s="30"/>
    </row>
    <row r="28" spans="1:9" ht="30" customHeight="1" x14ac:dyDescent="0.25">
      <c r="A28" s="128" t="s">
        <v>428</v>
      </c>
      <c r="B28" s="41" t="s">
        <v>112</v>
      </c>
      <c r="C28" s="24" t="s">
        <v>444</v>
      </c>
      <c r="D28" s="113" t="s">
        <v>445</v>
      </c>
      <c r="E28" s="237">
        <v>847</v>
      </c>
      <c r="F28" s="32"/>
      <c r="G28" s="79">
        <f t="shared" si="0"/>
        <v>0</v>
      </c>
      <c r="H28" s="29"/>
      <c r="I28" s="30"/>
    </row>
    <row r="29" spans="1:9" ht="30" customHeight="1" x14ac:dyDescent="0.25">
      <c r="A29" s="128" t="s">
        <v>428</v>
      </c>
      <c r="B29" s="41" t="s">
        <v>114</v>
      </c>
      <c r="C29" s="24" t="s">
        <v>446</v>
      </c>
      <c r="D29" s="113" t="s">
        <v>47</v>
      </c>
      <c r="E29" s="237">
        <v>15.9</v>
      </c>
      <c r="F29" s="32"/>
      <c r="G29" s="79">
        <f t="shared" si="0"/>
        <v>0</v>
      </c>
      <c r="H29" s="29"/>
      <c r="I29" s="30"/>
    </row>
    <row r="30" spans="1:9" ht="30" customHeight="1" x14ac:dyDescent="0.25">
      <c r="A30" s="128" t="s">
        <v>428</v>
      </c>
      <c r="B30" s="41" t="s">
        <v>116</v>
      </c>
      <c r="C30" s="24" t="s">
        <v>447</v>
      </c>
      <c r="D30" s="113" t="s">
        <v>47</v>
      </c>
      <c r="E30" s="237">
        <v>10.9</v>
      </c>
      <c r="F30" s="32"/>
      <c r="G30" s="79">
        <f t="shared" si="0"/>
        <v>0</v>
      </c>
      <c r="H30" s="29"/>
      <c r="I30" s="30"/>
    </row>
    <row r="31" spans="1:9" ht="30" customHeight="1" x14ac:dyDescent="0.25">
      <c r="A31" s="128" t="s">
        <v>428</v>
      </c>
      <c r="B31" s="41" t="s">
        <v>117</v>
      </c>
      <c r="C31" s="24" t="s">
        <v>448</v>
      </c>
      <c r="D31" s="113" t="s">
        <v>47</v>
      </c>
      <c r="E31" s="237">
        <v>5.3</v>
      </c>
      <c r="F31" s="32"/>
      <c r="G31" s="79">
        <f t="shared" si="0"/>
        <v>0</v>
      </c>
      <c r="H31" s="29"/>
      <c r="I31" s="30"/>
    </row>
    <row r="32" spans="1:9" ht="30" customHeight="1" x14ac:dyDescent="0.25">
      <c r="A32" s="128" t="s">
        <v>428</v>
      </c>
      <c r="B32" s="41" t="s">
        <v>119</v>
      </c>
      <c r="C32" s="24" t="s">
        <v>449</v>
      </c>
      <c r="D32" s="113" t="s">
        <v>47</v>
      </c>
      <c r="E32" s="237">
        <v>6.8</v>
      </c>
      <c r="F32" s="32"/>
      <c r="G32" s="79">
        <f t="shared" si="0"/>
        <v>0</v>
      </c>
      <c r="H32" s="29"/>
      <c r="I32" s="30"/>
    </row>
    <row r="33" spans="1:9" ht="30" customHeight="1" x14ac:dyDescent="0.25">
      <c r="A33" s="128" t="s">
        <v>428</v>
      </c>
      <c r="B33" s="41" t="s">
        <v>121</v>
      </c>
      <c r="C33" s="24" t="s">
        <v>450</v>
      </c>
      <c r="D33" s="113" t="s">
        <v>70</v>
      </c>
      <c r="E33" s="237">
        <v>1.6</v>
      </c>
      <c r="F33" s="32"/>
      <c r="G33" s="79">
        <f t="shared" si="0"/>
        <v>0</v>
      </c>
      <c r="H33" s="29"/>
      <c r="I33" s="30"/>
    </row>
    <row r="34" spans="1:9" ht="30" customHeight="1" x14ac:dyDescent="0.25">
      <c r="A34" s="128" t="s">
        <v>428</v>
      </c>
      <c r="B34" s="41" t="s">
        <v>122</v>
      </c>
      <c r="C34" s="24" t="s">
        <v>451</v>
      </c>
      <c r="D34" s="33" t="s">
        <v>44</v>
      </c>
      <c r="E34" s="237">
        <v>2.9</v>
      </c>
      <c r="F34" s="32"/>
      <c r="G34" s="79">
        <f t="shared" si="0"/>
        <v>0</v>
      </c>
      <c r="H34" s="29"/>
      <c r="I34" s="30"/>
    </row>
    <row r="35" spans="1:9" ht="30" customHeight="1" x14ac:dyDescent="0.25">
      <c r="A35" s="128" t="s">
        <v>428</v>
      </c>
      <c r="B35" s="41" t="s">
        <v>124</v>
      </c>
      <c r="C35" s="24" t="s">
        <v>452</v>
      </c>
      <c r="D35" s="113" t="s">
        <v>18</v>
      </c>
      <c r="E35" s="237">
        <v>22</v>
      </c>
      <c r="F35" s="32"/>
      <c r="G35" s="79">
        <f t="shared" si="0"/>
        <v>0</v>
      </c>
      <c r="H35" s="29"/>
      <c r="I35" s="30"/>
    </row>
    <row r="36" spans="1:9" ht="30" customHeight="1" x14ac:dyDescent="0.25">
      <c r="A36" s="128" t="s">
        <v>428</v>
      </c>
      <c r="B36" s="41" t="s">
        <v>126</v>
      </c>
      <c r="C36" s="24" t="s">
        <v>453</v>
      </c>
      <c r="D36" s="113" t="s">
        <v>445</v>
      </c>
      <c r="E36" s="237">
        <v>292</v>
      </c>
      <c r="F36" s="32"/>
      <c r="G36" s="79">
        <f t="shared" si="0"/>
        <v>0</v>
      </c>
      <c r="H36" s="29"/>
      <c r="I36" s="30"/>
    </row>
    <row r="37" spans="1:9" ht="30" customHeight="1" x14ac:dyDescent="0.25">
      <c r="A37" s="128" t="s">
        <v>428</v>
      </c>
      <c r="B37" s="41" t="s">
        <v>128</v>
      </c>
      <c r="C37" s="24" t="s">
        <v>454</v>
      </c>
      <c r="D37" s="113" t="s">
        <v>18</v>
      </c>
      <c r="E37" s="237">
        <v>22</v>
      </c>
      <c r="F37" s="32"/>
      <c r="G37" s="79">
        <f t="shared" si="0"/>
        <v>0</v>
      </c>
      <c r="H37" s="29"/>
      <c r="I37" s="30"/>
    </row>
    <row r="38" spans="1:9" ht="30" customHeight="1" thickBot="1" x14ac:dyDescent="0.3">
      <c r="A38" s="128" t="s">
        <v>428</v>
      </c>
      <c r="B38" s="41" t="s">
        <v>455</v>
      </c>
      <c r="C38" s="24" t="s">
        <v>456</v>
      </c>
      <c r="D38" s="113" t="s">
        <v>70</v>
      </c>
      <c r="E38" s="237">
        <v>69</v>
      </c>
      <c r="F38" s="32"/>
      <c r="G38" s="79">
        <f t="shared" si="0"/>
        <v>0</v>
      </c>
      <c r="H38" s="29"/>
      <c r="I38" s="30"/>
    </row>
    <row r="39" spans="1:9" ht="30" customHeight="1" thickBot="1" x14ac:dyDescent="0.3">
      <c r="A39" s="129" t="s">
        <v>428</v>
      </c>
      <c r="B39" s="130" t="s">
        <v>457</v>
      </c>
      <c r="C39" s="159" t="s">
        <v>458</v>
      </c>
      <c r="D39" s="158" t="s">
        <v>459</v>
      </c>
      <c r="E39" s="238">
        <v>5040</v>
      </c>
      <c r="F39" s="59"/>
      <c r="G39" s="83">
        <f t="shared" si="0"/>
        <v>0</v>
      </c>
      <c r="H39" s="15" t="s">
        <v>130</v>
      </c>
      <c r="I39" s="14">
        <f>ROUND(SUM(G12:G39),2)</f>
        <v>0</v>
      </c>
    </row>
    <row r="40" spans="1:9" ht="51.75" customHeight="1" thickBot="1" x14ac:dyDescent="0.3">
      <c r="A40" s="12"/>
      <c r="B40" s="12"/>
      <c r="D40" s="12"/>
      <c r="E40" s="241"/>
      <c r="F40" s="19" t="s">
        <v>460</v>
      </c>
      <c r="G40" s="20">
        <f>SUM(G5:G39)</f>
        <v>0</v>
      </c>
    </row>
    <row r="41" spans="1:9" ht="20.100000000000001" customHeight="1" x14ac:dyDescent="0.25">
      <c r="A41" s="12"/>
      <c r="B41" s="12"/>
      <c r="D41" s="12"/>
      <c r="E41" s="241"/>
      <c r="F41" s="27"/>
      <c r="G41" s="28"/>
    </row>
    <row r="42" spans="1:9" ht="20.100000000000001" customHeight="1" thickBot="1" x14ac:dyDescent="0.3">
      <c r="A42" s="12"/>
      <c r="B42" s="12"/>
      <c r="D42" s="12"/>
      <c r="E42" s="241"/>
      <c r="F42" s="27"/>
      <c r="G42" s="28"/>
    </row>
    <row r="43" spans="1:9" ht="30" customHeight="1" x14ac:dyDescent="0.25">
      <c r="A43" s="250" t="s">
        <v>461</v>
      </c>
      <c r="B43" s="251"/>
      <c r="C43" s="251"/>
      <c r="D43" s="251"/>
      <c r="E43" s="251"/>
      <c r="F43" s="251"/>
      <c r="G43" s="252"/>
    </row>
    <row r="44" spans="1:9" ht="54" customHeight="1" thickBot="1" x14ac:dyDescent="0.3">
      <c r="A44" s="66" t="s">
        <v>2</v>
      </c>
      <c r="B44" s="67" t="s">
        <v>3</v>
      </c>
      <c r="C44" s="68" t="s">
        <v>4</v>
      </c>
      <c r="D44" s="67" t="s">
        <v>5</v>
      </c>
      <c r="E44" s="69" t="s">
        <v>6</v>
      </c>
      <c r="F44" s="16" t="s">
        <v>7</v>
      </c>
      <c r="G44" s="71" t="s">
        <v>8</v>
      </c>
    </row>
    <row r="45" spans="1:9" ht="30" customHeight="1" x14ac:dyDescent="0.25">
      <c r="A45" s="127" t="s">
        <v>462</v>
      </c>
      <c r="B45" s="75" t="s">
        <v>413</v>
      </c>
      <c r="C45" s="92" t="s">
        <v>429</v>
      </c>
      <c r="D45" s="112" t="s">
        <v>47</v>
      </c>
      <c r="E45" s="239">
        <v>57</v>
      </c>
      <c r="F45" s="122"/>
      <c r="G45" s="77">
        <f t="shared" ref="G45:G63" si="1">ROUND((E45*F45),2)</f>
        <v>0</v>
      </c>
    </row>
    <row r="46" spans="1:9" ht="30" customHeight="1" x14ac:dyDescent="0.25">
      <c r="A46" s="128" t="s">
        <v>462</v>
      </c>
      <c r="B46" s="33" t="s">
        <v>415</v>
      </c>
      <c r="C46" s="24" t="s">
        <v>424</v>
      </c>
      <c r="D46" s="113" t="s">
        <v>47</v>
      </c>
      <c r="E46" s="240">
        <v>12</v>
      </c>
      <c r="F46" s="32"/>
      <c r="G46" s="79">
        <f t="shared" si="1"/>
        <v>0</v>
      </c>
    </row>
    <row r="47" spans="1:9" ht="30" customHeight="1" x14ac:dyDescent="0.25">
      <c r="A47" s="128" t="s">
        <v>462</v>
      </c>
      <c r="B47" s="33" t="s">
        <v>417</v>
      </c>
      <c r="C47" s="22" t="s">
        <v>463</v>
      </c>
      <c r="D47" s="113" t="s">
        <v>44</v>
      </c>
      <c r="E47" s="237">
        <v>14.42</v>
      </c>
      <c r="F47" s="32"/>
      <c r="G47" s="79">
        <f t="shared" si="1"/>
        <v>0</v>
      </c>
    </row>
    <row r="48" spans="1:9" ht="30" customHeight="1" x14ac:dyDescent="0.25">
      <c r="A48" s="128" t="s">
        <v>462</v>
      </c>
      <c r="B48" s="33" t="s">
        <v>419</v>
      </c>
      <c r="C48" s="24" t="s">
        <v>433</v>
      </c>
      <c r="D48" s="113" t="s">
        <v>70</v>
      </c>
      <c r="E48" s="237">
        <v>46</v>
      </c>
      <c r="F48" s="32"/>
      <c r="G48" s="79">
        <f t="shared" si="1"/>
        <v>0</v>
      </c>
    </row>
    <row r="49" spans="1:9" ht="30" customHeight="1" x14ac:dyDescent="0.25">
      <c r="A49" s="128" t="s">
        <v>462</v>
      </c>
      <c r="B49" s="33" t="s">
        <v>421</v>
      </c>
      <c r="C49" s="24" t="s">
        <v>434</v>
      </c>
      <c r="D49" s="113" t="s">
        <v>70</v>
      </c>
      <c r="E49" s="240">
        <v>2</v>
      </c>
      <c r="F49" s="32"/>
      <c r="G49" s="79">
        <f t="shared" si="1"/>
        <v>0</v>
      </c>
    </row>
    <row r="50" spans="1:9" ht="30" customHeight="1" x14ac:dyDescent="0.25">
      <c r="A50" s="128" t="s">
        <v>462</v>
      </c>
      <c r="B50" s="33" t="s">
        <v>423</v>
      </c>
      <c r="C50" s="24" t="s">
        <v>435</v>
      </c>
      <c r="D50" s="113" t="s">
        <v>70</v>
      </c>
      <c r="E50" s="240">
        <v>12</v>
      </c>
      <c r="F50" s="32"/>
      <c r="G50" s="79">
        <f t="shared" si="1"/>
        <v>0</v>
      </c>
    </row>
    <row r="51" spans="1:9" ht="30" customHeight="1" x14ac:dyDescent="0.25">
      <c r="A51" s="128" t="s">
        <v>462</v>
      </c>
      <c r="B51" s="33" t="s">
        <v>425</v>
      </c>
      <c r="C51" s="24" t="s">
        <v>436</v>
      </c>
      <c r="D51" s="113" t="s">
        <v>47</v>
      </c>
      <c r="E51" s="240">
        <v>12</v>
      </c>
      <c r="F51" s="32"/>
      <c r="G51" s="79">
        <f t="shared" si="1"/>
        <v>0</v>
      </c>
    </row>
    <row r="52" spans="1:9" ht="30" customHeight="1" x14ac:dyDescent="0.25">
      <c r="A52" s="128" t="s">
        <v>462</v>
      </c>
      <c r="B52" s="33" t="s">
        <v>464</v>
      </c>
      <c r="C52" s="24" t="s">
        <v>465</v>
      </c>
      <c r="D52" s="113" t="s">
        <v>47</v>
      </c>
      <c r="E52" s="237">
        <v>3</v>
      </c>
      <c r="F52" s="32"/>
      <c r="G52" s="79">
        <f t="shared" si="1"/>
        <v>0</v>
      </c>
    </row>
    <row r="53" spans="1:9" ht="30" customHeight="1" x14ac:dyDescent="0.25">
      <c r="A53" s="128" t="s">
        <v>462</v>
      </c>
      <c r="B53" s="33" t="s">
        <v>466</v>
      </c>
      <c r="C53" s="24" t="s">
        <v>439</v>
      </c>
      <c r="D53" s="113" t="s">
        <v>70</v>
      </c>
      <c r="E53" s="237">
        <v>29</v>
      </c>
      <c r="F53" s="32"/>
      <c r="G53" s="79">
        <f t="shared" si="1"/>
        <v>0</v>
      </c>
    </row>
    <row r="54" spans="1:9" ht="30" customHeight="1" x14ac:dyDescent="0.25">
      <c r="A54" s="128" t="s">
        <v>462</v>
      </c>
      <c r="B54" s="33" t="s">
        <v>467</v>
      </c>
      <c r="C54" s="24" t="s">
        <v>440</v>
      </c>
      <c r="D54" s="113" t="s">
        <v>70</v>
      </c>
      <c r="E54" s="237">
        <v>86</v>
      </c>
      <c r="F54" s="32"/>
      <c r="G54" s="79">
        <f t="shared" si="1"/>
        <v>0</v>
      </c>
    </row>
    <row r="55" spans="1:9" ht="30" customHeight="1" x14ac:dyDescent="0.25">
      <c r="A55" s="128" t="s">
        <v>462</v>
      </c>
      <c r="B55" s="33" t="s">
        <v>468</v>
      </c>
      <c r="C55" s="24" t="s">
        <v>441</v>
      </c>
      <c r="D55" s="113" t="s">
        <v>47</v>
      </c>
      <c r="E55" s="237">
        <v>26</v>
      </c>
      <c r="F55" s="32"/>
      <c r="G55" s="79">
        <f t="shared" si="1"/>
        <v>0</v>
      </c>
    </row>
    <row r="56" spans="1:9" ht="30" customHeight="1" x14ac:dyDescent="0.25">
      <c r="A56" s="128" t="s">
        <v>462</v>
      </c>
      <c r="B56" s="33" t="s">
        <v>469</v>
      </c>
      <c r="C56" s="24" t="s">
        <v>442</v>
      </c>
      <c r="D56" s="113" t="s">
        <v>47</v>
      </c>
      <c r="E56" s="237">
        <v>1</v>
      </c>
      <c r="F56" s="32"/>
      <c r="G56" s="79">
        <f t="shared" si="1"/>
        <v>0</v>
      </c>
    </row>
    <row r="57" spans="1:9" ht="30" customHeight="1" x14ac:dyDescent="0.25">
      <c r="A57" s="128" t="s">
        <v>462</v>
      </c>
      <c r="B57" s="33" t="s">
        <v>470</v>
      </c>
      <c r="C57" s="24" t="s">
        <v>443</v>
      </c>
      <c r="D57" s="113" t="s">
        <v>44</v>
      </c>
      <c r="E57" s="237">
        <v>22</v>
      </c>
      <c r="F57" s="32"/>
      <c r="G57" s="79">
        <f t="shared" si="1"/>
        <v>0</v>
      </c>
    </row>
    <row r="58" spans="1:9" ht="30" customHeight="1" x14ac:dyDescent="0.25">
      <c r="A58" s="128" t="s">
        <v>462</v>
      </c>
      <c r="B58" s="33" t="s">
        <v>471</v>
      </c>
      <c r="C58" s="24" t="s">
        <v>444</v>
      </c>
      <c r="D58" s="113" t="s">
        <v>445</v>
      </c>
      <c r="E58" s="237">
        <v>22</v>
      </c>
      <c r="F58" s="32"/>
      <c r="G58" s="79">
        <f t="shared" si="1"/>
        <v>0</v>
      </c>
    </row>
    <row r="59" spans="1:9" ht="30" customHeight="1" x14ac:dyDescent="0.25">
      <c r="A59" s="128" t="s">
        <v>462</v>
      </c>
      <c r="B59" s="33" t="s">
        <v>472</v>
      </c>
      <c r="C59" s="24" t="s">
        <v>446</v>
      </c>
      <c r="D59" s="113" t="s">
        <v>47</v>
      </c>
      <c r="E59" s="237">
        <v>0.5</v>
      </c>
      <c r="F59" s="32"/>
      <c r="G59" s="79">
        <f t="shared" si="1"/>
        <v>0</v>
      </c>
    </row>
    <row r="60" spans="1:9" ht="30" customHeight="1" x14ac:dyDescent="0.25">
      <c r="A60" s="128" t="s">
        <v>462</v>
      </c>
      <c r="B60" s="33" t="s">
        <v>473</v>
      </c>
      <c r="C60" s="24" t="s">
        <v>447</v>
      </c>
      <c r="D60" s="113" t="s">
        <v>47</v>
      </c>
      <c r="E60" s="237">
        <v>0.2</v>
      </c>
      <c r="F60" s="32"/>
      <c r="G60" s="79">
        <f t="shared" si="1"/>
        <v>0</v>
      </c>
    </row>
    <row r="61" spans="1:9" ht="30" customHeight="1" x14ac:dyDescent="0.25">
      <c r="A61" s="128" t="s">
        <v>462</v>
      </c>
      <c r="B61" s="33" t="s">
        <v>474</v>
      </c>
      <c r="C61" s="24" t="s">
        <v>448</v>
      </c>
      <c r="D61" s="113" t="s">
        <v>47</v>
      </c>
      <c r="E61" s="237">
        <v>0.1</v>
      </c>
      <c r="F61" s="32"/>
      <c r="G61" s="79">
        <f t="shared" si="1"/>
        <v>0</v>
      </c>
    </row>
    <row r="62" spans="1:9" ht="30" customHeight="1" thickBot="1" x14ac:dyDescent="0.3">
      <c r="A62" s="128" t="s">
        <v>462</v>
      </c>
      <c r="B62" s="33" t="s">
        <v>475</v>
      </c>
      <c r="C62" s="24" t="s">
        <v>449</v>
      </c>
      <c r="D62" s="113" t="s">
        <v>47</v>
      </c>
      <c r="E62" s="237">
        <v>0.1</v>
      </c>
      <c r="F62" s="32"/>
      <c r="G62" s="79">
        <f t="shared" si="1"/>
        <v>0</v>
      </c>
    </row>
    <row r="63" spans="1:9" ht="30" customHeight="1" thickBot="1" x14ac:dyDescent="0.3">
      <c r="A63" s="129" t="s">
        <v>462</v>
      </c>
      <c r="B63" s="45" t="s">
        <v>476</v>
      </c>
      <c r="C63" s="159" t="s">
        <v>458</v>
      </c>
      <c r="D63" s="158" t="s">
        <v>459</v>
      </c>
      <c r="E63" s="238">
        <v>336</v>
      </c>
      <c r="F63" s="59"/>
      <c r="G63" s="83">
        <f t="shared" si="1"/>
        <v>0</v>
      </c>
      <c r="H63" s="15" t="s">
        <v>427</v>
      </c>
      <c r="I63" s="14">
        <f>ROUND(SUM(G45:G63),2)</f>
        <v>0</v>
      </c>
    </row>
    <row r="64" spans="1:9" ht="54.75" customHeight="1" thickBot="1" x14ac:dyDescent="0.3">
      <c r="A64" s="12"/>
      <c r="B64" s="12"/>
      <c r="D64" s="12"/>
      <c r="E64" s="241"/>
      <c r="F64" s="131" t="s">
        <v>477</v>
      </c>
      <c r="G64" s="132">
        <f>SUM(G45:G63)</f>
        <v>0</v>
      </c>
    </row>
    <row r="65" spans="1:7" ht="30" customHeight="1" x14ac:dyDescent="0.25">
      <c r="A65" s="25"/>
      <c r="B65" s="25"/>
      <c r="C65" s="36"/>
      <c r="D65" s="25"/>
      <c r="E65" s="242"/>
      <c r="F65" s="25"/>
      <c r="G65" s="25"/>
    </row>
    <row r="97" spans="5:15" s="9" customFormat="1" ht="30" customHeight="1" x14ac:dyDescent="0.25">
      <c r="E97" s="243"/>
      <c r="K97" s="8"/>
      <c r="L97" s="8"/>
      <c r="M97" s="8"/>
      <c r="N97" s="8"/>
      <c r="O97" s="8"/>
    </row>
    <row r="98" spans="5:15" s="9" customFormat="1" ht="30" customHeight="1" x14ac:dyDescent="0.25">
      <c r="E98" s="243"/>
    </row>
    <row r="99" spans="5:15" s="9" customFormat="1" ht="30" customHeight="1" x14ac:dyDescent="0.25">
      <c r="E99" s="243"/>
    </row>
    <row r="100" spans="5:15" s="9" customFormat="1" ht="30" customHeight="1" x14ac:dyDescent="0.25">
      <c r="E100" s="243"/>
    </row>
    <row r="101" spans="5:15" s="9" customFormat="1" ht="30" customHeight="1" x14ac:dyDescent="0.25">
      <c r="E101" s="243"/>
    </row>
    <row r="102" spans="5:15" s="9" customFormat="1" ht="30" customHeight="1" x14ac:dyDescent="0.25">
      <c r="E102" s="243"/>
    </row>
    <row r="103" spans="5:15" s="9" customFormat="1" ht="30" customHeight="1" x14ac:dyDescent="0.25">
      <c r="E103" s="243"/>
    </row>
    <row r="104" spans="5:15" s="9" customFormat="1" ht="30" customHeight="1" x14ac:dyDescent="0.25">
      <c r="E104" s="243"/>
    </row>
    <row r="105" spans="5:15" s="9" customFormat="1" ht="30" customHeight="1" x14ac:dyDescent="0.25">
      <c r="E105" s="243"/>
    </row>
    <row r="106" spans="5:15" s="9" customFormat="1" ht="30" customHeight="1" x14ac:dyDescent="0.25">
      <c r="E106" s="243"/>
    </row>
    <row r="107" spans="5:15" s="9" customFormat="1" ht="30" customHeight="1" x14ac:dyDescent="0.25">
      <c r="E107" s="243"/>
    </row>
    <row r="108" spans="5:15" s="9" customFormat="1" ht="30" customHeight="1" x14ac:dyDescent="0.25">
      <c r="E108" s="243"/>
    </row>
    <row r="109" spans="5:15" s="9" customFormat="1" ht="30" customHeight="1" x14ac:dyDescent="0.25">
      <c r="E109" s="243"/>
    </row>
    <row r="110" spans="5:15" s="9" customFormat="1" ht="30" customHeight="1" x14ac:dyDescent="0.25">
      <c r="E110" s="243"/>
    </row>
    <row r="111" spans="5:15" s="9" customFormat="1" ht="30" customHeight="1" x14ac:dyDescent="0.25">
      <c r="E111" s="243"/>
    </row>
    <row r="112" spans="5:15" s="9" customFormat="1" ht="30" customHeight="1" x14ac:dyDescent="0.25">
      <c r="E112" s="243"/>
    </row>
    <row r="113" spans="5:5" s="9" customFormat="1" ht="30" customHeight="1" x14ac:dyDescent="0.25">
      <c r="E113" s="243"/>
    </row>
    <row r="114" spans="5:5" s="9" customFormat="1" ht="30" customHeight="1" x14ac:dyDescent="0.25">
      <c r="E114" s="243"/>
    </row>
    <row r="115" spans="5:5" s="9" customFormat="1" ht="30" customHeight="1" x14ac:dyDescent="0.25">
      <c r="E115" s="243"/>
    </row>
    <row r="116" spans="5:5" s="9" customFormat="1" ht="30" customHeight="1" x14ac:dyDescent="0.25">
      <c r="E116" s="243"/>
    </row>
    <row r="117" spans="5:5" s="9" customFormat="1" ht="30" customHeight="1" x14ac:dyDescent="0.25">
      <c r="E117" s="243"/>
    </row>
    <row r="118" spans="5:5" s="9" customFormat="1" ht="30" customHeight="1" x14ac:dyDescent="0.25">
      <c r="E118" s="243"/>
    </row>
    <row r="119" spans="5:5" s="9" customFormat="1" ht="30" customHeight="1" x14ac:dyDescent="0.25">
      <c r="E119" s="243"/>
    </row>
    <row r="120" spans="5:5" s="9" customFormat="1" ht="30" customHeight="1" x14ac:dyDescent="0.25">
      <c r="E120" s="243"/>
    </row>
    <row r="121" spans="5:5" s="9" customFormat="1" ht="30" customHeight="1" x14ac:dyDescent="0.25">
      <c r="E121" s="243"/>
    </row>
    <row r="122" spans="5:5" s="9" customFormat="1" ht="30" customHeight="1" x14ac:dyDescent="0.25">
      <c r="E122" s="243"/>
    </row>
    <row r="123" spans="5:5" s="9" customFormat="1" ht="30" customHeight="1" x14ac:dyDescent="0.25">
      <c r="E123" s="243"/>
    </row>
    <row r="124" spans="5:5" s="9" customFormat="1" ht="30" customHeight="1" x14ac:dyDescent="0.25">
      <c r="E124" s="243"/>
    </row>
    <row r="125" spans="5:5" s="9" customFormat="1" ht="30" customHeight="1" x14ac:dyDescent="0.25">
      <c r="E125" s="243"/>
    </row>
    <row r="126" spans="5:5" s="9" customFormat="1" ht="30" customHeight="1" x14ac:dyDescent="0.25">
      <c r="E126" s="243"/>
    </row>
    <row r="127" spans="5:5" s="9" customFormat="1" ht="30" customHeight="1" x14ac:dyDescent="0.25">
      <c r="E127" s="243"/>
    </row>
    <row r="128" spans="5:5" s="9" customFormat="1" ht="30" customHeight="1" x14ac:dyDescent="0.25">
      <c r="E128" s="243"/>
    </row>
    <row r="129" spans="5:5" s="9" customFormat="1" ht="30" customHeight="1" x14ac:dyDescent="0.25">
      <c r="E129" s="243"/>
    </row>
    <row r="130" spans="5:5" s="9" customFormat="1" ht="30" customHeight="1" x14ac:dyDescent="0.25">
      <c r="E130" s="243"/>
    </row>
    <row r="131" spans="5:5" s="9" customFormat="1" ht="30" customHeight="1" x14ac:dyDescent="0.25">
      <c r="E131" s="243"/>
    </row>
    <row r="132" spans="5:5" s="9" customFormat="1" ht="30" customHeight="1" x14ac:dyDescent="0.25">
      <c r="E132" s="243"/>
    </row>
    <row r="133" spans="5:5" s="9" customFormat="1" ht="30" customHeight="1" x14ac:dyDescent="0.25">
      <c r="E133" s="243"/>
    </row>
    <row r="134" spans="5:5" s="9" customFormat="1" ht="30" customHeight="1" x14ac:dyDescent="0.25">
      <c r="E134" s="243"/>
    </row>
    <row r="135" spans="5:5" s="9" customFormat="1" ht="30" customHeight="1" x14ac:dyDescent="0.25">
      <c r="E135" s="243"/>
    </row>
    <row r="136" spans="5:5" s="9" customFormat="1" ht="30" customHeight="1" x14ac:dyDescent="0.25">
      <c r="E136" s="243"/>
    </row>
    <row r="137" spans="5:5" s="9" customFormat="1" ht="30" customHeight="1" x14ac:dyDescent="0.25">
      <c r="E137" s="243"/>
    </row>
    <row r="138" spans="5:5" s="9" customFormat="1" ht="30" customHeight="1" x14ac:dyDescent="0.25">
      <c r="E138" s="243"/>
    </row>
    <row r="139" spans="5:5" s="9" customFormat="1" ht="30" customHeight="1" x14ac:dyDescent="0.25">
      <c r="E139" s="243"/>
    </row>
    <row r="140" spans="5:5" s="9" customFormat="1" ht="30" customHeight="1" x14ac:dyDescent="0.25">
      <c r="E140" s="243"/>
    </row>
    <row r="141" spans="5:5" s="9" customFormat="1" ht="30" customHeight="1" x14ac:dyDescent="0.25">
      <c r="E141" s="243"/>
    </row>
    <row r="142" spans="5:5" s="9" customFormat="1" ht="30" customHeight="1" x14ac:dyDescent="0.25">
      <c r="E142" s="243"/>
    </row>
    <row r="143" spans="5:5" s="9" customFormat="1" ht="30" customHeight="1" x14ac:dyDescent="0.25">
      <c r="E143" s="243"/>
    </row>
    <row r="144" spans="5:5" s="9" customFormat="1" ht="30" customHeight="1" x14ac:dyDescent="0.25">
      <c r="E144" s="243"/>
    </row>
    <row r="145" spans="5:5" s="9" customFormat="1" ht="30" customHeight="1" x14ac:dyDescent="0.25">
      <c r="E145" s="243"/>
    </row>
    <row r="146" spans="5:5" s="9" customFormat="1" ht="30" customHeight="1" x14ac:dyDescent="0.25">
      <c r="E146" s="243"/>
    </row>
    <row r="147" spans="5:5" s="9" customFormat="1" ht="30" customHeight="1" x14ac:dyDescent="0.25">
      <c r="E147" s="243"/>
    </row>
    <row r="148" spans="5:5" s="9" customFormat="1" ht="30" customHeight="1" x14ac:dyDescent="0.25">
      <c r="E148" s="243"/>
    </row>
    <row r="149" spans="5:5" s="9" customFormat="1" ht="30" customHeight="1" x14ac:dyDescent="0.25">
      <c r="E149" s="243"/>
    </row>
    <row r="150" spans="5:5" s="9" customFormat="1" ht="30" customHeight="1" x14ac:dyDescent="0.25">
      <c r="E150" s="243"/>
    </row>
    <row r="151" spans="5:5" s="9" customFormat="1" ht="30" customHeight="1" x14ac:dyDescent="0.25">
      <c r="E151" s="243"/>
    </row>
    <row r="152" spans="5:5" s="9" customFormat="1" ht="30" customHeight="1" x14ac:dyDescent="0.25">
      <c r="E152" s="243"/>
    </row>
    <row r="153" spans="5:5" s="9" customFormat="1" ht="30" customHeight="1" x14ac:dyDescent="0.25">
      <c r="E153" s="243"/>
    </row>
    <row r="154" spans="5:5" s="9" customFormat="1" ht="30" customHeight="1" x14ac:dyDescent="0.25">
      <c r="E154" s="243"/>
    </row>
    <row r="155" spans="5:5" s="9" customFormat="1" ht="30" customHeight="1" x14ac:dyDescent="0.25">
      <c r="E155" s="243"/>
    </row>
    <row r="156" spans="5:5" s="9" customFormat="1" ht="30" customHeight="1" x14ac:dyDescent="0.25">
      <c r="E156" s="243"/>
    </row>
    <row r="157" spans="5:5" s="9" customFormat="1" ht="30" customHeight="1" x14ac:dyDescent="0.25">
      <c r="E157" s="243"/>
    </row>
    <row r="158" spans="5:5" s="9" customFormat="1" ht="30" customHeight="1" x14ac:dyDescent="0.25">
      <c r="E158" s="243"/>
    </row>
    <row r="159" spans="5:5" s="9" customFormat="1" ht="30" customHeight="1" x14ac:dyDescent="0.25">
      <c r="E159" s="243"/>
    </row>
    <row r="160" spans="5:5" s="9" customFormat="1" ht="30" customHeight="1" x14ac:dyDescent="0.25">
      <c r="E160" s="243"/>
    </row>
    <row r="161" spans="5:5" s="9" customFormat="1" ht="30" customHeight="1" x14ac:dyDescent="0.25">
      <c r="E161" s="243"/>
    </row>
    <row r="162" spans="5:5" s="9" customFormat="1" ht="30" customHeight="1" x14ac:dyDescent="0.25">
      <c r="E162" s="243"/>
    </row>
    <row r="163" spans="5:5" s="9" customFormat="1" ht="30" customHeight="1" x14ac:dyDescent="0.25">
      <c r="E163" s="243"/>
    </row>
    <row r="164" spans="5:5" s="9" customFormat="1" ht="30" customHeight="1" x14ac:dyDescent="0.25">
      <c r="E164" s="243"/>
    </row>
    <row r="165" spans="5:5" s="9" customFormat="1" ht="30" customHeight="1" x14ac:dyDescent="0.25">
      <c r="E165" s="243"/>
    </row>
    <row r="166" spans="5:5" s="9" customFormat="1" ht="30" customHeight="1" x14ac:dyDescent="0.25">
      <c r="E166" s="243"/>
    </row>
    <row r="167" spans="5:5" s="9" customFormat="1" ht="30" customHeight="1" x14ac:dyDescent="0.25">
      <c r="E167" s="243"/>
    </row>
    <row r="168" spans="5:5" s="9" customFormat="1" ht="30" customHeight="1" x14ac:dyDescent="0.25">
      <c r="E168" s="243"/>
    </row>
    <row r="169" spans="5:5" s="9" customFormat="1" ht="30" customHeight="1" x14ac:dyDescent="0.25">
      <c r="E169" s="243"/>
    </row>
    <row r="170" spans="5:5" s="9" customFormat="1" ht="30" customHeight="1" x14ac:dyDescent="0.25">
      <c r="E170" s="243"/>
    </row>
    <row r="171" spans="5:5" s="9" customFormat="1" ht="30" customHeight="1" x14ac:dyDescent="0.25">
      <c r="E171" s="243"/>
    </row>
    <row r="172" spans="5:5" s="9" customFormat="1" ht="30" customHeight="1" x14ac:dyDescent="0.25">
      <c r="E172" s="243"/>
    </row>
    <row r="173" spans="5:5" s="9" customFormat="1" ht="30" customHeight="1" x14ac:dyDescent="0.25">
      <c r="E173" s="243"/>
    </row>
    <row r="174" spans="5:5" s="9" customFormat="1" ht="30" customHeight="1" x14ac:dyDescent="0.25">
      <c r="E174" s="243"/>
    </row>
    <row r="175" spans="5:5" s="9" customFormat="1" ht="30" customHeight="1" x14ac:dyDescent="0.25">
      <c r="E175" s="243"/>
    </row>
    <row r="176" spans="5:5" s="9" customFormat="1" ht="30" customHeight="1" x14ac:dyDescent="0.25">
      <c r="E176" s="243"/>
    </row>
    <row r="177" spans="5:5" s="9" customFormat="1" ht="30" customHeight="1" x14ac:dyDescent="0.25">
      <c r="E177" s="243"/>
    </row>
    <row r="178" spans="5:5" s="9" customFormat="1" ht="30" customHeight="1" x14ac:dyDescent="0.25">
      <c r="E178" s="243"/>
    </row>
    <row r="179" spans="5:5" s="9" customFormat="1" ht="30" customHeight="1" x14ac:dyDescent="0.25">
      <c r="E179" s="243"/>
    </row>
    <row r="180" spans="5:5" s="9" customFormat="1" ht="30" customHeight="1" x14ac:dyDescent="0.25">
      <c r="E180" s="243"/>
    </row>
    <row r="181" spans="5:5" s="9" customFormat="1" ht="30" customHeight="1" x14ac:dyDescent="0.25">
      <c r="E181" s="243"/>
    </row>
    <row r="182" spans="5:5" s="9" customFormat="1" ht="30" customHeight="1" x14ac:dyDescent="0.25">
      <c r="E182" s="243"/>
    </row>
    <row r="183" spans="5:5" s="9" customFormat="1" ht="30" customHeight="1" x14ac:dyDescent="0.25">
      <c r="E183" s="243"/>
    </row>
    <row r="184" spans="5:5" s="9" customFormat="1" ht="30" customHeight="1" x14ac:dyDescent="0.25">
      <c r="E184" s="243"/>
    </row>
    <row r="185" spans="5:5" s="9" customFormat="1" ht="30" customHeight="1" x14ac:dyDescent="0.25">
      <c r="E185" s="243"/>
    </row>
    <row r="186" spans="5:5" s="9" customFormat="1" ht="30" customHeight="1" x14ac:dyDescent="0.25">
      <c r="E186" s="243"/>
    </row>
    <row r="187" spans="5:5" s="9" customFormat="1" ht="30" customHeight="1" x14ac:dyDescent="0.25">
      <c r="E187" s="243"/>
    </row>
    <row r="188" spans="5:5" s="9" customFormat="1" ht="30" customHeight="1" x14ac:dyDescent="0.25">
      <c r="E188" s="243"/>
    </row>
    <row r="189" spans="5:5" s="9" customFormat="1" ht="30" customHeight="1" x14ac:dyDescent="0.25">
      <c r="E189" s="243"/>
    </row>
    <row r="190" spans="5:5" s="9" customFormat="1" ht="30" customHeight="1" x14ac:dyDescent="0.25">
      <c r="E190" s="243"/>
    </row>
    <row r="191" spans="5:5" s="9" customFormat="1" ht="30" customHeight="1" x14ac:dyDescent="0.25">
      <c r="E191" s="243"/>
    </row>
    <row r="192" spans="5:5" s="9" customFormat="1" ht="30" customHeight="1" x14ac:dyDescent="0.25">
      <c r="E192" s="243"/>
    </row>
    <row r="193" spans="5:14" s="9" customFormat="1" ht="30" customHeight="1" x14ac:dyDescent="0.25">
      <c r="E193" s="243"/>
    </row>
    <row r="194" spans="5:14" s="9" customFormat="1" ht="30" customHeight="1" x14ac:dyDescent="0.25">
      <c r="E194" s="243"/>
    </row>
    <row r="195" spans="5:14" s="9" customFormat="1" ht="30" customHeight="1" x14ac:dyDescent="0.25">
      <c r="E195" s="243"/>
    </row>
    <row r="196" spans="5:14" s="9" customFormat="1" ht="30" customHeight="1" x14ac:dyDescent="0.25">
      <c r="E196" s="243"/>
    </row>
    <row r="197" spans="5:14" s="9" customFormat="1" ht="30" customHeight="1" x14ac:dyDescent="0.25">
      <c r="E197" s="243"/>
    </row>
    <row r="198" spans="5:14" s="9" customFormat="1" ht="30" customHeight="1" x14ac:dyDescent="0.25">
      <c r="E198" s="243"/>
    </row>
    <row r="199" spans="5:14" s="9" customFormat="1" ht="30" customHeight="1" x14ac:dyDescent="0.25">
      <c r="E199" s="243"/>
    </row>
    <row r="200" spans="5:14" s="9" customFormat="1" ht="30" customHeight="1" x14ac:dyDescent="0.25">
      <c r="E200" s="243"/>
    </row>
    <row r="201" spans="5:14" s="9" customFormat="1" ht="30" customHeight="1" x14ac:dyDescent="0.25">
      <c r="E201" s="243"/>
    </row>
    <row r="202" spans="5:14" s="9" customFormat="1" ht="30" customHeight="1" x14ac:dyDescent="0.25">
      <c r="E202" s="243"/>
    </row>
    <row r="203" spans="5:14" s="9" customFormat="1" ht="30" customHeight="1" x14ac:dyDescent="0.25">
      <c r="E203" s="243"/>
      <c r="J203" s="17"/>
      <c r="K203" s="17"/>
      <c r="L203" s="17"/>
      <c r="M203" s="17"/>
      <c r="N203" s="17"/>
    </row>
    <row r="204" spans="5:14" s="9" customFormat="1" ht="30" customHeight="1" x14ac:dyDescent="0.25">
      <c r="E204" s="243"/>
    </row>
    <row r="205" spans="5:14" s="9" customFormat="1" ht="30" customHeight="1" x14ac:dyDescent="0.25">
      <c r="E205" s="243"/>
    </row>
    <row r="206" spans="5:14" s="9" customFormat="1" ht="30" customHeight="1" x14ac:dyDescent="0.25">
      <c r="E206" s="243"/>
    </row>
    <row r="207" spans="5:14" s="9" customFormat="1" ht="30" customHeight="1" x14ac:dyDescent="0.25">
      <c r="E207" s="243"/>
    </row>
    <row r="208" spans="5:14" s="9" customFormat="1" ht="30" customHeight="1" x14ac:dyDescent="0.25">
      <c r="E208" s="243"/>
    </row>
    <row r="209" spans="5:5" s="9" customFormat="1" ht="30" customHeight="1" x14ac:dyDescent="0.25">
      <c r="E209" s="243"/>
    </row>
    <row r="210" spans="5:5" s="9" customFormat="1" ht="30" customHeight="1" x14ac:dyDescent="0.25">
      <c r="E210" s="243"/>
    </row>
    <row r="211" spans="5:5" s="9" customFormat="1" ht="30" customHeight="1" x14ac:dyDescent="0.25">
      <c r="E211" s="243"/>
    </row>
    <row r="212" spans="5:5" s="9" customFormat="1" ht="30" customHeight="1" x14ac:dyDescent="0.25">
      <c r="E212" s="243"/>
    </row>
    <row r="213" spans="5:5" s="9" customFormat="1" ht="30" customHeight="1" x14ac:dyDescent="0.25">
      <c r="E213" s="243"/>
    </row>
    <row r="214" spans="5:5" s="9" customFormat="1" ht="30" customHeight="1" x14ac:dyDescent="0.25">
      <c r="E214" s="243"/>
    </row>
    <row r="215" spans="5:5" s="9" customFormat="1" ht="30" customHeight="1" x14ac:dyDescent="0.25">
      <c r="E215" s="243"/>
    </row>
    <row r="216" spans="5:5" s="9" customFormat="1" ht="30" customHeight="1" x14ac:dyDescent="0.25">
      <c r="E216" s="243"/>
    </row>
    <row r="217" spans="5:5" s="9" customFormat="1" ht="30" customHeight="1" x14ac:dyDescent="0.25">
      <c r="E217" s="243"/>
    </row>
    <row r="218" spans="5:5" s="9" customFormat="1" ht="30" customHeight="1" x14ac:dyDescent="0.25">
      <c r="E218" s="243"/>
    </row>
    <row r="219" spans="5:5" s="9" customFormat="1" ht="30" customHeight="1" x14ac:dyDescent="0.25">
      <c r="E219" s="243"/>
    </row>
    <row r="220" spans="5:5" s="9" customFormat="1" ht="30" customHeight="1" x14ac:dyDescent="0.25">
      <c r="E220" s="243"/>
    </row>
    <row r="221" spans="5:5" s="9" customFormat="1" ht="30" customHeight="1" x14ac:dyDescent="0.25">
      <c r="E221" s="243"/>
    </row>
    <row r="222" spans="5:5" s="9" customFormat="1" ht="30" customHeight="1" x14ac:dyDescent="0.25">
      <c r="E222" s="243"/>
    </row>
    <row r="223" spans="5:5" s="9" customFormat="1" ht="30" customHeight="1" x14ac:dyDescent="0.25">
      <c r="E223" s="243"/>
    </row>
    <row r="224" spans="5:5" s="9" customFormat="1" ht="30" customHeight="1" x14ac:dyDescent="0.25">
      <c r="E224" s="243"/>
    </row>
    <row r="225" spans="5:5" s="9" customFormat="1" ht="30" customHeight="1" x14ac:dyDescent="0.25">
      <c r="E225" s="243"/>
    </row>
    <row r="226" spans="5:5" s="9" customFormat="1" ht="30" customHeight="1" x14ac:dyDescent="0.25">
      <c r="E226" s="243"/>
    </row>
    <row r="227" spans="5:5" s="9" customFormat="1" ht="30" customHeight="1" x14ac:dyDescent="0.25">
      <c r="E227" s="243"/>
    </row>
    <row r="228" spans="5:5" s="9" customFormat="1" ht="30" customHeight="1" x14ac:dyDescent="0.25">
      <c r="E228" s="243"/>
    </row>
    <row r="229" spans="5:5" s="9" customFormat="1" ht="30" customHeight="1" x14ac:dyDescent="0.25">
      <c r="E229" s="243"/>
    </row>
    <row r="230" spans="5:5" s="9" customFormat="1" ht="30" customHeight="1" x14ac:dyDescent="0.25">
      <c r="E230" s="243"/>
    </row>
    <row r="231" spans="5:5" s="9" customFormat="1" ht="30" customHeight="1" x14ac:dyDescent="0.25">
      <c r="E231" s="243"/>
    </row>
    <row r="232" spans="5:5" s="9" customFormat="1" ht="30" customHeight="1" x14ac:dyDescent="0.25">
      <c r="E232" s="243"/>
    </row>
    <row r="233" spans="5:5" s="9" customFormat="1" ht="30" customHeight="1" x14ac:dyDescent="0.25">
      <c r="E233" s="243"/>
    </row>
    <row r="234" spans="5:5" s="9" customFormat="1" ht="30" customHeight="1" x14ac:dyDescent="0.25">
      <c r="E234" s="243"/>
    </row>
    <row r="235" spans="5:5" s="9" customFormat="1" ht="30" customHeight="1" x14ac:dyDescent="0.25">
      <c r="E235" s="243"/>
    </row>
    <row r="236" spans="5:5" s="9" customFormat="1" ht="30" customHeight="1" x14ac:dyDescent="0.25">
      <c r="E236" s="243"/>
    </row>
    <row r="237" spans="5:5" s="9" customFormat="1" ht="30" customHeight="1" x14ac:dyDescent="0.25">
      <c r="E237" s="243"/>
    </row>
    <row r="238" spans="5:5" s="9" customFormat="1" ht="30" customHeight="1" x14ac:dyDescent="0.25">
      <c r="E238" s="243"/>
    </row>
    <row r="239" spans="5:5" s="9" customFormat="1" ht="30" customHeight="1" x14ac:dyDescent="0.25">
      <c r="E239" s="243"/>
    </row>
    <row r="240" spans="5:5" s="9" customFormat="1" ht="30" customHeight="1" x14ac:dyDescent="0.25">
      <c r="E240" s="243"/>
    </row>
    <row r="241" spans="5:5" s="9" customFormat="1" ht="30" customHeight="1" x14ac:dyDescent="0.25">
      <c r="E241" s="243"/>
    </row>
    <row r="242" spans="5:5" s="9" customFormat="1" ht="30" customHeight="1" x14ac:dyDescent="0.25">
      <c r="E242" s="243"/>
    </row>
    <row r="243" spans="5:5" s="9" customFormat="1" ht="30" customHeight="1" x14ac:dyDescent="0.25">
      <c r="E243" s="243"/>
    </row>
    <row r="244" spans="5:5" s="9" customFormat="1" ht="30" customHeight="1" x14ac:dyDescent="0.25">
      <c r="E244" s="243"/>
    </row>
    <row r="245" spans="5:5" s="9" customFormat="1" ht="30" customHeight="1" x14ac:dyDescent="0.25">
      <c r="E245" s="243"/>
    </row>
    <row r="246" spans="5:5" s="9" customFormat="1" ht="30" customHeight="1" x14ac:dyDescent="0.25">
      <c r="E246" s="243"/>
    </row>
    <row r="247" spans="5:5" s="9" customFormat="1" ht="30" customHeight="1" x14ac:dyDescent="0.25">
      <c r="E247" s="243"/>
    </row>
    <row r="248" spans="5:5" s="9" customFormat="1" ht="30" customHeight="1" x14ac:dyDescent="0.25">
      <c r="E248" s="243"/>
    </row>
    <row r="249" spans="5:5" s="9" customFormat="1" ht="30" customHeight="1" x14ac:dyDescent="0.25">
      <c r="E249" s="243"/>
    </row>
    <row r="250" spans="5:5" s="9" customFormat="1" ht="30" customHeight="1" x14ac:dyDescent="0.25">
      <c r="E250" s="243"/>
    </row>
    <row r="251" spans="5:5" s="9" customFormat="1" ht="30" customHeight="1" x14ac:dyDescent="0.25">
      <c r="E251" s="243"/>
    </row>
    <row r="252" spans="5:5" s="9" customFormat="1" ht="30" customHeight="1" x14ac:dyDescent="0.25">
      <c r="E252" s="243"/>
    </row>
    <row r="253" spans="5:5" s="9" customFormat="1" ht="30" customHeight="1" x14ac:dyDescent="0.25">
      <c r="E253" s="243"/>
    </row>
    <row r="254" spans="5:5" s="9" customFormat="1" ht="30" customHeight="1" x14ac:dyDescent="0.25">
      <c r="E254" s="243"/>
    </row>
    <row r="255" spans="5:5" s="9" customFormat="1" ht="30" customHeight="1" x14ac:dyDescent="0.25">
      <c r="E255" s="243"/>
    </row>
    <row r="256" spans="5:5" s="9" customFormat="1" ht="30" customHeight="1" x14ac:dyDescent="0.25">
      <c r="E256" s="243"/>
    </row>
    <row r="257" spans="5:5" s="9" customFormat="1" ht="30" customHeight="1" x14ac:dyDescent="0.25">
      <c r="E257" s="243"/>
    </row>
    <row r="258" spans="5:5" s="9" customFormat="1" ht="30" customHeight="1" x14ac:dyDescent="0.25">
      <c r="E258" s="243"/>
    </row>
    <row r="259" spans="5:5" s="9" customFormat="1" ht="30" customHeight="1" x14ac:dyDescent="0.25">
      <c r="E259" s="243"/>
    </row>
    <row r="260" spans="5:5" s="9" customFormat="1" ht="30" customHeight="1" x14ac:dyDescent="0.25">
      <c r="E260" s="243"/>
    </row>
    <row r="477" spans="1:7" ht="30" customHeight="1" x14ac:dyDescent="0.25">
      <c r="A477" s="11"/>
      <c r="B477" s="11"/>
      <c r="C477" s="37"/>
      <c r="D477" s="11"/>
      <c r="E477" s="244"/>
      <c r="G477" s="6"/>
    </row>
    <row r="486" spans="6:7" ht="30" customHeight="1" x14ac:dyDescent="0.25">
      <c r="F486" s="27"/>
      <c r="G486" s="28"/>
    </row>
    <row r="499" spans="2:8" ht="30" customHeight="1" x14ac:dyDescent="0.25">
      <c r="F499" s="27"/>
      <c r="G499" s="28"/>
    </row>
    <row r="500" spans="2:8" ht="30" customHeight="1" x14ac:dyDescent="0.25">
      <c r="B500" s="26" t="s">
        <v>478</v>
      </c>
      <c r="C500" s="26"/>
      <c r="D500" s="26"/>
      <c r="E500" s="245"/>
      <c r="F500" s="28"/>
      <c r="G500" s="8"/>
      <c r="H500" s="8"/>
    </row>
    <row r="501" spans="2:8" ht="30" customHeight="1" x14ac:dyDescent="0.25">
      <c r="B501" s="38" t="s">
        <v>479</v>
      </c>
      <c r="C501" s="10"/>
      <c r="D501" s="10"/>
      <c r="F501" s="10"/>
      <c r="G501" s="8"/>
      <c r="H501" s="8"/>
    </row>
  </sheetData>
  <sheetProtection algorithmName="SHA-512" hashValue="8ipyNneAeC5eiCCqTNx5gf3gWbr4pUpBPMAO9gF2EcBZxxIQ5yn8+iPE4FnWjud+xWUJP91DI8GAyQq5PUl/6w==" saltValue="P92nh0Tc8wX2L7JtHtETYw==" spinCount="100000" sheet="1" objects="1" scenarios="1"/>
  <mergeCells count="3">
    <mergeCell ref="A1:G1"/>
    <mergeCell ref="A3:G3"/>
    <mergeCell ref="A43:G43"/>
  </mergeCells>
  <phoneticPr fontId="8"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36106-0B35-4BF3-BAD2-4992498B00D5}">
  <dimension ref="A1:I14"/>
  <sheetViews>
    <sheetView zoomScale="80" zoomScaleNormal="80" workbookViewId="0">
      <selection activeCell="F6" sqref="F6"/>
    </sheetView>
  </sheetViews>
  <sheetFormatPr defaultRowHeight="30" customHeight="1" x14ac:dyDescent="0.25"/>
  <cols>
    <col min="1" max="1" width="35.7109375" customWidth="1"/>
    <col min="2" max="2" width="10.7109375" customWidth="1"/>
    <col min="3" max="3" width="90.7109375" customWidth="1"/>
    <col min="4" max="4" width="17.7109375" customWidth="1"/>
    <col min="5" max="5" width="17.7109375" style="61" customWidth="1"/>
    <col min="6" max="9" width="17.7109375" customWidth="1"/>
  </cols>
  <sheetData>
    <row r="1" spans="1:9" ht="30" customHeight="1" x14ac:dyDescent="0.25">
      <c r="A1" s="255" t="s">
        <v>0</v>
      </c>
      <c r="B1" s="255"/>
      <c r="C1" s="255"/>
      <c r="D1" s="255"/>
      <c r="E1" s="255"/>
      <c r="F1" s="255"/>
      <c r="G1" s="255"/>
    </row>
    <row r="2" spans="1:9" ht="30" customHeight="1" thickBot="1" x14ac:dyDescent="0.3">
      <c r="A2" s="135"/>
      <c r="B2" s="135"/>
      <c r="C2" s="135"/>
      <c r="D2" s="135"/>
      <c r="E2" s="135"/>
      <c r="F2" s="135"/>
      <c r="G2" s="135"/>
    </row>
    <row r="3" spans="1:9" ht="30" customHeight="1" x14ac:dyDescent="0.25">
      <c r="A3" s="250" t="s">
        <v>480</v>
      </c>
      <c r="B3" s="251"/>
      <c r="C3" s="251"/>
      <c r="D3" s="251"/>
      <c r="E3" s="251"/>
      <c r="F3" s="251"/>
      <c r="G3" s="252"/>
      <c r="H3" s="6"/>
      <c r="I3" s="6"/>
    </row>
    <row r="4" spans="1:9" ht="86.25" customHeight="1" thickBot="1" x14ac:dyDescent="0.3">
      <c r="A4" s="66" t="s">
        <v>2</v>
      </c>
      <c r="B4" s="67" t="s">
        <v>3</v>
      </c>
      <c r="C4" s="68" t="s">
        <v>4</v>
      </c>
      <c r="D4" s="67" t="s">
        <v>5</v>
      </c>
      <c r="E4" s="69" t="s">
        <v>6</v>
      </c>
      <c r="F4" s="70" t="s">
        <v>7</v>
      </c>
      <c r="G4" s="71" t="s">
        <v>8</v>
      </c>
      <c r="H4" s="6"/>
      <c r="I4" s="6"/>
    </row>
    <row r="5" spans="1:9" ht="30" customHeight="1" thickBot="1" x14ac:dyDescent="0.3">
      <c r="A5" s="137" t="s">
        <v>481</v>
      </c>
      <c r="B5" s="130" t="s">
        <v>413</v>
      </c>
      <c r="C5" s="160" t="s">
        <v>482</v>
      </c>
      <c r="D5" s="161" t="s">
        <v>44</v>
      </c>
      <c r="E5" s="162">
        <v>144</v>
      </c>
      <c r="F5" s="138"/>
      <c r="G5" s="139">
        <f>ROUND((E5*F5),2)</f>
        <v>0</v>
      </c>
      <c r="H5" s="117" t="s">
        <v>427</v>
      </c>
      <c r="I5" s="14">
        <f>ROUND(SUM(G5:G5),2)</f>
        <v>0</v>
      </c>
    </row>
    <row r="6" spans="1:9" ht="37.5" customHeight="1" x14ac:dyDescent="0.25">
      <c r="A6" s="136" t="s">
        <v>483</v>
      </c>
      <c r="B6" s="75" t="s">
        <v>80</v>
      </c>
      <c r="C6" s="74" t="s">
        <v>484</v>
      </c>
      <c r="D6" s="110" t="s">
        <v>44</v>
      </c>
      <c r="E6" s="163">
        <v>144</v>
      </c>
      <c r="F6" s="76"/>
      <c r="G6" s="77">
        <f>ROUND((E6*F6),2)</f>
        <v>0</v>
      </c>
      <c r="H6" s="6"/>
      <c r="I6" s="6"/>
    </row>
    <row r="7" spans="1:9" ht="30" customHeight="1" x14ac:dyDescent="0.25">
      <c r="A7" s="134" t="s">
        <v>483</v>
      </c>
      <c r="B7" s="41" t="s">
        <v>82</v>
      </c>
      <c r="C7" s="22" t="s">
        <v>485</v>
      </c>
      <c r="D7" s="23" t="s">
        <v>44</v>
      </c>
      <c r="E7" s="164">
        <v>144</v>
      </c>
      <c r="F7" s="7"/>
      <c r="G7" s="79">
        <f>ROUND((E7*F7),2)</f>
        <v>0</v>
      </c>
      <c r="H7" s="6"/>
      <c r="I7" s="6"/>
    </row>
    <row r="8" spans="1:9" ht="30" customHeight="1" thickBot="1" x14ac:dyDescent="0.3">
      <c r="A8" s="134" t="s">
        <v>483</v>
      </c>
      <c r="B8" s="41" t="s">
        <v>84</v>
      </c>
      <c r="C8" s="22" t="s">
        <v>486</v>
      </c>
      <c r="D8" s="23" t="s">
        <v>15</v>
      </c>
      <c r="E8" s="164">
        <v>1</v>
      </c>
      <c r="F8" s="7"/>
      <c r="G8" s="81">
        <f>ROUND((E8*F8),2)</f>
        <v>0</v>
      </c>
      <c r="H8" s="6"/>
      <c r="I8" s="6"/>
    </row>
    <row r="9" spans="1:9" ht="30" customHeight="1" thickBot="1" x14ac:dyDescent="0.3">
      <c r="A9" s="133" t="s">
        <v>483</v>
      </c>
      <c r="B9" s="45" t="s">
        <v>86</v>
      </c>
      <c r="C9" s="159" t="s">
        <v>487</v>
      </c>
      <c r="D9" s="114" t="s">
        <v>44</v>
      </c>
      <c r="E9" s="165">
        <v>144</v>
      </c>
      <c r="F9" s="46"/>
      <c r="G9" s="83">
        <f>ROUND((E9*F9),2)</f>
        <v>0</v>
      </c>
      <c r="H9" s="15" t="s">
        <v>130</v>
      </c>
      <c r="I9" s="14">
        <f>ROUND(SUM(G6:G9),2)</f>
        <v>0</v>
      </c>
    </row>
    <row r="10" spans="1:9" ht="70.5" customHeight="1" thickBot="1" x14ac:dyDescent="0.3">
      <c r="A10" s="6"/>
      <c r="B10" s="18"/>
      <c r="C10" s="12"/>
      <c r="D10" s="5"/>
      <c r="E10" s="60"/>
      <c r="F10" s="131" t="s">
        <v>488</v>
      </c>
      <c r="G10" s="132">
        <f>SUM(G5:G9)</f>
        <v>0</v>
      </c>
      <c r="H10" s="6"/>
      <c r="I10" s="6"/>
    </row>
    <row r="11" spans="1:9" ht="30" customHeight="1" x14ac:dyDescent="0.25">
      <c r="A11" s="101"/>
      <c r="B11" s="101"/>
      <c r="C11" s="101"/>
      <c r="D11" s="101"/>
      <c r="E11" s="166"/>
      <c r="F11" s="101"/>
      <c r="G11" s="101"/>
      <c r="H11" s="101"/>
      <c r="I11" s="101"/>
    </row>
    <row r="12" spans="1:9" ht="30" customHeight="1" x14ac:dyDescent="0.25">
      <c r="A12" s="101"/>
      <c r="B12" s="101"/>
      <c r="C12" s="101"/>
      <c r="D12" s="101"/>
      <c r="E12" s="166"/>
      <c r="F12" s="101"/>
      <c r="G12" s="101"/>
      <c r="H12" s="101"/>
      <c r="I12" s="101"/>
    </row>
    <row r="13" spans="1:9" ht="30" customHeight="1" x14ac:dyDescent="0.25">
      <c r="A13" s="101"/>
      <c r="B13" s="101"/>
      <c r="C13" s="101"/>
      <c r="D13" s="101"/>
      <c r="E13" s="166"/>
      <c r="F13" s="101"/>
      <c r="G13" s="101"/>
      <c r="H13" s="101"/>
      <c r="I13" s="101"/>
    </row>
    <row r="14" spans="1:9" ht="30" customHeight="1" x14ac:dyDescent="0.25">
      <c r="A14" s="101"/>
      <c r="B14" s="101"/>
      <c r="C14" s="101"/>
      <c r="D14" s="101"/>
      <c r="E14" s="166"/>
      <c r="F14" s="101"/>
      <c r="G14" s="101"/>
      <c r="H14" s="101"/>
      <c r="I14" s="101"/>
    </row>
  </sheetData>
  <sheetProtection algorithmName="SHA-512" hashValue="I9eATqq4L5tv0IdulTbShuD3Kc+X8+s6TdWwcFBzrmSyYFBXZ4kgwSiRYG5KG3Bvz3GRdXDJ/oLvFAZ68LX72A==" saltValue="dBcc+briYHEae9vA7vu8Hw==" spinCount="100000" sheet="1" objects="1" scenarios="1"/>
  <mergeCells count="2">
    <mergeCell ref="A3:G3"/>
    <mergeCell ref="A1:G1"/>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1976-A2A9-49E9-8A2A-E1DC8B8A6447}">
  <dimension ref="A1:I16"/>
  <sheetViews>
    <sheetView zoomScale="90" zoomScaleNormal="90" workbookViewId="0">
      <selection activeCell="E7" sqref="E7"/>
    </sheetView>
  </sheetViews>
  <sheetFormatPr defaultRowHeight="30" customHeight="1" x14ac:dyDescent="0.25"/>
  <cols>
    <col min="1" max="1" width="35.7109375" customWidth="1"/>
    <col min="2" max="2" width="10.7109375" customWidth="1"/>
    <col min="3" max="3" width="90.7109375" customWidth="1"/>
    <col min="4" max="4" width="17.7109375" customWidth="1"/>
    <col min="5" max="5" width="17.7109375" style="61" customWidth="1"/>
    <col min="6" max="9" width="17.7109375" customWidth="1"/>
  </cols>
  <sheetData>
    <row r="1" spans="1:9" ht="30" customHeight="1" x14ac:dyDescent="0.25">
      <c r="A1" s="255" t="s">
        <v>0</v>
      </c>
      <c r="B1" s="255"/>
      <c r="C1" s="255"/>
      <c r="D1" s="255"/>
      <c r="E1" s="255"/>
      <c r="F1" s="255"/>
      <c r="G1" s="255"/>
    </row>
    <row r="2" spans="1:9" ht="30" customHeight="1" thickBot="1" x14ac:dyDescent="0.3"/>
    <row r="3" spans="1:9" ht="30" customHeight="1" x14ac:dyDescent="0.25">
      <c r="A3" s="250" t="s">
        <v>489</v>
      </c>
      <c r="B3" s="251"/>
      <c r="C3" s="251"/>
      <c r="D3" s="251"/>
      <c r="E3" s="251"/>
      <c r="F3" s="251"/>
      <c r="G3" s="252"/>
      <c r="H3" s="6"/>
      <c r="I3" s="6"/>
    </row>
    <row r="4" spans="1:9" ht="51.75" customHeight="1" thickBot="1" x14ac:dyDescent="0.3">
      <c r="A4" s="140" t="s">
        <v>2</v>
      </c>
      <c r="B4" s="141" t="s">
        <v>3</v>
      </c>
      <c r="C4" s="142" t="s">
        <v>4</v>
      </c>
      <c r="D4" s="141" t="s">
        <v>5</v>
      </c>
      <c r="E4" s="143" t="s">
        <v>6</v>
      </c>
      <c r="F4" s="144" t="s">
        <v>7</v>
      </c>
      <c r="G4" s="145" t="s">
        <v>8</v>
      </c>
      <c r="H4" s="6"/>
      <c r="I4" s="6"/>
    </row>
    <row r="5" spans="1:9" ht="30" customHeight="1" x14ac:dyDescent="0.25">
      <c r="A5" s="136" t="s">
        <v>490</v>
      </c>
      <c r="B5" s="75" t="s">
        <v>413</v>
      </c>
      <c r="C5" s="74" t="s">
        <v>491</v>
      </c>
      <c r="D5" s="110" t="s">
        <v>492</v>
      </c>
      <c r="E5" s="167">
        <v>105</v>
      </c>
      <c r="F5" s="76"/>
      <c r="G5" s="77">
        <f t="shared" ref="G5:G13" si="0">ROUND((E5*F5),2)</f>
        <v>0</v>
      </c>
      <c r="H5" s="6"/>
      <c r="I5" s="6"/>
    </row>
    <row r="6" spans="1:9" ht="30" customHeight="1" x14ac:dyDescent="0.25">
      <c r="A6" s="134" t="s">
        <v>490</v>
      </c>
      <c r="B6" s="33" t="s">
        <v>415</v>
      </c>
      <c r="C6" s="168" t="s">
        <v>493</v>
      </c>
      <c r="D6" s="23" t="s">
        <v>44</v>
      </c>
      <c r="E6" s="169">
        <v>52</v>
      </c>
      <c r="F6" s="7"/>
      <c r="G6" s="79">
        <f t="shared" si="0"/>
        <v>0</v>
      </c>
      <c r="H6" s="6"/>
      <c r="I6" s="6"/>
    </row>
    <row r="7" spans="1:9" ht="36" customHeight="1" x14ac:dyDescent="0.25">
      <c r="A7" s="134" t="s">
        <v>490</v>
      </c>
      <c r="B7" s="33" t="s">
        <v>417</v>
      </c>
      <c r="C7" s="168" t="s">
        <v>494</v>
      </c>
      <c r="D7" s="23" t="s">
        <v>44</v>
      </c>
      <c r="E7" s="169">
        <v>83</v>
      </c>
      <c r="F7" s="7"/>
      <c r="G7" s="79">
        <f t="shared" si="0"/>
        <v>0</v>
      </c>
      <c r="H7" s="6"/>
      <c r="I7" s="6"/>
    </row>
    <row r="8" spans="1:9" ht="30" customHeight="1" x14ac:dyDescent="0.25">
      <c r="A8" s="134" t="s">
        <v>490</v>
      </c>
      <c r="B8" s="33" t="s">
        <v>419</v>
      </c>
      <c r="C8" s="168" t="s">
        <v>495</v>
      </c>
      <c r="D8" s="23" t="s">
        <v>18</v>
      </c>
      <c r="E8" s="170">
        <v>3</v>
      </c>
      <c r="F8" s="7"/>
      <c r="G8" s="79">
        <f t="shared" si="0"/>
        <v>0</v>
      </c>
      <c r="H8" s="6"/>
      <c r="I8" s="6"/>
    </row>
    <row r="9" spans="1:9" ht="30" customHeight="1" x14ac:dyDescent="0.25">
      <c r="A9" s="134" t="s">
        <v>490</v>
      </c>
      <c r="B9" s="33" t="s">
        <v>421</v>
      </c>
      <c r="C9" s="168" t="s">
        <v>496</v>
      </c>
      <c r="D9" s="23" t="s">
        <v>18</v>
      </c>
      <c r="E9" s="170">
        <v>2</v>
      </c>
      <c r="F9" s="7"/>
      <c r="G9" s="79">
        <f t="shared" si="0"/>
        <v>0</v>
      </c>
      <c r="H9" s="6"/>
      <c r="I9" s="6"/>
    </row>
    <row r="10" spans="1:9" ht="35.25" customHeight="1" x14ac:dyDescent="0.25">
      <c r="A10" s="134" t="s">
        <v>490</v>
      </c>
      <c r="B10" s="33" t="s">
        <v>423</v>
      </c>
      <c r="C10" s="168" t="s">
        <v>497</v>
      </c>
      <c r="D10" s="23" t="s">
        <v>492</v>
      </c>
      <c r="E10" s="170">
        <v>67</v>
      </c>
      <c r="F10" s="7"/>
      <c r="G10" s="79">
        <f t="shared" si="0"/>
        <v>0</v>
      </c>
      <c r="H10" s="6"/>
      <c r="I10" s="6"/>
    </row>
    <row r="11" spans="1:9" ht="30" customHeight="1" x14ac:dyDescent="0.25">
      <c r="A11" s="134" t="s">
        <v>490</v>
      </c>
      <c r="B11" s="33" t="s">
        <v>425</v>
      </c>
      <c r="C11" s="168" t="s">
        <v>498</v>
      </c>
      <c r="D11" s="23" t="s">
        <v>499</v>
      </c>
      <c r="E11" s="170">
        <v>30</v>
      </c>
      <c r="F11" s="7"/>
      <c r="G11" s="79">
        <f t="shared" si="0"/>
        <v>0</v>
      </c>
      <c r="H11" s="6"/>
      <c r="I11" s="6"/>
    </row>
    <row r="12" spans="1:9" ht="30" customHeight="1" thickBot="1" x14ac:dyDescent="0.3">
      <c r="A12" s="134" t="s">
        <v>490</v>
      </c>
      <c r="B12" s="33" t="s">
        <v>464</v>
      </c>
      <c r="C12" s="168" t="s">
        <v>500</v>
      </c>
      <c r="D12" s="23" t="s">
        <v>44</v>
      </c>
      <c r="E12" s="170">
        <v>83</v>
      </c>
      <c r="F12" s="7"/>
      <c r="G12" s="79">
        <f t="shared" si="0"/>
        <v>0</v>
      </c>
      <c r="H12" s="6"/>
      <c r="I12" s="6"/>
    </row>
    <row r="13" spans="1:9" ht="30" customHeight="1" thickBot="1" x14ac:dyDescent="0.3">
      <c r="A13" s="133" t="s">
        <v>490</v>
      </c>
      <c r="B13" s="45" t="s">
        <v>466</v>
      </c>
      <c r="C13" s="171" t="s">
        <v>501</v>
      </c>
      <c r="D13" s="114" t="s">
        <v>18</v>
      </c>
      <c r="E13" s="172">
        <v>14</v>
      </c>
      <c r="F13" s="46"/>
      <c r="G13" s="83">
        <f t="shared" si="0"/>
        <v>0</v>
      </c>
      <c r="H13" s="15" t="s">
        <v>427</v>
      </c>
      <c r="I13" s="14">
        <f>ROUND(SUM(G5:G13),2)</f>
        <v>0</v>
      </c>
    </row>
    <row r="14" spans="1:9" ht="74.25" customHeight="1" thickBot="1" x14ac:dyDescent="0.3">
      <c r="A14" s="6"/>
      <c r="B14" s="18"/>
      <c r="C14" s="12"/>
      <c r="D14" s="5"/>
      <c r="E14" s="60"/>
      <c r="F14" s="131" t="s">
        <v>502</v>
      </c>
      <c r="G14" s="132">
        <f>SUM(G5:G13)</f>
        <v>0</v>
      </c>
      <c r="H14" s="6"/>
      <c r="I14" s="6"/>
    </row>
    <row r="15" spans="1:9" ht="30" customHeight="1" x14ac:dyDescent="0.25">
      <c r="A15" s="101"/>
      <c r="B15" s="101"/>
      <c r="C15" s="101"/>
      <c r="D15" s="101"/>
      <c r="E15" s="166"/>
      <c r="F15" s="101"/>
      <c r="G15" s="101"/>
      <c r="H15" s="101"/>
      <c r="I15" s="101"/>
    </row>
    <row r="16" spans="1:9" ht="30" customHeight="1" x14ac:dyDescent="0.25">
      <c r="A16" s="101"/>
      <c r="B16" s="101"/>
      <c r="C16" s="101"/>
      <c r="D16" s="101"/>
      <c r="E16" s="166"/>
      <c r="F16" s="101"/>
      <c r="G16" s="101"/>
      <c r="H16" s="101"/>
      <c r="I16" s="101"/>
    </row>
  </sheetData>
  <sheetProtection algorithmName="SHA-512" hashValue="dRoqcKuK83vggn4olV5JiK1BkYUpJBEDYytX56kiDLfjkomnwKkhTStKEBIHgHj8YhZdZz5G0o94q1xkXP7MXw==" saltValue="j2Ia/Z/AHLSZaMPg+GUVSg==" spinCount="100000" sheet="1" objects="1" scenarios="1"/>
  <mergeCells count="2">
    <mergeCell ref="A3:G3"/>
    <mergeCell ref="A1:G1"/>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
  <sheetViews>
    <sheetView zoomScaleNormal="100" workbookViewId="0">
      <selection activeCell="C12" sqref="C12"/>
    </sheetView>
  </sheetViews>
  <sheetFormatPr defaultColWidth="9.140625" defaultRowHeight="12.75" x14ac:dyDescent="0.2"/>
  <cols>
    <col min="1" max="1" width="15.7109375" style="13" customWidth="1"/>
    <col min="2" max="2" width="80.7109375" style="13" customWidth="1"/>
    <col min="3" max="3" width="35" style="13" customWidth="1"/>
    <col min="4" max="16384" width="9.140625" style="13"/>
  </cols>
  <sheetData>
    <row r="1" spans="1:8" s="3" customFormat="1" ht="30" customHeight="1" x14ac:dyDescent="0.2">
      <c r="A1" s="257" t="s">
        <v>0</v>
      </c>
      <c r="B1" s="257"/>
      <c r="C1" s="257"/>
      <c r="D1" s="21"/>
      <c r="E1" s="21"/>
      <c r="F1" s="21"/>
    </row>
    <row r="2" spans="1:8" s="3" customFormat="1" ht="20.100000000000001" customHeight="1" x14ac:dyDescent="0.2">
      <c r="A2" s="258" t="s">
        <v>503</v>
      </c>
      <c r="B2" s="259"/>
      <c r="C2" s="260"/>
    </row>
    <row r="3" spans="1:8" s="3" customFormat="1" ht="28.5" customHeight="1" x14ac:dyDescent="0.2">
      <c r="A3" s="173" t="s">
        <v>504</v>
      </c>
      <c r="B3" s="173" t="s">
        <v>505</v>
      </c>
      <c r="C3" s="173" t="s">
        <v>506</v>
      </c>
    </row>
    <row r="4" spans="1:8" s="3" customFormat="1" ht="20.100000000000001" customHeight="1" x14ac:dyDescent="0.2">
      <c r="A4" s="39">
        <v>1</v>
      </c>
      <c r="B4" s="174" t="s">
        <v>507</v>
      </c>
      <c r="C4" s="175">
        <f>S!G200</f>
        <v>-15702.4</v>
      </c>
    </row>
    <row r="5" spans="1:8" s="3" customFormat="1" ht="20.100000000000001" customHeight="1" x14ac:dyDescent="0.2">
      <c r="A5" s="39">
        <f t="shared" ref="A5:A11" si="0">A4+1</f>
        <v>2</v>
      </c>
      <c r="B5" s="174" t="s">
        <v>508</v>
      </c>
      <c r="C5" s="175">
        <f>S!G306</f>
        <v>-847.84</v>
      </c>
    </row>
    <row r="6" spans="1:8" s="3" customFormat="1" ht="20.100000000000001" customHeight="1" x14ac:dyDescent="0.2">
      <c r="A6" s="39">
        <f t="shared" si="0"/>
        <v>3</v>
      </c>
      <c r="B6" s="174" t="s">
        <v>509</v>
      </c>
      <c r="C6" s="175">
        <f>S!G423</f>
        <v>-607.04</v>
      </c>
    </row>
    <row r="7" spans="1:8" s="3" customFormat="1" ht="20.100000000000001" customHeight="1" x14ac:dyDescent="0.2">
      <c r="A7" s="39">
        <f t="shared" si="0"/>
        <v>4</v>
      </c>
      <c r="B7" s="174" t="s">
        <v>510</v>
      </c>
      <c r="C7" s="175">
        <f>SK!G40</f>
        <v>0</v>
      </c>
    </row>
    <row r="8" spans="1:8" s="3" customFormat="1" ht="20.100000000000001" customHeight="1" x14ac:dyDescent="0.2">
      <c r="A8" s="39">
        <f t="shared" si="0"/>
        <v>5</v>
      </c>
      <c r="B8" s="176" t="s">
        <v>511</v>
      </c>
      <c r="C8" s="175">
        <f>SK!G64</f>
        <v>0</v>
      </c>
    </row>
    <row r="9" spans="1:8" s="3" customFormat="1" ht="20.100000000000001" customHeight="1" x14ac:dyDescent="0.2">
      <c r="A9" s="39">
        <f t="shared" si="0"/>
        <v>6</v>
      </c>
      <c r="B9" s="174" t="s">
        <v>512</v>
      </c>
      <c r="C9" s="175">
        <f>ER!G10</f>
        <v>0</v>
      </c>
    </row>
    <row r="10" spans="1:8" s="3" customFormat="1" ht="20.100000000000001" customHeight="1" x14ac:dyDescent="0.2">
      <c r="A10" s="39">
        <f t="shared" si="0"/>
        <v>7</v>
      </c>
      <c r="B10" s="177" t="s">
        <v>513</v>
      </c>
      <c r="C10" s="178">
        <f>M!G14</f>
        <v>0</v>
      </c>
    </row>
    <row r="11" spans="1:8" s="3" customFormat="1" ht="36.75" customHeight="1" x14ac:dyDescent="0.2">
      <c r="A11" s="39">
        <f t="shared" si="0"/>
        <v>8</v>
      </c>
      <c r="B11" s="174" t="s">
        <v>514</v>
      </c>
      <c r="C11" s="152" t="s">
        <v>515</v>
      </c>
    </row>
    <row r="12" spans="1:8" s="3" customFormat="1" ht="42.75" x14ac:dyDescent="0.2">
      <c r="A12" s="173" t="s">
        <v>516</v>
      </c>
      <c r="B12" s="179" t="s">
        <v>517</v>
      </c>
      <c r="C12" s="175">
        <f>ROUND(SUM(C4:C10),2)</f>
        <v>-17157.28</v>
      </c>
      <c r="H12" s="225"/>
    </row>
    <row r="13" spans="1:8" s="3" customFormat="1" ht="20.100000000000001" customHeight="1" x14ac:dyDescent="0.25">
      <c r="A13" s="99"/>
      <c r="B13" s="99"/>
      <c r="C13" s="99"/>
    </row>
    <row r="14" spans="1:8" s="3" customFormat="1" ht="15" customHeight="1" x14ac:dyDescent="0.2">
      <c r="A14" s="180"/>
      <c r="B14" s="180"/>
      <c r="C14" s="180"/>
    </row>
    <row r="15" spans="1:8" s="4" customFormat="1" ht="129" customHeight="1" x14ac:dyDescent="0.25">
      <c r="A15" s="261" t="s">
        <v>518</v>
      </c>
      <c r="B15" s="262"/>
      <c r="C15" s="262"/>
    </row>
    <row r="16" spans="1:8" ht="15" x14ac:dyDescent="0.25">
      <c r="A16" s="10"/>
      <c r="B16" s="10"/>
      <c r="C16" s="10"/>
    </row>
    <row r="17" spans="1:3" ht="15" x14ac:dyDescent="0.25">
      <c r="A17" s="10"/>
      <c r="B17" s="10"/>
      <c r="C17" s="10"/>
    </row>
    <row r="18" spans="1:3" ht="15" x14ac:dyDescent="0.25">
      <c r="A18" s="10"/>
      <c r="B18" s="10"/>
      <c r="C18" s="10"/>
    </row>
    <row r="19" spans="1:3" ht="15" x14ac:dyDescent="0.25">
      <c r="A19" s="10"/>
      <c r="B19" s="10"/>
      <c r="C19" s="10"/>
    </row>
    <row r="20" spans="1:3" ht="15" x14ac:dyDescent="0.25">
      <c r="A20" s="10"/>
      <c r="B20" s="10"/>
      <c r="C20" s="10"/>
    </row>
    <row r="21" spans="1:3" ht="15" x14ac:dyDescent="0.25">
      <c r="A21" s="10"/>
      <c r="B21" s="10"/>
      <c r="C21" s="10"/>
    </row>
    <row r="22" spans="1:3" ht="15" x14ac:dyDescent="0.25">
      <c r="A22" s="10"/>
      <c r="B22" s="10"/>
      <c r="C22" s="10"/>
    </row>
  </sheetData>
  <sheetProtection algorithmName="SHA-512" hashValue="aoV6Gydl/dSDvtpegSzQo4lGteyUjhdlytyRK8lZhHKZwdYe+Wrkau45ChXHslDsIRF0wiY1jjoC/zx3FsS/iw==" saltValue="DcNUrz9s3whomn6MotFtFg==" spinCount="100000" sheet="1" objects="1" scenarios="1"/>
  <mergeCells count="3">
    <mergeCell ref="A1:C1"/>
    <mergeCell ref="A2:C2"/>
    <mergeCell ref="A15:C15"/>
  </mergeCells>
  <pageMargins left="0.7" right="0.7" top="0.75" bottom="0.75" header="0.3" footer="0.3"/>
  <pageSetup paperSize="9" scale="8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D04A-BB09-4009-8403-3702C121016D}">
  <dimension ref="A2:C7"/>
  <sheetViews>
    <sheetView tabSelected="1" zoomScale="80" zoomScaleNormal="80" workbookViewId="0">
      <selection activeCell="F6" sqref="F6"/>
    </sheetView>
  </sheetViews>
  <sheetFormatPr defaultColWidth="9.140625" defaultRowHeight="12.75" x14ac:dyDescent="0.2"/>
  <cols>
    <col min="1" max="1" width="15.7109375" style="13" customWidth="1"/>
    <col min="2" max="2" width="80.7109375" style="13" customWidth="1"/>
    <col min="3" max="3" width="25.7109375" style="13" customWidth="1"/>
    <col min="4" max="16384" width="9.140625" style="13"/>
  </cols>
  <sheetData>
    <row r="2" spans="1:3" s="101" customFormat="1" ht="15" x14ac:dyDescent="0.25">
      <c r="A2" s="99"/>
      <c r="B2" s="99"/>
      <c r="C2" s="100" t="s">
        <v>519</v>
      </c>
    </row>
    <row r="3" spans="1:3" s="101" customFormat="1" ht="15" x14ac:dyDescent="0.25">
      <c r="A3" s="99"/>
      <c r="B3" s="99"/>
      <c r="C3" s="99"/>
    </row>
    <row r="4" spans="1:3" s="102" customFormat="1" ht="270" customHeight="1" x14ac:dyDescent="0.25">
      <c r="A4" s="263" t="s">
        <v>520</v>
      </c>
      <c r="B4" s="264"/>
      <c r="C4" s="264"/>
    </row>
    <row r="5" spans="1:3" s="102" customFormat="1" ht="129.94999999999999" customHeight="1" x14ac:dyDescent="0.25">
      <c r="A5" s="263" t="s">
        <v>521</v>
      </c>
      <c r="B5" s="264"/>
      <c r="C5" s="264"/>
    </row>
    <row r="6" spans="1:3" s="102" customFormat="1" ht="80.099999999999994" customHeight="1" x14ac:dyDescent="0.25">
      <c r="A6" s="263" t="s">
        <v>522</v>
      </c>
      <c r="B6" s="264"/>
      <c r="C6" s="264"/>
    </row>
    <row r="7" spans="1:3" s="101" customFormat="1" ht="15" x14ac:dyDescent="0.25"/>
  </sheetData>
  <mergeCells count="3">
    <mergeCell ref="A6:C6"/>
    <mergeCell ref="A4:C4"/>
    <mergeCell ref="A5:C5"/>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vt:lpstr>
      <vt:lpstr>SK</vt:lpstr>
      <vt:lpstr>ER</vt:lpstr>
      <vt:lpstr>M</vt:lpstr>
      <vt:lpstr>SANTRAUKA</vt:lpstr>
      <vt:lpstr>DKŽ Priedas</vt:lpstr>
      <vt:lpstr>SANTRAUKA!Print_Area</vt:lpstr>
      <vt:lpstr>SK!Print_Area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Kristina Šalomskienė</cp:lastModifiedBy>
  <cp:revision/>
  <dcterms:created xsi:type="dcterms:W3CDTF">2019-08-02T05:03:03Z</dcterms:created>
  <dcterms:modified xsi:type="dcterms:W3CDTF">2025-09-24T08:18:13Z</dcterms:modified>
  <cp:category/>
  <cp:contentStatus/>
</cp:coreProperties>
</file>