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8_{DA7E6FFF-2E35-4E43-BF9E-6DA15086FBA6}" xr6:coauthVersionLast="47" xr6:coauthVersionMax="47" xr10:uidLastSave="{00000000-0000-0000-0000-000000000000}"/>
  <bookViews>
    <workbookView xWindow="675" yWindow="4890" windowWidth="27840" windowHeight="14565" xr2:uid="{00000000-000D-0000-FFFF-FFFF00000000}"/>
  </bookViews>
  <sheets>
    <sheet name="Pervažos" sheetId="5" r:id="rId1"/>
  </sheets>
  <definedNames>
    <definedName name="_xlnm._FilterDatabase" localSheetId="0" hidden="1">Pervažos!$A$4:$F$35</definedName>
    <definedName name="_xlnm.Print_Titles" localSheetId="0">Pervažos!#REF!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5" l="1"/>
  <c r="F8" i="5"/>
  <c r="F9" i="5"/>
  <c r="F10" i="5"/>
  <c r="F11" i="5"/>
  <c r="F19" i="5" s="1"/>
  <c r="F12" i="5"/>
  <c r="F13" i="5"/>
  <c r="F14" i="5"/>
  <c r="F15" i="5"/>
  <c r="F16" i="5"/>
  <c r="F17" i="5"/>
  <c r="F18" i="5"/>
  <c r="F22" i="5"/>
  <c r="F23" i="5"/>
  <c r="F24" i="5"/>
  <c r="F25" i="5"/>
  <c r="F26" i="5"/>
  <c r="F34" i="5" s="1"/>
  <c r="F27" i="5"/>
  <c r="F28" i="5"/>
  <c r="F29" i="5"/>
  <c r="F30" i="5"/>
  <c r="F31" i="5"/>
  <c r="F32" i="5"/>
  <c r="F33" i="5"/>
  <c r="F21" i="5"/>
  <c r="F6" i="5"/>
  <c r="F35" i="5" l="1"/>
</calcChain>
</file>

<file path=xl/sharedStrings.xml><?xml version="1.0" encoding="utf-8"?>
<sst xmlns="http://schemas.openxmlformats.org/spreadsheetml/2006/main" count="92" uniqueCount="40">
  <si>
    <t>Eil. Nr.</t>
  </si>
  <si>
    <t>Mato vnt.</t>
  </si>
  <si>
    <t>Kiekis</t>
  </si>
  <si>
    <t>Vieneto kaina, EUR be PVM</t>
  </si>
  <si>
    <t>Iš viso, EUR be PVM</t>
  </si>
  <si>
    <t>Skyriuje 1</t>
  </si>
  <si>
    <t>Viso:</t>
  </si>
  <si>
    <t>Skyriuje 2</t>
  </si>
  <si>
    <t>Viso, Eur be PVM</t>
  </si>
  <si>
    <t>kompl.</t>
  </si>
  <si>
    <t>Pasiūlymo formos priedas Nr. 1</t>
  </si>
  <si>
    <t>Darbų/išlaidų aprašymai</t>
  </si>
  <si>
    <t>1.1.</t>
  </si>
  <si>
    <t>69+228, III</t>
  </si>
  <si>
    <t>71+417, IV</t>
  </si>
  <si>
    <t>104+670, IV</t>
  </si>
  <si>
    <t>126+085, II</t>
  </si>
  <si>
    <t>129+683, IV</t>
  </si>
  <si>
    <t>137+795, IV</t>
  </si>
  <si>
    <t>145+450, IV</t>
  </si>
  <si>
    <t>149+459, IV</t>
  </si>
  <si>
    <t>160+494, IV</t>
  </si>
  <si>
    <t>168+756, III</t>
  </si>
  <si>
    <t>177+458, IV</t>
  </si>
  <si>
    <t>182+555, IV</t>
  </si>
  <si>
    <t>184+626, IV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</si>
  <si>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</si>
  <si>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</si>
  <si>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</si>
  <si>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</si>
  <si>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</si>
  <si>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</si>
  <si>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</si>
  <si>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</si>
  <si>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</si>
  <si>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</si>
  <si>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</si>
  <si>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</si>
  <si>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 Pervažos TDP parengimas pagal techninės specifikacijos reikalavimus</t>
  </si>
  <si>
    <t>2.  Darbai pagal parengtą TDP bei techninės specifikacijos reikalavimus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</si>
</sst>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0.0?????;\-??0.0?????;?"/>
    <numFmt numFmtId="165" formatCode="#,##0.00\ [$€-427];[Red]#,##0.00\ [$€-427]"/>
  </numFmts>
  <fonts count="12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9"/>
      <name val="Arial"/>
      <family val="2"/>
      <charset val="186"/>
    </font>
    <font>
      <b/>
      <sz val="8"/>
      <name val="MonospaceLT"/>
      <charset val="186"/>
    </font>
    <font>
      <sz val="10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0" fillId="2" borderId="3" xfId="0" applyFill="1" applyBorder="1" applyAlignment="1">
      <alignment vertical="top" wrapText="1"/>
    </xf>
    <xf numFmtId="165" fontId="2" fillId="0" borderId="3" xfId="0" applyNumberFormat="1" applyFont="1" applyBorder="1" applyAlignment="1">
      <alignment horizontal="right" vertical="top"/>
    </xf>
    <xf numFmtId="165" fontId="2" fillId="2" borderId="3" xfId="0" applyNumberFormat="1" applyFont="1" applyFill="1" applyBorder="1" applyAlignment="1">
      <alignment horizontal="right" vertical="top"/>
    </xf>
    <xf numFmtId="164" fontId="2" fillId="0" borderId="3" xfId="0" applyNumberFormat="1" applyFont="1" applyBorder="1" applyAlignment="1" applyProtection="1">
      <alignment vertical="top"/>
      <protection locked="0"/>
    </xf>
    <xf numFmtId="0" fontId="0" fillId="2" borderId="3" xfId="0" applyFill="1" applyBorder="1" applyAlignment="1" applyProtection="1">
      <alignment vertical="top" wrapText="1"/>
      <protection locked="0"/>
    </xf>
    <xf numFmtId="0" fontId="6" fillId="2" borderId="3" xfId="0" applyFont="1" applyFill="1" applyBorder="1" applyAlignment="1" applyProtection="1">
      <alignment vertical="top" wrapText="1"/>
      <protection locked="0"/>
    </xf>
    <xf numFmtId="165" fontId="8" fillId="0" borderId="2" xfId="0" applyNumberFormat="1" applyFont="1" applyBorder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10" fillId="3" borderId="3" xfId="0" applyNumberFormat="1" applyFont="1" applyFill="1" applyBorder="1" applyAlignment="1">
      <alignment horizontal="center" vertical="top"/>
    </xf>
    <xf numFmtId="164" fontId="10" fillId="3" borderId="3" xfId="0" applyNumberFormat="1" applyFont="1" applyFill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right" vertical="top" wrapText="1"/>
    </xf>
    <xf numFmtId="0" fontId="5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165" fontId="10" fillId="3" borderId="3" xfId="0" applyNumberFormat="1" applyFont="1" applyFill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4" fillId="0" borderId="4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951-D913-4987-BBA3-8E12218A6299}">
  <dimension ref="A1:F35"/>
  <sheetViews>
    <sheetView tabSelected="1" workbookViewId="0">
      <selection activeCell="H16" sqref="H16"/>
    </sheetView>
  </sheetViews>
  <sheetFormatPr defaultRowHeight="12.75"/>
  <cols>
    <col min="1" max="1" width="5.85546875" customWidth="1"/>
    <col min="2" max="2" width="48.7109375" customWidth="1"/>
    <col min="3" max="3" width="7.140625" style="10" customWidth="1"/>
    <col min="4" max="4" width="11.7109375" style="13" customWidth="1"/>
    <col min="5" max="5" width="11.42578125" customWidth="1"/>
    <col min="6" max="6" width="13.85546875" customWidth="1"/>
  </cols>
  <sheetData>
    <row r="1" spans="1:6">
      <c r="D1" s="29" t="s">
        <v>10</v>
      </c>
      <c r="E1" s="29"/>
      <c r="F1" s="29"/>
    </row>
    <row r="2" spans="1:6">
      <c r="A2" s="1"/>
      <c r="B2" s="1"/>
      <c r="C2" s="2"/>
      <c r="D2" s="14"/>
      <c r="E2" s="1"/>
      <c r="F2" s="1"/>
    </row>
    <row r="3" spans="1:6">
      <c r="A3" s="1"/>
      <c r="B3" s="1"/>
      <c r="C3" s="2"/>
      <c r="D3" s="14"/>
      <c r="E3" s="1"/>
      <c r="F3" s="1"/>
    </row>
    <row r="4" spans="1:6" s="23" customFormat="1" ht="22.5">
      <c r="A4" s="21" t="s">
        <v>0</v>
      </c>
      <c r="B4" s="21" t="s">
        <v>11</v>
      </c>
      <c r="C4" s="21" t="s">
        <v>1</v>
      </c>
      <c r="D4" s="21" t="s">
        <v>2</v>
      </c>
      <c r="E4" s="22" t="s">
        <v>3</v>
      </c>
      <c r="F4" s="22" t="s">
        <v>4</v>
      </c>
    </row>
    <row r="5" spans="1:6" ht="12.75" customHeight="1">
      <c r="A5" s="30" t="s">
        <v>38</v>
      </c>
      <c r="B5" s="31"/>
      <c r="C5" s="31"/>
      <c r="D5" s="32"/>
      <c r="E5" s="7"/>
      <c r="F5" s="3"/>
    </row>
    <row r="6" spans="1:6">
      <c r="A6" s="24" t="s">
        <v>12</v>
      </c>
      <c r="B6" s="27" t="s">
        <v>13</v>
      </c>
      <c r="C6" s="11" t="s">
        <v>9</v>
      </c>
      <c r="D6" s="12">
        <v>1</v>
      </c>
      <c r="E6" s="6"/>
      <c r="F6" s="4">
        <f>ROUND(D6*E6,2)</f>
        <v>0</v>
      </c>
    </row>
    <row r="7" spans="1:6">
      <c r="A7" s="24" t="s">
        <v>26</v>
      </c>
      <c r="B7" s="27" t="s">
        <v>14</v>
      </c>
      <c r="C7" s="11" t="s">
        <v>9</v>
      </c>
      <c r="D7" s="12">
        <v>1</v>
      </c>
      <c r="E7" s="6"/>
      <c r="F7" s="4">
        <f t="shared" ref="F7:F18" si="0">ROUND(D7*E7,2)</f>
        <v>0</v>
      </c>
    </row>
    <row r="8" spans="1:6">
      <c r="A8" s="24" t="s">
        <v>27</v>
      </c>
      <c r="B8" s="27" t="s">
        <v>15</v>
      </c>
      <c r="C8" s="11" t="s">
        <v>9</v>
      </c>
      <c r="D8" s="12">
        <v>1</v>
      </c>
      <c r="E8" s="6"/>
      <c r="F8" s="4">
        <f t="shared" si="0"/>
        <v>0</v>
      </c>
    </row>
    <row r="9" spans="1:6">
      <c r="A9" s="24" t="s">
        <v>28</v>
      </c>
      <c r="B9" s="27" t="s">
        <v>16</v>
      </c>
      <c r="C9" s="11" t="s">
        <v>9</v>
      </c>
      <c r="D9" s="12">
        <v>1</v>
      </c>
      <c r="E9" s="6"/>
      <c r="F9" s="4">
        <f t="shared" si="0"/>
        <v>0</v>
      </c>
    </row>
    <row r="10" spans="1:6">
      <c r="A10" s="24" t="s">
        <v>29</v>
      </c>
      <c r="B10" s="27" t="s">
        <v>17</v>
      </c>
      <c r="C10" s="11" t="s">
        <v>9</v>
      </c>
      <c r="D10" s="12">
        <v>1</v>
      </c>
      <c r="E10" s="6"/>
      <c r="F10" s="4">
        <f t="shared" si="0"/>
        <v>0</v>
      </c>
    </row>
    <row r="11" spans="1:6">
      <c r="A11" s="24" t="s">
        <v>30</v>
      </c>
      <c r="B11" s="27" t="s">
        <v>18</v>
      </c>
      <c r="C11" s="11" t="s">
        <v>9</v>
      </c>
      <c r="D11" s="12">
        <v>1</v>
      </c>
      <c r="E11" s="6"/>
      <c r="F11" s="4">
        <f t="shared" si="0"/>
        <v>0</v>
      </c>
    </row>
    <row r="12" spans="1:6">
      <c r="A12" s="24" t="s">
        <v>31</v>
      </c>
      <c r="B12" s="27" t="s">
        <v>19</v>
      </c>
      <c r="C12" s="11" t="s">
        <v>9</v>
      </c>
      <c r="D12" s="12">
        <v>1</v>
      </c>
      <c r="E12" s="6"/>
      <c r="F12" s="4">
        <f t="shared" si="0"/>
        <v>0</v>
      </c>
    </row>
    <row r="13" spans="1:6">
      <c r="A13" s="24" t="s">
        <v>32</v>
      </c>
      <c r="B13" s="27" t="s">
        <v>20</v>
      </c>
      <c r="C13" s="11" t="s">
        <v>9</v>
      </c>
      <c r="D13" s="12">
        <v>1</v>
      </c>
      <c r="E13" s="6"/>
      <c r="F13" s="4">
        <f t="shared" si="0"/>
        <v>0</v>
      </c>
    </row>
    <row r="14" spans="1:6">
      <c r="A14" s="24" t="s">
        <v>33</v>
      </c>
      <c r="B14" s="27" t="s">
        <v>21</v>
      </c>
      <c r="C14" s="11" t="s">
        <v>9</v>
      </c>
      <c r="D14" s="12">
        <v>1</v>
      </c>
      <c r="E14" s="6"/>
      <c r="F14" s="4">
        <f t="shared" si="0"/>
        <v>0</v>
      </c>
    </row>
    <row r="15" spans="1:6">
      <c r="A15" s="24" t="s">
        <v>34</v>
      </c>
      <c r="B15" s="27" t="s">
        <v>22</v>
      </c>
      <c r="C15" s="11" t="s">
        <v>9</v>
      </c>
      <c r="D15" s="12">
        <v>1</v>
      </c>
      <c r="E15" s="6"/>
      <c r="F15" s="4">
        <f t="shared" si="0"/>
        <v>0</v>
      </c>
    </row>
    <row r="16" spans="1:6">
      <c r="A16" s="24" t="s">
        <v>35</v>
      </c>
      <c r="B16" s="27" t="s">
        <v>23</v>
      </c>
      <c r="C16" s="11" t="s">
        <v>9</v>
      </c>
      <c r="D16" s="12">
        <v>1</v>
      </c>
      <c r="E16" s="6"/>
      <c r="F16" s="4">
        <f t="shared" si="0"/>
        <v>0</v>
      </c>
    </row>
    <row r="17" spans="1:6">
      <c r="A17" s="24" t="s">
        <v>36</v>
      </c>
      <c r="B17" s="27" t="s">
        <v>24</v>
      </c>
      <c r="C17" s="11" t="s">
        <v>9</v>
      </c>
      <c r="D17" s="12">
        <v>1</v>
      </c>
      <c r="E17" s="6"/>
      <c r="F17" s="4">
        <f t="shared" si="0"/>
        <v>0</v>
      </c>
    </row>
    <row r="18" spans="1:6">
      <c r="A18" s="24" t="s">
        <v>37</v>
      </c>
      <c r="B18" s="27" t="s">
        <v>25</v>
      </c>
      <c r="C18" s="11" t="s">
        <v>9</v>
      </c>
      <c r="D18" s="12">
        <v>1</v>
      </c>
      <c r="E18" s="6"/>
      <c r="F18" s="4">
        <f t="shared" si="0"/>
        <v>0</v>
      </c>
    </row>
    <row r="19" spans="1:6">
      <c r="A19" s="17"/>
      <c r="B19" s="25"/>
      <c r="C19" s="26"/>
      <c r="D19" s="15" t="s">
        <v>5</v>
      </c>
      <c r="E19" s="16" t="s">
        <v>6</v>
      </c>
      <c r="F19" s="20">
        <f>SUM(F6:F18)</f>
        <v>0</v>
      </c>
    </row>
    <row r="20" spans="1:6" ht="12.75" customHeight="1">
      <c r="A20" s="30" t="s">
        <v>39</v>
      </c>
      <c r="B20" s="31"/>
      <c r="C20" s="31"/>
      <c r="D20" s="32"/>
      <c r="E20" s="8"/>
      <c r="F20" s="5"/>
    </row>
    <row r="21" spans="1:6">
      <c r="A21" s="24" t="s">
        <v>12</v>
      </c>
      <c r="B21" s="27" t="s">
        <v>13</v>
      </c>
      <c r="C21" s="11" t="s">
        <v>9</v>
      </c>
      <c r="D21" s="12">
        <v>1</v>
      </c>
      <c r="E21" s="6"/>
      <c r="F21" s="4">
        <f>ROUND(D21*E21,2)</f>
        <v>0</v>
      </c>
    </row>
    <row r="22" spans="1:6">
      <c r="A22" s="24" t="s">
        <v>26</v>
      </c>
      <c r="B22" s="27" t="s">
        <v>14</v>
      </c>
      <c r="C22" s="11" t="s">
        <v>9</v>
      </c>
      <c r="D22" s="12">
        <v>1</v>
      </c>
      <c r="E22" s="6"/>
      <c r="F22" s="4">
        <f t="shared" ref="F22:F33" si="1">ROUND(D22*E22,2)</f>
        <v>0</v>
      </c>
    </row>
    <row r="23" spans="1:6">
      <c r="A23" s="24" t="s">
        <v>27</v>
      </c>
      <c r="B23" s="27" t="s">
        <v>15</v>
      </c>
      <c r="C23" s="11" t="s">
        <v>9</v>
      </c>
      <c r="D23" s="12">
        <v>1</v>
      </c>
      <c r="E23" s="6"/>
      <c r="F23" s="4">
        <f t="shared" si="1"/>
        <v>0</v>
      </c>
    </row>
    <row r="24" spans="1:6">
      <c r="A24" s="24" t="s">
        <v>28</v>
      </c>
      <c r="B24" s="27" t="s">
        <v>16</v>
      </c>
      <c r="C24" s="11" t="s">
        <v>9</v>
      </c>
      <c r="D24" s="12">
        <v>1</v>
      </c>
      <c r="E24" s="6"/>
      <c r="F24" s="4">
        <f t="shared" si="1"/>
        <v>0</v>
      </c>
    </row>
    <row r="25" spans="1:6">
      <c r="A25" s="24" t="s">
        <v>29</v>
      </c>
      <c r="B25" s="27" t="s">
        <v>17</v>
      </c>
      <c r="C25" s="11" t="s">
        <v>9</v>
      </c>
      <c r="D25" s="12">
        <v>1</v>
      </c>
      <c r="E25" s="6"/>
      <c r="F25" s="4">
        <f t="shared" si="1"/>
        <v>0</v>
      </c>
    </row>
    <row r="26" spans="1:6">
      <c r="A26" s="24" t="s">
        <v>30</v>
      </c>
      <c r="B26" s="27" t="s">
        <v>18</v>
      </c>
      <c r="C26" s="11" t="s">
        <v>9</v>
      </c>
      <c r="D26" s="12">
        <v>1</v>
      </c>
      <c r="E26" s="6"/>
      <c r="F26" s="4">
        <f t="shared" si="1"/>
        <v>0</v>
      </c>
    </row>
    <row r="27" spans="1:6">
      <c r="A27" s="24" t="s">
        <v>31</v>
      </c>
      <c r="B27" s="27" t="s">
        <v>19</v>
      </c>
      <c r="C27" s="11" t="s">
        <v>9</v>
      </c>
      <c r="D27" s="12">
        <v>1</v>
      </c>
      <c r="E27" s="6"/>
      <c r="F27" s="4">
        <f t="shared" si="1"/>
        <v>0</v>
      </c>
    </row>
    <row r="28" spans="1:6">
      <c r="A28" s="24" t="s">
        <v>32</v>
      </c>
      <c r="B28" s="27" t="s">
        <v>20</v>
      </c>
      <c r="C28" s="11" t="s">
        <v>9</v>
      </c>
      <c r="D28" s="12">
        <v>1</v>
      </c>
      <c r="E28" s="6"/>
      <c r="F28" s="4">
        <f t="shared" si="1"/>
        <v>0</v>
      </c>
    </row>
    <row r="29" spans="1:6">
      <c r="A29" s="24" t="s">
        <v>33</v>
      </c>
      <c r="B29" s="27" t="s">
        <v>21</v>
      </c>
      <c r="C29" s="11" t="s">
        <v>9</v>
      </c>
      <c r="D29" s="12">
        <v>1</v>
      </c>
      <c r="E29" s="6"/>
      <c r="F29" s="4">
        <f t="shared" si="1"/>
        <v>0</v>
      </c>
    </row>
    <row r="30" spans="1:6">
      <c r="A30" s="24" t="s">
        <v>34</v>
      </c>
      <c r="B30" s="27" t="s">
        <v>22</v>
      </c>
      <c r="C30" s="11" t="s">
        <v>9</v>
      </c>
      <c r="D30" s="12">
        <v>1</v>
      </c>
      <c r="E30" s="6"/>
      <c r="F30" s="4">
        <f t="shared" si="1"/>
        <v>0</v>
      </c>
    </row>
    <row r="31" spans="1:6">
      <c r="A31" s="24" t="s">
        <v>35</v>
      </c>
      <c r="B31" s="27" t="s">
        <v>23</v>
      </c>
      <c r="C31" s="11" t="s">
        <v>9</v>
      </c>
      <c r="D31" s="12">
        <v>1</v>
      </c>
      <c r="E31" s="6"/>
      <c r="F31" s="4">
        <f t="shared" si="1"/>
        <v>0</v>
      </c>
    </row>
    <row r="32" spans="1:6">
      <c r="A32" s="24" t="s">
        <v>36</v>
      </c>
      <c r="B32" s="27" t="s">
        <v>24</v>
      </c>
      <c r="C32" s="11" t="s">
        <v>9</v>
      </c>
      <c r="D32" s="12">
        <v>1</v>
      </c>
      <c r="E32" s="6"/>
      <c r="F32" s="4">
        <f t="shared" si="1"/>
        <v>0</v>
      </c>
    </row>
    <row r="33" spans="1:6">
      <c r="A33" s="24" t="s">
        <v>37</v>
      </c>
      <c r="B33" s="27" t="s">
        <v>25</v>
      </c>
      <c r="C33" s="11" t="s">
        <v>9</v>
      </c>
      <c r="D33" s="12">
        <v>1</v>
      </c>
      <c r="E33" s="6"/>
      <c r="F33" s="4">
        <f t="shared" si="1"/>
        <v>0</v>
      </c>
    </row>
    <row r="34" spans="1:6">
      <c r="A34" s="17"/>
      <c r="B34" s="18"/>
      <c r="C34" s="19"/>
      <c r="D34" s="15" t="s">
        <v>7</v>
      </c>
      <c r="E34" s="16" t="s">
        <v>6</v>
      </c>
      <c r="F34" s="20">
        <f>SUM(F21:F33)</f>
        <v>0</v>
      </c>
    </row>
    <row r="35" spans="1:6">
      <c r="D35" s="28" t="s">
        <v>8</v>
      </c>
      <c r="E35" s="28"/>
      <c r="F35" s="9">
        <f>SUMIF(E6:E34,"viso:",F6:F34)</f>
        <v>0</v>
      </c>
    </row>
  </sheetData>
  <sheetProtection formatColumns="0" selectLockedCells="1"/>
  <autoFilter ref="A4:F35" xr:uid="{05AB41B6-FE4C-48BE-A874-50278A9443AE}"/>
  <mergeCells count="4">
    <mergeCell ref="D35:E35"/>
    <mergeCell ref="D1:F1"/>
    <mergeCell ref="A20:D20"/>
    <mergeCell ref="A5:D5"/>
  </mergeCells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59884CD74C2FF40B68BA65F0FD63ECB" ma:contentTypeVersion="3" ma:contentTypeDescription="Kurkite naują dokumentą." ma:contentTypeScope="" ma:versionID="27477d568fe888cc881503e48e364c69">
  <xsd:schema xmlns:xsd="http://www.w3.org/2001/XMLSchema" xmlns:xs="http://www.w3.org/2001/XMLSchema" xmlns:p="http://schemas.microsoft.com/office/2006/metadata/properties" xmlns:ns2="3ad645c6-57fe-4913-a442-12f501caba8f" targetNamespace="http://schemas.microsoft.com/office/2006/metadata/properties" ma:root="true" ma:fieldsID="74b8b7cc9dc14add4173c0bdbf0f28c2" ns2:_="">
    <xsd:import namespace="3ad645c6-57fe-4913-a442-12f501caba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645c6-57fe-4913-a442-12f501caba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60F9A3-3B14-4167-8D71-232A9D1AA177}"/>
</file>

<file path=customXml/itemProps2.xml><?xml version="1.0" encoding="utf-8"?>
<ds:datastoreItem xmlns:ds="http://schemas.openxmlformats.org/officeDocument/2006/customXml" ds:itemID="{A8946D53-7252-4AA4-8C26-8ED6CB892C59}">
  <ds:schemaRefs>
    <ds:schemaRef ds:uri="http://purl.org/dc/terms/"/>
    <ds:schemaRef ds:uri="http://purl.org/dc/dcmitype/"/>
    <ds:schemaRef ds:uri="http://schemas.openxmlformats.org/package/2006/metadata/core-properties"/>
    <ds:schemaRef ds:uri="d29983b6-4ea9-4de3-a94a-671b73a89521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b8b50de1-c39d-46c4-a5d6-27ca5d50837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C8ECBAD-9108-4095-B55C-CA8BE51282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Pervažos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2022-12-22T14:49:03Z</dcterms:created>
  <dcterms:modified xsi:type="dcterms:W3CDTF">2025-09-25T10:15:18Z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69cf43-4f92-4d59-bb9a-1eb584b58bfa_Enabled">
    <vt:lpwstr>true</vt:lpwstr>
  </property>
  <property fmtid="{D5CDD505-2E9C-101B-9397-08002B2CF9AE}" pid="3" name="MSIP_Label_9069cf43-4f92-4d59-bb9a-1eb584b58bfa_SetDate">
    <vt:lpwstr>2022-12-22T14:49:07Z</vt:lpwstr>
  </property>
  <property fmtid="{D5CDD505-2E9C-101B-9397-08002B2CF9AE}" pid="4" name="MSIP_Label_9069cf43-4f92-4d59-bb9a-1eb584b58bfa_Method">
    <vt:lpwstr>Privileged</vt:lpwstr>
  </property>
  <property fmtid="{D5CDD505-2E9C-101B-9397-08002B2CF9AE}" pid="5" name="MSIP_Label_9069cf43-4f92-4d59-bb9a-1eb584b58bfa_Name">
    <vt:lpwstr>Public</vt:lpwstr>
  </property>
  <property fmtid="{D5CDD505-2E9C-101B-9397-08002B2CF9AE}" pid="6" name="MSIP_Label_9069cf43-4f92-4d59-bb9a-1eb584b58bfa_SiteId">
    <vt:lpwstr>d91d5b65-9d38-4908-9bd1-ebc28a01cade</vt:lpwstr>
  </property>
  <property fmtid="{D5CDD505-2E9C-101B-9397-08002B2CF9AE}" pid="7" name="MSIP_Label_9069cf43-4f92-4d59-bb9a-1eb584b58bfa_ActionId">
    <vt:lpwstr>c2f2499b-eb41-47de-8033-d07656be0058</vt:lpwstr>
  </property>
  <property fmtid="{D5CDD505-2E9C-101B-9397-08002B2CF9AE}" pid="8" name="MSIP_Label_9069cf43-4f92-4d59-bb9a-1eb584b58bfa_ContentBits">
    <vt:lpwstr>0</vt:lpwstr>
  </property>
  <property fmtid="{D5CDD505-2E9C-101B-9397-08002B2CF9AE}" pid="9" name="MSIP_Label_cfcb905c-755b-4fd4-bd20-0d682d4f1d27_SetDate">
    <vt:lpwstr>2019-11-27T11:47:02.5364120Z</vt:lpwstr>
  </property>
  <property fmtid="{D5CDD505-2E9C-101B-9397-08002B2CF9AE}" pid="10" name="MSIP_Label_cfcb905c-755b-4fd4-bd20-0d682d4f1d27_Name">
    <vt:lpwstr>Internal</vt:lpwstr>
  </property>
  <property fmtid="{D5CDD505-2E9C-101B-9397-08002B2CF9AE}" pid="11" name="xd_ProgID">
    <vt:lpwstr/>
  </property>
  <property fmtid="{D5CDD505-2E9C-101B-9397-08002B2CF9AE}" pid="12" name="MediaServiceImageTags">
    <vt:lpwstr/>
  </property>
  <property fmtid="{D5CDD505-2E9C-101B-9397-08002B2CF9AE}" pid="13" name="ContentTypeId">
    <vt:lpwstr>0x010100159884CD74C2FF40B68BA65F0FD63ECB</vt:lpwstr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MSIP_Label_cfcb905c-755b-4fd4-bd20-0d682d4f1d27_Enabled">
    <vt:lpwstr>True</vt:lpwstr>
  </property>
  <property fmtid="{D5CDD505-2E9C-101B-9397-08002B2CF9AE}" pid="17" name="MSIP_Label_cfcb905c-755b-4fd4-bd20-0d682d4f1d27_Extended_MSFT_Method">
    <vt:lpwstr>Automatic</vt:lpwstr>
  </property>
  <property fmtid="{D5CDD505-2E9C-101B-9397-08002B2CF9AE}" pid="18" name="Sensitivity">
    <vt:lpwstr>Internal</vt:lpwstr>
  </property>
  <property fmtid="{D5CDD505-2E9C-101B-9397-08002B2CF9AE}" pid="19" name="xd_Signature">
    <vt:bool>false</vt:bool>
  </property>
  <property fmtid="{D5CDD505-2E9C-101B-9397-08002B2CF9AE}" pid="20" name="MSIP_Label_cfcb905c-755b-4fd4-bd20-0d682d4f1d27_ActionId">
    <vt:lpwstr>905bfca4-062f-4ebb-ad8f-2a81ab12a630</vt:lpwstr>
  </property>
  <property fmtid="{D5CDD505-2E9C-101B-9397-08002B2CF9AE}" pid="21" name="MSIP_Label_cfcb905c-755b-4fd4-bd20-0d682d4f1d27_SiteId">
    <vt:lpwstr>d91d5b65-9d38-4908-9bd1-ebc28a01cade</vt:lpwstr>
  </property>
</Properties>
</file>