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ugustec\Desktop\pirkimai\2025 nepavojingų ir pavojingų atliekų utilizavimas SSD\pirminiai dok\"/>
    </mc:Choice>
  </mc:AlternateContent>
  <xr:revisionPtr revIDLastSave="0" documentId="13_ncr:1_{EF4028A2-A1B8-4AFC-8A4A-E1D79645CE45}" xr6:coauthVersionLast="47" xr6:coauthVersionMax="47" xr10:uidLastSave="{00000000-0000-0000-0000-000000000000}"/>
  <bookViews>
    <workbookView xWindow="4020" yWindow="3765" windowWidth="21600" windowHeight="11385" firstSheet="3" activeTab="6" xr2:uid="{00000000-000D-0000-FFFF-FFFF00000000}"/>
  </bookViews>
  <sheets>
    <sheet name="Pirmoji pirkimo dalis" sheetId="1" r:id="rId1"/>
    <sheet name="Antroji pirkimo dalis" sheetId="2" r:id="rId2"/>
    <sheet name="Trečioji pirkimo dalis" sheetId="3" r:id="rId3"/>
    <sheet name="Ketvirtoji pirkimo dalis" sheetId="4" r:id="rId4"/>
    <sheet name="Penktoji pirkimo dalis" sheetId="5" r:id="rId5"/>
    <sheet name="Šeštoji pirkimo dalis" sheetId="6" r:id="rId6"/>
    <sheet name="Septintoji pirkimo dali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7" l="1"/>
  <c r="I28" i="6"/>
  <c r="J19" i="5"/>
  <c r="I28" i="4"/>
  <c r="J17" i="3"/>
  <c r="I26" i="2"/>
  <c r="J17" i="1"/>
</calcChain>
</file>

<file path=xl/sharedStrings.xml><?xml version="1.0" encoding="utf-8"?>
<sst xmlns="http://schemas.openxmlformats.org/spreadsheetml/2006/main" count="370" uniqueCount="118">
  <si>
    <t>Eil. Nr.</t>
  </si>
  <si>
    <t>Atliekų pavadinimas</t>
  </si>
  <si>
    <t>Atliekų kodas</t>
  </si>
  <si>
    <t>tirpikliai</t>
  </si>
  <si>
    <t>rūgštys</t>
  </si>
  <si>
    <t>šarmai</t>
  </si>
  <si>
    <t>dienos šviesos lempos</t>
  </si>
  <si>
    <t>nebenaudojama įranga, kurioje yra chlorfluorangliavandenilių</t>
  </si>
  <si>
    <t>dažai, rašalas, klijai ir dervos, kuriuose yra pavojingųjų medžiagų</t>
  </si>
  <si>
    <t>baterijos ir akumuliatoriai, nurodyti 16 06 01, 16 06 02 arba 16 06 03  ir nerūšiuotos baterijos ir akumuliatoriai, kuriuose yra tokių baterijų</t>
  </si>
  <si>
    <t>organinės atliekos, kuriose yra pavojingųjų medžiagų</t>
  </si>
  <si>
    <t>kita variklio, pavarų dėžės ir tepamoji alyva</t>
  </si>
  <si>
    <t>absorbentai, filtrų medžiagos (įskaitant kitaip neapibrėžtus tepalų filtrus), pašluostės, apsauginiai drabužiai, užteršti pavojingosiomis medžiagomis</t>
  </si>
  <si>
    <t>1 lentelė. Pavojingų atliekų utilizavimo paslauga Rytų regione</t>
  </si>
  <si>
    <t>_____ proc. PVM**</t>
  </si>
  <si>
    <t>Šaldytuvai, šaldikliai</t>
  </si>
  <si>
    <t>Šaldytuvai, šaldikliai, nepilnos komplektacijos</t>
  </si>
  <si>
    <t>Oro kondicionavimo įranga</t>
  </si>
  <si>
    <t>Oro kondicionavimo įranga nepilnos komplektacijos</t>
  </si>
  <si>
    <t>Amoniakiniai šaldytuvai</t>
  </si>
  <si>
    <t>Radiatoriai tepaliniai</t>
  </si>
  <si>
    <t>Kita šaldymo įranga</t>
  </si>
  <si>
    <t>Televizoriai CRT</t>
  </si>
  <si>
    <t>Televizoriai, monitoriai CRT, nepilnos komplektacijos</t>
  </si>
  <si>
    <t xml:space="preserve">Monitoriai CRT </t>
  </si>
  <si>
    <t>Monitoriai, TV LCD, nepilnos komplektacijos</t>
  </si>
  <si>
    <t>Nešiojami kompiuteriai</t>
  </si>
  <si>
    <t>Nešiojami kompiuteriai, nepilnos komplektacijos</t>
  </si>
  <si>
    <t>Planšetiniai kompiuteriai ir išmanieji tel.</t>
  </si>
  <si>
    <t>Kita įranga, kurioje yra ekranų</t>
  </si>
  <si>
    <t>Spausdinimo, kopijavimo įranga, stambi</t>
  </si>
  <si>
    <t>Spausdintuvai, smulkūs</t>
  </si>
  <si>
    <t>Mobilūs telefonai</t>
  </si>
  <si>
    <t>Kita smulki IT įranga, pavojinga</t>
  </si>
  <si>
    <t>Pavojingos sudedamosios dalys, išimtos iš nebenaudojamos įrangos</t>
  </si>
  <si>
    <t>3 lentelė. Pavojingų atliekų utilizavimo paslauga Vidurio regione</t>
  </si>
  <si>
    <t>5 lentelė. Pavojingų atliekų utilizavimo paslauga Vakarų regione</t>
  </si>
  <si>
    <t>Vieno kilogramo įkainis Eur be PVM</t>
  </si>
  <si>
    <t>2 lentelė. Buitinės technikos, turinčios pavojingų atliekų, utilizavimo paslauga Rytų regione</t>
  </si>
  <si>
    <t>Bendra palyginamoji pasiūlymo kaina Eur be PVM</t>
  </si>
  <si>
    <t>Bendra palyginamoji pasiūlymo kaina Eur su ______ proc. PVM**</t>
  </si>
  <si>
    <t>6 lentelė. Buitinės technikos, turinčios pavojingų atliekų, utilizavimo paslauga Vakarų regione</t>
  </si>
  <si>
    <t>20 01 13</t>
  </si>
  <si>
    <t>20 01 14</t>
  </si>
  <si>
    <t>20 01 15</t>
  </si>
  <si>
    <t>20 01 21 01</t>
  </si>
  <si>
    <t>20 01 23</t>
  </si>
  <si>
    <t>20 01 27</t>
  </si>
  <si>
    <t>20 01 33</t>
  </si>
  <si>
    <t>16 03 05</t>
  </si>
  <si>
    <t>13 02 08</t>
  </si>
  <si>
    <t>15 02 02</t>
  </si>
  <si>
    <t>** Tais atvejais, kai pagal galiojančius teisės aktus tiekėjui nereikia mokėti PVM, šių lentelės skilčių tiekėjas nepildo ir nurodo priežastis, dėl kurių PVM nemokamas (pvz. neapmokestinama, 0% tarifas ir kt.): ____________________</t>
  </si>
  <si>
    <t>Vieno kilogramo įkainis, Eur be PVM</t>
  </si>
  <si>
    <t>Bendra kaina, Eur be PVM</t>
  </si>
  <si>
    <t>6 
(4x5)</t>
  </si>
  <si>
    <t>20 01 35 01</t>
  </si>
  <si>
    <t>20 01 35 02</t>
  </si>
  <si>
    <t>20 01 35 04</t>
  </si>
  <si>
    <t>20 01 35 06</t>
  </si>
  <si>
    <t>16 02 15</t>
  </si>
  <si>
    <t>4 lentelė. Buitinės technikos, turinčios pavojingų atliekų, utilizavimo paslauga Vidurio regione</t>
  </si>
  <si>
    <t>Pjuvenos, drožlės, skiedros, medienos drožlių plokštės ir fanera, nenurodyti 03 01 04</t>
  </si>
  <si>
    <t>Mišrios statybinės ir griovimo atliekos, nenurodytos 17 09 01, 17 09 02 ir 17 09 03</t>
  </si>
  <si>
    <t>Mediena, nenurodyta 20 01 37</t>
  </si>
  <si>
    <t xml:space="preserve">Medis 17 02 01     </t>
  </si>
  <si>
    <t xml:space="preserve">Mediena, nenurodyta (19 12 06) 19 12 07     </t>
  </si>
  <si>
    <t xml:space="preserve">Medinės pakuotės 15 01 03     </t>
  </si>
  <si>
    <t xml:space="preserve">Lempos (LED, halogeninės ir kaitrinės lempos, kuriose nėra pavojingų medžiagų) 20 01 36 03  </t>
  </si>
  <si>
    <t xml:space="preserve">Baterijos ir akumuliatoriai, nenurodyti 20 01 33  (Galvaniniai elementai, nešiojami akumuliatoriai) 20 01 34  </t>
  </si>
  <si>
    <t>Juodieji metalai 16 01 17</t>
  </si>
  <si>
    <t>Mišrus popierius 20 01 01</t>
  </si>
  <si>
    <t>Kitos plastikinės pakuotės 15 01 02</t>
  </si>
  <si>
    <t xml:space="preserve">Geležis ir plienas 17 04 05     </t>
  </si>
  <si>
    <t>Nebenaudojama įranga, nenurodyta 16 02 14 (16 02 09, 16 02 13</t>
  </si>
  <si>
    <t>Smulki IT ir telekomunikacijų įranga (nė vienas iš išorinių išmatavimų neviršija 50 cm) 20 01 36 06</t>
  </si>
  <si>
    <t>Smulki įranga (nė vienas iš išorinių išmatavimų neviršija 50 cm) 20 0136 05</t>
  </si>
  <si>
    <t>Kabeliai, nenurodyti (17 04 10) 17 04 11</t>
  </si>
  <si>
    <t>Vaistai, nenurodyti (20 01 31) 20 01 32</t>
  </si>
  <si>
    <t xml:space="preserve">Absorbentai, filtru medžiagos, pašluostės ir apsauginiai drabužiai, nenurodyti (15 02 02) 15 02 03     </t>
  </si>
  <si>
    <t xml:space="preserve">Naudoti nebetinkamos padangos 16 01 03     </t>
  </si>
  <si>
    <t xml:space="preserve">Popieriaus ir kartono pakuotės 15 01 01     </t>
  </si>
  <si>
    <t xml:space="preserve">Popierius ir kartonas 20 01 01     </t>
  </si>
  <si>
    <t xml:space="preserve">Plastikų atliekos (išskyrus pakuotė) 02 01 04     </t>
  </si>
  <si>
    <t xml:space="preserve">Plastiko drožlės ir nuopjovos 12 01 05     </t>
  </si>
  <si>
    <t xml:space="preserve">Plastikinės pakuotės 15 01 02     </t>
  </si>
  <si>
    <t xml:space="preserve">Plastikai 16 01 19     </t>
  </si>
  <si>
    <t xml:space="preserve">Plastikas 17 02 03     </t>
  </si>
  <si>
    <t xml:space="preserve">Plastikai ir guma 19 12 04     </t>
  </si>
  <si>
    <t xml:space="preserve">Plastikai 20 01 39     </t>
  </si>
  <si>
    <t xml:space="preserve">Metalinės pakuotės 15 01 04     </t>
  </si>
  <si>
    <t xml:space="preserve">Kombinuotosios pakuotės 15 01 05     </t>
  </si>
  <si>
    <t xml:space="preserve">Mišrios pakuotės 15 01 06     </t>
  </si>
  <si>
    <t xml:space="preserve">Stiklo pakuotės 15 01 07     </t>
  </si>
  <si>
    <t xml:space="preserve">Stiklas 16 01 20     </t>
  </si>
  <si>
    <t xml:space="preserve">Stiklas 17 02 02     </t>
  </si>
  <si>
    <t xml:space="preserve">Stiklas 19 12 05     </t>
  </si>
  <si>
    <t xml:space="preserve">Stiklas 20 01 02     </t>
  </si>
  <si>
    <t xml:space="preserve">Pakuotės iš tekstilės 15 01 09    </t>
  </si>
  <si>
    <t xml:space="preserve">Tekstilės gaminiai 20 01 11 </t>
  </si>
  <si>
    <t>Drabužiai 20 01 10</t>
  </si>
  <si>
    <t xml:space="preserve">Didžiosios atliekos 20 03 07     </t>
  </si>
  <si>
    <t>Pavadinimas</t>
  </si>
  <si>
    <t>Mato vienetas</t>
  </si>
  <si>
    <t>Vieno mato vieneto įkainis, Eur be PVM</t>
  </si>
  <si>
    <t>vnt.</t>
  </si>
  <si>
    <t>kg</t>
  </si>
  <si>
    <t>Atliekų konteinerio, kurio tūris nuo 10 m3 iki 20 m3, nuoma</t>
  </si>
  <si>
    <t>Atliekų konteinerio, kurio tūris nuo 21 m3 iki 38 m3, nuoma</t>
  </si>
  <si>
    <t xml:space="preserve">Ekranai, monitoriai ir įranga, kurioje yra ekranų, kurių paviršiaus plotas didesnis nei 100 cm2 
(Plazminiai, LED ekranai) 20 01 36 02  </t>
  </si>
  <si>
    <t>7
(4x6)</t>
  </si>
  <si>
    <t>Preliminari paslaugų apimtis 1 (vieniems) metams</t>
  </si>
  <si>
    <t xml:space="preserve">Į Paslaugos įkainius turi būti įskaičiuotos visos išlaidos ir visi mokesčiai, reikalingi pilnam Paslaugos suteikimui, atitinkantys Techninės specifikacijos ir Sutarties reikalavimus.
</t>
  </si>
  <si>
    <t>Maksimalus priimtinas įkainis, Eur be PVM</t>
  </si>
  <si>
    <t>Įkainiai ir bendra palyginamoji kaina nurodomi ne daugiau nei 2-jų skaičių po kablelio tikslumu.</t>
  </si>
  <si>
    <t>7 (4x6)</t>
  </si>
  <si>
    <t>Nebenaudojama elektros ir elektroninė įranga, nenurodyta 20 01 36 (20 01 21, 20 01 23)</t>
  </si>
  <si>
    <t>7 lentelė. Nepavojingų atliekų utilizavimas Rytų, Vidurio ir Vakarų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</si>
</sst>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2"/>
      <color rgb="FF00B0F0"/>
      <name val="Cambria"/>
      <family val="1"/>
      <charset val="186"/>
    </font>
    <font>
      <b/>
      <i/>
      <sz val="12"/>
      <color rgb="FF00B0F0"/>
      <name val="Cambria"/>
      <family val="1"/>
      <charset val="186"/>
    </font>
    <font>
      <sz val="10"/>
      <color theme="1"/>
      <name val="Arial"/>
      <family val="2"/>
      <charset val="186"/>
    </font>
    <font>
      <sz val="12"/>
      <name val="Cambria"/>
      <family val="1"/>
      <charset val="186"/>
    </font>
    <font>
      <i/>
      <sz val="8"/>
      <name val="Cambria"/>
      <family val="1"/>
      <charset val="186"/>
    </font>
    <font>
      <sz val="11"/>
      <name val="Calibri"/>
      <family val="2"/>
      <charset val="186"/>
    </font>
    <font>
      <sz val="11"/>
      <name val="Times New Roman"/>
      <family val="1"/>
      <charset val="186"/>
    </font>
    <font>
      <b/>
      <i/>
      <sz val="12"/>
      <name val="Cambria"/>
      <family val="1"/>
      <charset val="186"/>
    </font>
    <font>
      <b/>
      <sz val="12"/>
      <name val="Cambria"/>
      <family val="1"/>
      <charset val="186"/>
    </font>
    <font>
      <sz val="11"/>
      <name val="Calibri"/>
      <family val="2"/>
      <charset val="186"/>
      <scheme val="minor"/>
    </font>
    <font>
      <sz val="8"/>
      <color theme="1"/>
      <name val="Cambria"/>
      <family val="1"/>
      <charset val="186"/>
    </font>
    <font>
      <b/>
      <i/>
      <sz val="12"/>
      <color rgb="FFFF0000"/>
      <name val="Cambria"/>
      <family val="1"/>
      <charset val="186"/>
    </font>
    <font>
      <sz val="10"/>
      <name val="Arial"/>
      <family val="2"/>
      <charset val="186"/>
    </font>
    <font>
      <b/>
      <i/>
      <sz val="10"/>
      <name val="Arial"/>
      <family val="2"/>
      <charset val="186"/>
    </font>
    <font>
      <b/>
      <sz val="12"/>
      <color rgb="FFFF0000"/>
      <name val="Cambria"/>
      <family val="1"/>
      <charset val="186"/>
    </font>
    <font>
      <b/>
      <sz val="10"/>
      <color rgb="FFFF0000"/>
      <name val="Arial"/>
      <family val="2"/>
      <charset val="186"/>
    </font>
    <font>
      <b/>
      <sz val="11"/>
      <color rgb="FFFF0000"/>
      <name val="Calibri"/>
      <family val="2"/>
      <charset val="186"/>
    </font>
    <font>
      <b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7" fillId="0" borderId="10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2" fontId="0" fillId="0" borderId="0" xfId="0" applyNumberFormat="1"/>
    <xf numFmtId="0" fontId="7" fillId="0" borderId="13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12" fillId="0" borderId="18" xfId="0" applyFont="1" applyBorder="1" applyAlignment="1">
      <alignment horizontal="center" vertical="center" wrapText="1"/>
    </xf>
    <xf numFmtId="0" fontId="0" fillId="0" borderId="21" xfId="0" applyBorder="1"/>
    <xf numFmtId="0" fontId="9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2" fontId="0" fillId="0" borderId="17" xfId="0" applyNumberFormat="1" applyBorder="1"/>
    <xf numFmtId="2" fontId="0" fillId="0" borderId="18" xfId="0" applyNumberFormat="1" applyBorder="1"/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0" fontId="4" fillId="0" borderId="18" xfId="0" applyFont="1" applyBorder="1"/>
    <xf numFmtId="2" fontId="14" fillId="0" borderId="0" xfId="0" applyNumberFormat="1" applyFont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4" fillId="0" borderId="25" xfId="0" applyFont="1" applyBorder="1"/>
    <xf numFmtId="0" fontId="14" fillId="0" borderId="5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25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/>
    <xf numFmtId="0" fontId="4" fillId="0" borderId="19" xfId="0" applyFont="1" applyBorder="1"/>
    <xf numFmtId="2" fontId="14" fillId="0" borderId="26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20" xfId="0" applyNumberFormat="1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horizontal="center" vertical="center" wrapText="1"/>
    </xf>
    <xf numFmtId="2" fontId="17" fillId="0" borderId="18" xfId="0" applyNumberFormat="1" applyFont="1" applyBorder="1" applyAlignment="1">
      <alignment horizontal="center" vertical="center" wrapText="1"/>
    </xf>
    <xf numFmtId="2" fontId="17" fillId="0" borderId="19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0" fontId="0" fillId="0" borderId="28" xfId="0" applyBorder="1"/>
    <xf numFmtId="0" fontId="12" fillId="0" borderId="1" xfId="0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top"/>
    </xf>
    <xf numFmtId="0" fontId="15" fillId="0" borderId="22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5"/>
  <sheetViews>
    <sheetView topLeftCell="B10" workbookViewId="0">
      <selection activeCell="G5" sqref="G5"/>
    </sheetView>
  </sheetViews>
  <sheetFormatPr defaultRowHeight="15" x14ac:dyDescent="0.25"/>
  <cols>
    <col min="2" max="2" width="4.7109375" customWidth="1"/>
    <col min="3" max="3" width="55.140625" customWidth="1"/>
    <col min="4" max="4" width="11.42578125" customWidth="1"/>
    <col min="6" max="6" width="1.28515625" customWidth="1"/>
    <col min="7" max="8" width="14.140625" customWidth="1"/>
    <col min="9" max="9" width="13.85546875" customWidth="1"/>
    <col min="10" max="10" width="15.140625" customWidth="1"/>
  </cols>
  <sheetData>
    <row r="3" spans="2:10" ht="21.6" customHeight="1" x14ac:dyDescent="0.25">
      <c r="B3" s="85" t="s">
        <v>13</v>
      </c>
      <c r="C3" s="85"/>
      <c r="D3" s="85"/>
      <c r="E3" s="85"/>
      <c r="F3" s="85"/>
      <c r="G3" s="85"/>
      <c r="H3" s="85"/>
      <c r="I3" s="85"/>
      <c r="J3" s="85"/>
    </row>
    <row r="4" spans="2:10" ht="6.6" customHeight="1" thickBot="1" x14ac:dyDescent="0.3">
      <c r="B4" s="1"/>
      <c r="C4" s="1"/>
      <c r="D4" s="1"/>
      <c r="E4" s="1"/>
      <c r="F4" s="1"/>
      <c r="G4" s="1"/>
      <c r="H4" s="1"/>
      <c r="I4" s="1"/>
    </row>
    <row r="5" spans="2:10" ht="79.5" thickBot="1" x14ac:dyDescent="0.3">
      <c r="B5" s="8" t="s">
        <v>0</v>
      </c>
      <c r="C5" s="9" t="s">
        <v>1</v>
      </c>
      <c r="D5" s="73" t="s">
        <v>2</v>
      </c>
      <c r="E5" s="74"/>
      <c r="F5" s="75"/>
      <c r="G5" s="9" t="s">
        <v>111</v>
      </c>
      <c r="H5" s="64" t="s">
        <v>113</v>
      </c>
      <c r="I5" s="8" t="s">
        <v>53</v>
      </c>
      <c r="J5" s="8" t="s">
        <v>54</v>
      </c>
    </row>
    <row r="6" spans="2:10" ht="24" customHeight="1" thickBot="1" x14ac:dyDescent="0.3">
      <c r="B6" s="4">
        <v>1</v>
      </c>
      <c r="C6" s="5">
        <v>2</v>
      </c>
      <c r="D6" s="76">
        <v>3</v>
      </c>
      <c r="E6" s="77"/>
      <c r="F6" s="78"/>
      <c r="G6" s="5">
        <v>4</v>
      </c>
      <c r="H6" s="4">
        <v>5</v>
      </c>
      <c r="I6" s="4">
        <v>6</v>
      </c>
      <c r="J6" s="68" t="s">
        <v>110</v>
      </c>
    </row>
    <row r="7" spans="2:10" ht="16.5" thickBot="1" x14ac:dyDescent="0.3">
      <c r="B7" s="6">
        <v>1</v>
      </c>
      <c r="C7" s="16" t="s">
        <v>3</v>
      </c>
      <c r="D7" s="92" t="s">
        <v>42</v>
      </c>
      <c r="E7" s="93"/>
      <c r="F7" s="94"/>
      <c r="G7" s="18">
        <v>37</v>
      </c>
      <c r="H7" s="65">
        <v>1.5</v>
      </c>
      <c r="I7" s="24"/>
      <c r="J7" s="67"/>
    </row>
    <row r="8" spans="2:10" ht="16.5" thickBot="1" x14ac:dyDescent="0.3">
      <c r="B8" s="6">
        <v>2</v>
      </c>
      <c r="C8" s="17" t="s">
        <v>4</v>
      </c>
      <c r="D8" s="92" t="s">
        <v>43</v>
      </c>
      <c r="E8" s="93"/>
      <c r="F8" s="94"/>
      <c r="G8" s="18">
        <v>40</v>
      </c>
      <c r="H8" s="65">
        <v>2.5</v>
      </c>
      <c r="I8" s="24"/>
      <c r="J8" s="25"/>
    </row>
    <row r="9" spans="2:10" ht="16.5" thickBot="1" x14ac:dyDescent="0.3">
      <c r="B9" s="6">
        <v>3</v>
      </c>
      <c r="C9" s="17" t="s">
        <v>5</v>
      </c>
      <c r="D9" s="92" t="s">
        <v>44</v>
      </c>
      <c r="E9" s="93"/>
      <c r="F9" s="94"/>
      <c r="G9" s="18">
        <v>40</v>
      </c>
      <c r="H9" s="65">
        <v>2.5</v>
      </c>
      <c r="I9" s="24"/>
      <c r="J9" s="25"/>
    </row>
    <row r="10" spans="2:10" ht="16.5" thickBot="1" x14ac:dyDescent="0.3">
      <c r="B10" s="6">
        <v>4</v>
      </c>
      <c r="C10" s="17" t="s">
        <v>6</v>
      </c>
      <c r="D10" s="92" t="s">
        <v>45</v>
      </c>
      <c r="E10" s="93"/>
      <c r="F10" s="94"/>
      <c r="G10" s="18">
        <v>80</v>
      </c>
      <c r="H10" s="65">
        <v>1.5</v>
      </c>
      <c r="I10" s="24"/>
      <c r="J10" s="25"/>
    </row>
    <row r="11" spans="2:10" ht="30.75" thickBot="1" x14ac:dyDescent="0.3">
      <c r="B11" s="6">
        <v>5</v>
      </c>
      <c r="C11" s="17" t="s">
        <v>7</v>
      </c>
      <c r="D11" s="92" t="s">
        <v>46</v>
      </c>
      <c r="E11" s="93"/>
      <c r="F11" s="94"/>
      <c r="G11" s="18">
        <v>130</v>
      </c>
      <c r="H11" s="65">
        <v>12</v>
      </c>
      <c r="I11" s="24"/>
      <c r="J11" s="25"/>
    </row>
    <row r="12" spans="2:10" ht="30.75" thickBot="1" x14ac:dyDescent="0.3">
      <c r="B12" s="6">
        <v>6</v>
      </c>
      <c r="C12" s="17" t="s">
        <v>8</v>
      </c>
      <c r="D12" s="92" t="s">
        <v>47</v>
      </c>
      <c r="E12" s="93"/>
      <c r="F12" s="94"/>
      <c r="G12" s="18">
        <v>50</v>
      </c>
      <c r="H12" s="65">
        <v>1.5</v>
      </c>
      <c r="I12" s="24"/>
      <c r="J12" s="25"/>
    </row>
    <row r="13" spans="2:10" ht="45.75" thickBot="1" x14ac:dyDescent="0.3">
      <c r="B13" s="6">
        <v>7</v>
      </c>
      <c r="C13" s="17" t="s">
        <v>9</v>
      </c>
      <c r="D13" s="92" t="s">
        <v>48</v>
      </c>
      <c r="E13" s="93"/>
      <c r="F13" s="94"/>
      <c r="G13" s="18">
        <v>40</v>
      </c>
      <c r="H13" s="65">
        <v>4</v>
      </c>
      <c r="I13" s="24"/>
      <c r="J13" s="25"/>
    </row>
    <row r="14" spans="2:10" ht="16.5" thickBot="1" x14ac:dyDescent="0.3">
      <c r="B14" s="6">
        <v>8</v>
      </c>
      <c r="C14" s="21" t="s">
        <v>10</v>
      </c>
      <c r="D14" s="89" t="s">
        <v>49</v>
      </c>
      <c r="E14" s="90"/>
      <c r="F14" s="91"/>
      <c r="G14" s="22">
        <v>900</v>
      </c>
      <c r="H14" s="66">
        <v>1.5</v>
      </c>
      <c r="I14" s="24"/>
      <c r="J14" s="25"/>
    </row>
    <row r="15" spans="2:10" ht="16.5" thickBot="1" x14ac:dyDescent="0.3">
      <c r="B15" s="6">
        <v>9</v>
      </c>
      <c r="C15" s="17" t="s">
        <v>11</v>
      </c>
      <c r="D15" s="92" t="s">
        <v>50</v>
      </c>
      <c r="E15" s="93"/>
      <c r="F15" s="94"/>
      <c r="G15" s="18">
        <v>500</v>
      </c>
      <c r="H15" s="65">
        <v>0.5</v>
      </c>
      <c r="I15" s="24"/>
      <c r="J15" s="25"/>
    </row>
    <row r="16" spans="2:10" ht="45.75" thickBot="1" x14ac:dyDescent="0.3">
      <c r="B16" s="6">
        <v>10</v>
      </c>
      <c r="C16" s="7" t="s">
        <v>12</v>
      </c>
      <c r="D16" s="95" t="s">
        <v>51</v>
      </c>
      <c r="E16" s="96"/>
      <c r="F16" s="97"/>
      <c r="G16" s="18">
        <v>40</v>
      </c>
      <c r="H16" s="65">
        <v>1.5</v>
      </c>
      <c r="I16" s="24"/>
      <c r="J16" s="28"/>
    </row>
    <row r="17" spans="2:10" ht="16.5" customHeight="1" thickBot="1" x14ac:dyDescent="0.3">
      <c r="B17" s="79" t="s">
        <v>39</v>
      </c>
      <c r="C17" s="80"/>
      <c r="D17" s="80"/>
      <c r="E17" s="80"/>
      <c r="F17" s="80"/>
      <c r="G17" s="80"/>
      <c r="H17" s="80"/>
      <c r="I17" s="81"/>
      <c r="J17" s="31">
        <f>SUM(J7:J16)</f>
        <v>0</v>
      </c>
    </row>
    <row r="18" spans="2:10" ht="16.5" customHeight="1" thickBot="1" x14ac:dyDescent="0.3">
      <c r="B18" s="82" t="s">
        <v>14</v>
      </c>
      <c r="C18" s="83"/>
      <c r="D18" s="83"/>
      <c r="E18" s="83"/>
      <c r="F18" s="83"/>
      <c r="G18" s="83"/>
      <c r="H18" s="83"/>
      <c r="I18" s="84"/>
      <c r="J18" s="25"/>
    </row>
    <row r="19" spans="2:10" ht="16.5" customHeight="1" thickBot="1" x14ac:dyDescent="0.3">
      <c r="B19" s="82" t="s">
        <v>40</v>
      </c>
      <c r="C19" s="83"/>
      <c r="D19" s="83"/>
      <c r="E19" s="83"/>
      <c r="F19" s="83"/>
      <c r="G19" s="83"/>
      <c r="H19" s="83"/>
      <c r="I19" s="84"/>
      <c r="J19" s="26"/>
    </row>
    <row r="20" spans="2:10" ht="16.5" customHeight="1" x14ac:dyDescent="0.25">
      <c r="B20" s="29"/>
      <c r="C20" s="29"/>
      <c r="D20" s="29"/>
      <c r="E20" s="29"/>
      <c r="F20" s="29"/>
      <c r="G20" s="29"/>
      <c r="H20" s="29"/>
      <c r="I20" s="29"/>
    </row>
    <row r="21" spans="2:10" ht="16.5" customHeight="1" x14ac:dyDescent="0.25">
      <c r="B21" s="71" t="s">
        <v>114</v>
      </c>
      <c r="C21" s="72"/>
      <c r="D21" s="72"/>
      <c r="E21" s="72"/>
      <c r="F21" s="72"/>
      <c r="G21" s="72"/>
      <c r="H21" s="72"/>
      <c r="I21" s="72"/>
      <c r="J21" s="72"/>
    </row>
    <row r="22" spans="2:10" ht="16.5" customHeight="1" x14ac:dyDescent="0.25">
      <c r="B22" s="29"/>
      <c r="C22" s="29"/>
      <c r="D22" s="29"/>
      <c r="E22" s="29"/>
      <c r="F22" s="29"/>
      <c r="G22" s="29"/>
      <c r="H22" s="29"/>
      <c r="I22" s="29"/>
    </row>
    <row r="23" spans="2:10" ht="38.25" customHeight="1" x14ac:dyDescent="0.25">
      <c r="B23" s="98" t="s">
        <v>112</v>
      </c>
      <c r="C23" s="98"/>
      <c r="D23" s="98"/>
      <c r="E23" s="98"/>
      <c r="F23" s="98"/>
      <c r="G23" s="98"/>
      <c r="H23" s="98"/>
      <c r="I23" s="98"/>
      <c r="J23" s="98"/>
    </row>
    <row r="24" spans="2:10" ht="15.75" x14ac:dyDescent="0.25">
      <c r="B24" s="2"/>
      <c r="C24" s="2"/>
      <c r="D24" s="2"/>
      <c r="E24" s="2"/>
      <c r="F24" s="2"/>
      <c r="G24" s="2"/>
      <c r="H24" s="2"/>
      <c r="I24" s="3"/>
    </row>
    <row r="25" spans="2:10" ht="56.1" customHeight="1" x14ac:dyDescent="0.25">
      <c r="B25" s="86" t="s">
        <v>52</v>
      </c>
      <c r="C25" s="87"/>
      <c r="D25" s="87"/>
      <c r="E25" s="87"/>
      <c r="F25" s="87"/>
      <c r="G25" s="87"/>
      <c r="H25" s="87"/>
      <c r="I25" s="88"/>
    </row>
  </sheetData>
  <mergeCells count="19">
    <mergeCell ref="B3:J3"/>
    <mergeCell ref="B25:I25"/>
    <mergeCell ref="D14:F14"/>
    <mergeCell ref="D15:F15"/>
    <mergeCell ref="D16:F16"/>
    <mergeCell ref="D7:F7"/>
    <mergeCell ref="D8:F8"/>
    <mergeCell ref="D9:F9"/>
    <mergeCell ref="D10:F10"/>
    <mergeCell ref="D11:F11"/>
    <mergeCell ref="D12:F12"/>
    <mergeCell ref="D13:F13"/>
    <mergeCell ref="B19:I19"/>
    <mergeCell ref="B23:J23"/>
    <mergeCell ref="B21:J21"/>
    <mergeCell ref="D5:F5"/>
    <mergeCell ref="D6:F6"/>
    <mergeCell ref="B17:I17"/>
    <mergeCell ref="B18:I18"/>
  </mergeCells>
  <pageMargins left="0.7" right="0.7" top="0.75" bottom="0.75" header="0.3" footer="0.3"/>
  <pageSetup paperSize="9" orientation="portrait" r:id="rId1"/>
  <ignoredErrors>
    <ignoredError sqref="D11:D12 D7:D9 D15:D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7042-A096-4E3F-A204-BE292760AA24}">
  <dimension ref="B2:I34"/>
  <sheetViews>
    <sheetView topLeftCell="A15" workbookViewId="0">
      <selection activeCell="C63" sqref="C63"/>
    </sheetView>
  </sheetViews>
  <sheetFormatPr defaultRowHeight="15" x14ac:dyDescent="0.25"/>
  <cols>
    <col min="3" max="3" width="44.140625" customWidth="1"/>
    <col min="4" max="4" width="12.7109375" customWidth="1"/>
    <col min="6" max="6" width="1.85546875" customWidth="1"/>
    <col min="7" max="7" width="13.5703125" customWidth="1"/>
    <col min="8" max="8" width="13.42578125" customWidth="1"/>
    <col min="9" max="9" width="15.5703125" customWidth="1"/>
  </cols>
  <sheetData>
    <row r="2" spans="2:9" ht="23.1" customHeight="1" x14ac:dyDescent="0.25">
      <c r="B2" s="85" t="s">
        <v>38</v>
      </c>
      <c r="C2" s="85"/>
      <c r="D2" s="85"/>
      <c r="E2" s="85"/>
      <c r="F2" s="85"/>
      <c r="G2" s="85"/>
      <c r="H2" s="85"/>
      <c r="I2" s="85"/>
    </row>
    <row r="3" spans="2:9" ht="6" customHeight="1" thickBot="1" x14ac:dyDescent="0.3"/>
    <row r="4" spans="2:9" ht="79.5" thickBot="1" x14ac:dyDescent="0.3">
      <c r="B4" s="8" t="s">
        <v>0</v>
      </c>
      <c r="C4" s="9" t="s">
        <v>1</v>
      </c>
      <c r="D4" s="73" t="s">
        <v>2</v>
      </c>
      <c r="E4" s="74"/>
      <c r="F4" s="75"/>
      <c r="G4" s="9" t="s">
        <v>111</v>
      </c>
      <c r="H4" s="19" t="s">
        <v>37</v>
      </c>
      <c r="I4" s="8" t="s">
        <v>54</v>
      </c>
    </row>
    <row r="5" spans="2:9" ht="21.75" thickBot="1" x14ac:dyDescent="0.3">
      <c r="B5" s="4">
        <v>1</v>
      </c>
      <c r="C5" s="5">
        <v>2</v>
      </c>
      <c r="D5" s="76">
        <v>3</v>
      </c>
      <c r="E5" s="77"/>
      <c r="F5" s="78"/>
      <c r="G5" s="5">
        <v>4</v>
      </c>
      <c r="H5" s="20">
        <v>5</v>
      </c>
      <c r="I5" s="27" t="s">
        <v>55</v>
      </c>
    </row>
    <row r="6" spans="2:9" ht="16.5" thickBot="1" x14ac:dyDescent="0.3">
      <c r="B6" s="11">
        <v>1</v>
      </c>
      <c r="C6" s="13" t="s">
        <v>15</v>
      </c>
      <c r="D6" s="99" t="s">
        <v>46</v>
      </c>
      <c r="E6" s="100"/>
      <c r="F6" s="101"/>
      <c r="G6" s="30">
        <v>2000</v>
      </c>
      <c r="H6" s="23"/>
      <c r="I6" s="25"/>
    </row>
    <row r="7" spans="2:9" ht="16.5" thickBot="1" x14ac:dyDescent="0.3">
      <c r="B7" s="11">
        <v>2</v>
      </c>
      <c r="C7" s="14" t="s">
        <v>16</v>
      </c>
      <c r="D7" s="99" t="s">
        <v>46</v>
      </c>
      <c r="E7" s="100"/>
      <c r="F7" s="101"/>
      <c r="G7" s="30">
        <v>500</v>
      </c>
      <c r="H7" s="23"/>
      <c r="I7" s="25"/>
    </row>
    <row r="8" spans="2:9" ht="16.5" thickBot="1" x14ac:dyDescent="0.3">
      <c r="B8" s="11">
        <v>3</v>
      </c>
      <c r="C8" s="14" t="s">
        <v>17</v>
      </c>
      <c r="D8" s="99" t="s">
        <v>46</v>
      </c>
      <c r="E8" s="100"/>
      <c r="F8" s="101"/>
      <c r="G8" s="30">
        <v>2000</v>
      </c>
      <c r="H8" s="23"/>
      <c r="I8" s="25"/>
    </row>
    <row r="9" spans="2:9" ht="26.25" thickBot="1" x14ac:dyDescent="0.3">
      <c r="B9" s="11">
        <v>4</v>
      </c>
      <c r="C9" s="14" t="s">
        <v>18</v>
      </c>
      <c r="D9" s="99" t="s">
        <v>46</v>
      </c>
      <c r="E9" s="100"/>
      <c r="F9" s="101"/>
      <c r="G9" s="30">
        <v>1000</v>
      </c>
      <c r="H9" s="23"/>
      <c r="I9" s="25"/>
    </row>
    <row r="10" spans="2:9" ht="16.5" thickBot="1" x14ac:dyDescent="0.3">
      <c r="B10" s="11">
        <v>5</v>
      </c>
      <c r="C10" s="14" t="s">
        <v>19</v>
      </c>
      <c r="D10" s="99" t="s">
        <v>56</v>
      </c>
      <c r="E10" s="100"/>
      <c r="F10" s="101"/>
      <c r="G10" s="30">
        <v>500</v>
      </c>
      <c r="H10" s="23"/>
      <c r="I10" s="25"/>
    </row>
    <row r="11" spans="2:9" ht="16.5" thickBot="1" x14ac:dyDescent="0.3">
      <c r="B11" s="11">
        <v>6</v>
      </c>
      <c r="C11" s="14" t="s">
        <v>20</v>
      </c>
      <c r="D11" s="99" t="s">
        <v>56</v>
      </c>
      <c r="E11" s="100"/>
      <c r="F11" s="101"/>
      <c r="G11" s="30">
        <v>500</v>
      </c>
      <c r="H11" s="23"/>
      <c r="I11" s="25"/>
    </row>
    <row r="12" spans="2:9" ht="16.5" thickBot="1" x14ac:dyDescent="0.3">
      <c r="B12" s="11">
        <v>7</v>
      </c>
      <c r="C12" s="14" t="s">
        <v>21</v>
      </c>
      <c r="D12" s="99" t="s">
        <v>46</v>
      </c>
      <c r="E12" s="100"/>
      <c r="F12" s="101"/>
      <c r="G12" s="30">
        <v>1000</v>
      </c>
      <c r="H12" s="23"/>
      <c r="I12" s="25"/>
    </row>
    <row r="13" spans="2:9" ht="16.5" thickBot="1" x14ac:dyDescent="0.3">
      <c r="B13" s="11">
        <v>8</v>
      </c>
      <c r="C13" s="14" t="s">
        <v>22</v>
      </c>
      <c r="D13" s="99" t="s">
        <v>57</v>
      </c>
      <c r="E13" s="100"/>
      <c r="F13" s="101"/>
      <c r="G13" s="30">
        <v>1000</v>
      </c>
      <c r="H13" s="23"/>
      <c r="I13" s="25"/>
    </row>
    <row r="14" spans="2:9" ht="26.25" thickBot="1" x14ac:dyDescent="0.3">
      <c r="B14" s="11">
        <v>9</v>
      </c>
      <c r="C14" s="14" t="s">
        <v>23</v>
      </c>
      <c r="D14" s="99" t="s">
        <v>57</v>
      </c>
      <c r="E14" s="100"/>
      <c r="F14" s="101"/>
      <c r="G14" s="30">
        <v>1000</v>
      </c>
      <c r="H14" s="23"/>
      <c r="I14" s="25"/>
    </row>
    <row r="15" spans="2:9" ht="16.5" thickBot="1" x14ac:dyDescent="0.3">
      <c r="B15" s="11">
        <v>10</v>
      </c>
      <c r="C15" s="14" t="s">
        <v>24</v>
      </c>
      <c r="D15" s="99" t="s">
        <v>57</v>
      </c>
      <c r="E15" s="100"/>
      <c r="F15" s="101"/>
      <c r="G15" s="30">
        <v>2500</v>
      </c>
      <c r="H15" s="23"/>
      <c r="I15" s="25"/>
    </row>
    <row r="16" spans="2:9" ht="16.5" thickBot="1" x14ac:dyDescent="0.3">
      <c r="B16" s="11">
        <v>11</v>
      </c>
      <c r="C16" s="14" t="s">
        <v>25</v>
      </c>
      <c r="D16" s="99" t="s">
        <v>57</v>
      </c>
      <c r="E16" s="100"/>
      <c r="F16" s="101"/>
      <c r="G16" s="30">
        <v>2000</v>
      </c>
      <c r="H16" s="23"/>
      <c r="I16" s="25"/>
    </row>
    <row r="17" spans="2:9" ht="16.5" thickBot="1" x14ac:dyDescent="0.3">
      <c r="B17" s="11">
        <v>12</v>
      </c>
      <c r="C17" s="14" t="s">
        <v>26</v>
      </c>
      <c r="D17" s="99" t="s">
        <v>57</v>
      </c>
      <c r="E17" s="100"/>
      <c r="F17" s="101"/>
      <c r="G17" s="30">
        <v>250</v>
      </c>
      <c r="H17" s="23"/>
      <c r="I17" s="25"/>
    </row>
    <row r="18" spans="2:9" ht="16.5" thickBot="1" x14ac:dyDescent="0.3">
      <c r="B18" s="11">
        <v>13</v>
      </c>
      <c r="C18" s="14" t="s">
        <v>27</v>
      </c>
      <c r="D18" s="99" t="s">
        <v>57</v>
      </c>
      <c r="E18" s="100"/>
      <c r="F18" s="101"/>
      <c r="G18" s="30">
        <v>200</v>
      </c>
      <c r="H18" s="23"/>
      <c r="I18" s="25"/>
    </row>
    <row r="19" spans="2:9" ht="16.5" thickBot="1" x14ac:dyDescent="0.3">
      <c r="B19" s="11">
        <v>14</v>
      </c>
      <c r="C19" s="14" t="s">
        <v>28</v>
      </c>
      <c r="D19" s="99" t="s">
        <v>57</v>
      </c>
      <c r="E19" s="100"/>
      <c r="F19" s="101"/>
      <c r="G19" s="30">
        <v>500</v>
      </c>
      <c r="H19" s="23"/>
      <c r="I19" s="25"/>
    </row>
    <row r="20" spans="2:9" ht="16.5" thickBot="1" x14ac:dyDescent="0.3">
      <c r="B20" s="11">
        <v>15</v>
      </c>
      <c r="C20" s="14" t="s">
        <v>29</v>
      </c>
      <c r="D20" s="99" t="s">
        <v>57</v>
      </c>
      <c r="E20" s="100"/>
      <c r="F20" s="101"/>
      <c r="G20" s="30">
        <v>200</v>
      </c>
      <c r="H20" s="23"/>
      <c r="I20" s="25"/>
    </row>
    <row r="21" spans="2:9" ht="16.5" thickBot="1" x14ac:dyDescent="0.3">
      <c r="B21" s="11">
        <v>16</v>
      </c>
      <c r="C21" s="14" t="s">
        <v>30</v>
      </c>
      <c r="D21" s="99" t="s">
        <v>58</v>
      </c>
      <c r="E21" s="100"/>
      <c r="F21" s="101"/>
      <c r="G21" s="30">
        <v>1000</v>
      </c>
      <c r="H21" s="23"/>
      <c r="I21" s="25"/>
    </row>
    <row r="22" spans="2:9" ht="16.5" thickBot="1" x14ac:dyDescent="0.3">
      <c r="B22" s="11">
        <v>17</v>
      </c>
      <c r="C22" s="14" t="s">
        <v>31</v>
      </c>
      <c r="D22" s="99" t="s">
        <v>59</v>
      </c>
      <c r="E22" s="100"/>
      <c r="F22" s="101"/>
      <c r="G22" s="30">
        <v>2000</v>
      </c>
      <c r="H22" s="23"/>
      <c r="I22" s="25"/>
    </row>
    <row r="23" spans="2:9" ht="16.5" thickBot="1" x14ac:dyDescent="0.3">
      <c r="B23" s="11">
        <v>18</v>
      </c>
      <c r="C23" s="14" t="s">
        <v>32</v>
      </c>
      <c r="D23" s="99" t="s">
        <v>59</v>
      </c>
      <c r="E23" s="100"/>
      <c r="F23" s="101"/>
      <c r="G23" s="30">
        <v>500</v>
      </c>
      <c r="H23" s="23"/>
      <c r="I23" s="25"/>
    </row>
    <row r="24" spans="2:9" ht="16.5" thickBot="1" x14ac:dyDescent="0.3">
      <c r="B24" s="11">
        <v>19</v>
      </c>
      <c r="C24" s="14" t="s">
        <v>33</v>
      </c>
      <c r="D24" s="99" t="s">
        <v>59</v>
      </c>
      <c r="E24" s="100"/>
      <c r="F24" s="101"/>
      <c r="G24" s="30">
        <v>5000</v>
      </c>
      <c r="H24" s="23"/>
      <c r="I24" s="25"/>
    </row>
    <row r="25" spans="2:9" ht="26.25" thickBot="1" x14ac:dyDescent="0.3">
      <c r="B25" s="11">
        <v>20</v>
      </c>
      <c r="C25" s="14" t="s">
        <v>34</v>
      </c>
      <c r="D25" s="99" t="s">
        <v>60</v>
      </c>
      <c r="E25" s="100"/>
      <c r="F25" s="101"/>
      <c r="G25" s="30">
        <v>2500</v>
      </c>
      <c r="H25" s="23"/>
      <c r="I25" s="25"/>
    </row>
    <row r="26" spans="2:9" ht="16.5" customHeight="1" thickBot="1" x14ac:dyDescent="0.3">
      <c r="B26" s="79" t="s">
        <v>39</v>
      </c>
      <c r="C26" s="80"/>
      <c r="D26" s="80"/>
      <c r="E26" s="80"/>
      <c r="F26" s="80"/>
      <c r="G26" s="80"/>
      <c r="H26" s="81"/>
      <c r="I26" s="32">
        <f>SUM(I6:I25)</f>
        <v>0</v>
      </c>
    </row>
    <row r="27" spans="2:9" ht="16.5" customHeight="1" thickBot="1" x14ac:dyDescent="0.3">
      <c r="B27" s="82" t="s">
        <v>14</v>
      </c>
      <c r="C27" s="83"/>
      <c r="D27" s="83"/>
      <c r="E27" s="83"/>
      <c r="F27" s="83"/>
      <c r="G27" s="83"/>
      <c r="H27" s="84"/>
      <c r="I27" s="25"/>
    </row>
    <row r="28" spans="2:9" ht="16.5" customHeight="1" thickBot="1" x14ac:dyDescent="0.3">
      <c r="B28" s="82" t="s">
        <v>40</v>
      </c>
      <c r="C28" s="83"/>
      <c r="D28" s="83"/>
      <c r="E28" s="83"/>
      <c r="F28" s="83"/>
      <c r="G28" s="83"/>
      <c r="H28" s="84"/>
      <c r="I28" s="26"/>
    </row>
    <row r="29" spans="2:9" ht="15.75" x14ac:dyDescent="0.25">
      <c r="B29" s="12"/>
      <c r="C29" s="2"/>
      <c r="D29" s="2"/>
      <c r="E29" s="2"/>
      <c r="F29" s="2"/>
      <c r="G29" s="2"/>
      <c r="H29" s="3"/>
    </row>
    <row r="30" spans="2:9" ht="15.75" x14ac:dyDescent="0.25">
      <c r="B30" s="71" t="s">
        <v>114</v>
      </c>
      <c r="C30" s="72"/>
      <c r="D30" s="72"/>
      <c r="E30" s="72"/>
      <c r="F30" s="72"/>
      <c r="G30" s="72"/>
      <c r="H30" s="72"/>
      <c r="I30" s="72"/>
    </row>
    <row r="31" spans="2:9" ht="15.75" x14ac:dyDescent="0.25">
      <c r="B31" s="29"/>
      <c r="C31" s="29"/>
      <c r="D31" s="29"/>
      <c r="E31" s="29"/>
      <c r="F31" s="29"/>
      <c r="G31" s="29"/>
      <c r="H31" s="29"/>
    </row>
    <row r="32" spans="2:9" ht="38.25" customHeight="1" x14ac:dyDescent="0.25">
      <c r="B32" s="98" t="s">
        <v>112</v>
      </c>
      <c r="C32" s="98"/>
      <c r="D32" s="98"/>
      <c r="E32" s="98"/>
      <c r="F32" s="98"/>
      <c r="G32" s="98"/>
      <c r="H32" s="98"/>
      <c r="I32" s="98"/>
    </row>
    <row r="33" spans="2:8" ht="15.75" x14ac:dyDescent="0.25">
      <c r="B33" s="2"/>
      <c r="C33" s="2"/>
      <c r="D33" s="2"/>
      <c r="E33" s="2"/>
      <c r="F33" s="2"/>
      <c r="G33" s="2"/>
      <c r="H33" s="3"/>
    </row>
    <row r="34" spans="2:8" ht="45" customHeight="1" x14ac:dyDescent="0.25">
      <c r="B34" s="86" t="s">
        <v>52</v>
      </c>
      <c r="C34" s="87"/>
      <c r="D34" s="87"/>
      <c r="E34" s="87"/>
      <c r="F34" s="87"/>
      <c r="G34" s="87"/>
      <c r="H34" s="88"/>
    </row>
  </sheetData>
  <mergeCells count="29">
    <mergeCell ref="D20:F20"/>
    <mergeCell ref="D9:F9"/>
    <mergeCell ref="D10:F10"/>
    <mergeCell ref="D11:F11"/>
    <mergeCell ref="D12:F12"/>
    <mergeCell ref="D13:F13"/>
    <mergeCell ref="D17:F17"/>
    <mergeCell ref="D18:F18"/>
    <mergeCell ref="D4:F4"/>
    <mergeCell ref="D5:F5"/>
    <mergeCell ref="D6:F6"/>
    <mergeCell ref="D7:F7"/>
    <mergeCell ref="D8:F8"/>
    <mergeCell ref="B2:I2"/>
    <mergeCell ref="B30:I30"/>
    <mergeCell ref="B32:I32"/>
    <mergeCell ref="B34:H34"/>
    <mergeCell ref="B26:H26"/>
    <mergeCell ref="B27:H27"/>
    <mergeCell ref="B28:H28"/>
    <mergeCell ref="D25:F25"/>
    <mergeCell ref="D19:F19"/>
    <mergeCell ref="D21:F21"/>
    <mergeCell ref="D22:F22"/>
    <mergeCell ref="D23:F23"/>
    <mergeCell ref="D24:F24"/>
    <mergeCell ref="D14:F14"/>
    <mergeCell ref="D15:F15"/>
    <mergeCell ref="D16:F16"/>
  </mergeCells>
  <pageMargins left="0.7" right="0.7" top="0.75" bottom="0.75" header="0.3" footer="0.3"/>
  <pageSetup paperSize="0" orientation="portrait" r:id="rId1"/>
  <ignoredErrors>
    <ignoredError sqref="D6:D9 D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A425-6D71-4DFF-A388-85E51512272D}">
  <dimension ref="B3:J25"/>
  <sheetViews>
    <sheetView topLeftCell="A8" workbookViewId="0">
      <selection activeCell="G5" sqref="G5"/>
    </sheetView>
  </sheetViews>
  <sheetFormatPr defaultRowHeight="15" x14ac:dyDescent="0.25"/>
  <cols>
    <col min="2" max="2" width="4.7109375" style="10" customWidth="1"/>
    <col min="3" max="3" width="49" customWidth="1"/>
    <col min="4" max="4" width="11.42578125" customWidth="1"/>
    <col min="6" max="6" width="1.140625" customWidth="1"/>
    <col min="7" max="7" width="14.140625" customWidth="1"/>
    <col min="8" max="8" width="14.7109375" customWidth="1"/>
    <col min="9" max="9" width="11.5703125" customWidth="1"/>
    <col min="10" max="10" width="16.42578125" customWidth="1"/>
  </cols>
  <sheetData>
    <row r="3" spans="2:10" ht="8.4499999999999993" customHeight="1" x14ac:dyDescent="0.25"/>
    <row r="4" spans="2:10" ht="27" customHeight="1" thickBot="1" x14ac:dyDescent="0.3">
      <c r="B4" s="102" t="s">
        <v>35</v>
      </c>
      <c r="C4" s="102"/>
      <c r="D4" s="102"/>
      <c r="E4" s="102"/>
      <c r="F4" s="102"/>
      <c r="G4" s="102"/>
      <c r="H4" s="102"/>
      <c r="I4" s="102"/>
      <c r="J4" s="102"/>
    </row>
    <row r="5" spans="2:10" ht="79.5" thickBot="1" x14ac:dyDescent="0.3">
      <c r="B5" s="8" t="s">
        <v>0</v>
      </c>
      <c r="C5" s="9" t="s">
        <v>1</v>
      </c>
      <c r="D5" s="73" t="s">
        <v>2</v>
      </c>
      <c r="E5" s="74"/>
      <c r="F5" s="75"/>
      <c r="G5" s="9" t="s">
        <v>111</v>
      </c>
      <c r="H5" s="64" t="s">
        <v>113</v>
      </c>
      <c r="I5" s="19" t="s">
        <v>37</v>
      </c>
      <c r="J5" s="8" t="s">
        <v>54</v>
      </c>
    </row>
    <row r="6" spans="2:10" ht="15.75" thickBot="1" x14ac:dyDescent="0.3">
      <c r="B6" s="4">
        <v>1</v>
      </c>
      <c r="C6" s="5">
        <v>2</v>
      </c>
      <c r="D6" s="76">
        <v>3</v>
      </c>
      <c r="E6" s="77"/>
      <c r="F6" s="78"/>
      <c r="G6" s="5">
        <v>4</v>
      </c>
      <c r="H6" s="4">
        <v>5</v>
      </c>
      <c r="I6" s="20">
        <v>6</v>
      </c>
      <c r="J6" s="4" t="s">
        <v>115</v>
      </c>
    </row>
    <row r="7" spans="2:10" ht="16.5" thickBot="1" x14ac:dyDescent="0.3">
      <c r="B7" s="6">
        <v>1</v>
      </c>
      <c r="C7" s="16" t="s">
        <v>3</v>
      </c>
      <c r="D7" s="92" t="s">
        <v>42</v>
      </c>
      <c r="E7" s="93"/>
      <c r="F7" s="94"/>
      <c r="G7" s="18">
        <v>15</v>
      </c>
      <c r="H7" s="69">
        <v>1.5</v>
      </c>
      <c r="I7" s="23"/>
      <c r="J7" s="25"/>
    </row>
    <row r="8" spans="2:10" ht="16.5" thickBot="1" x14ac:dyDescent="0.3">
      <c r="B8" s="6">
        <v>2</v>
      </c>
      <c r="C8" s="17" t="s">
        <v>4</v>
      </c>
      <c r="D8" s="92" t="s">
        <v>43</v>
      </c>
      <c r="E8" s="93"/>
      <c r="F8" s="94"/>
      <c r="G8" s="18">
        <v>15</v>
      </c>
      <c r="H8" s="69">
        <v>2.5</v>
      </c>
      <c r="I8" s="23"/>
      <c r="J8" s="25"/>
    </row>
    <row r="9" spans="2:10" ht="16.5" thickBot="1" x14ac:dyDescent="0.3">
      <c r="B9" s="6">
        <v>3</v>
      </c>
      <c r="C9" s="17" t="s">
        <v>5</v>
      </c>
      <c r="D9" s="92" t="s">
        <v>44</v>
      </c>
      <c r="E9" s="93"/>
      <c r="F9" s="94"/>
      <c r="G9" s="18">
        <v>15</v>
      </c>
      <c r="H9" s="69">
        <v>2.5</v>
      </c>
      <c r="I9" s="23"/>
      <c r="J9" s="25"/>
    </row>
    <row r="10" spans="2:10" ht="16.5" thickBot="1" x14ac:dyDescent="0.3">
      <c r="B10" s="6">
        <v>4</v>
      </c>
      <c r="C10" s="17" t="s">
        <v>6</v>
      </c>
      <c r="D10" s="92" t="s">
        <v>45</v>
      </c>
      <c r="E10" s="93"/>
      <c r="F10" s="94"/>
      <c r="G10" s="18">
        <v>40</v>
      </c>
      <c r="H10" s="69">
        <v>1.5</v>
      </c>
      <c r="I10" s="23"/>
      <c r="J10" s="25"/>
    </row>
    <row r="11" spans="2:10" ht="30.75" thickBot="1" x14ac:dyDescent="0.3">
      <c r="B11" s="6">
        <v>5</v>
      </c>
      <c r="C11" s="17" t="s">
        <v>7</v>
      </c>
      <c r="D11" s="92" t="s">
        <v>46</v>
      </c>
      <c r="E11" s="93"/>
      <c r="F11" s="94"/>
      <c r="G11" s="18">
        <v>50</v>
      </c>
      <c r="H11" s="69">
        <v>12</v>
      </c>
      <c r="I11" s="23"/>
      <c r="J11" s="25"/>
    </row>
    <row r="12" spans="2:10" ht="30.75" thickBot="1" x14ac:dyDescent="0.3">
      <c r="B12" s="6">
        <v>6</v>
      </c>
      <c r="C12" s="17" t="s">
        <v>8</v>
      </c>
      <c r="D12" s="92" t="s">
        <v>47</v>
      </c>
      <c r="E12" s="93"/>
      <c r="F12" s="94"/>
      <c r="G12" s="18">
        <v>20</v>
      </c>
      <c r="H12" s="69">
        <v>1.5</v>
      </c>
      <c r="I12" s="23"/>
      <c r="J12" s="25"/>
    </row>
    <row r="13" spans="2:10" ht="45.75" thickBot="1" x14ac:dyDescent="0.3">
      <c r="B13" s="6">
        <v>7</v>
      </c>
      <c r="C13" s="17" t="s">
        <v>9</v>
      </c>
      <c r="D13" s="92" t="s">
        <v>48</v>
      </c>
      <c r="E13" s="93"/>
      <c r="F13" s="94"/>
      <c r="G13" s="18">
        <v>20</v>
      </c>
      <c r="H13" s="69">
        <v>4</v>
      </c>
      <c r="I13" s="23"/>
      <c r="J13" s="25"/>
    </row>
    <row r="14" spans="2:10" ht="16.5" thickBot="1" x14ac:dyDescent="0.3">
      <c r="B14" s="6">
        <v>8</v>
      </c>
      <c r="C14" s="21" t="s">
        <v>10</v>
      </c>
      <c r="D14" s="89" t="s">
        <v>49</v>
      </c>
      <c r="E14" s="90"/>
      <c r="F14" s="91"/>
      <c r="G14" s="22">
        <v>150</v>
      </c>
      <c r="H14" s="70">
        <v>1.5</v>
      </c>
      <c r="I14" s="23"/>
      <c r="J14" s="25"/>
    </row>
    <row r="15" spans="2:10" ht="16.5" thickBot="1" x14ac:dyDescent="0.3">
      <c r="B15" s="6">
        <v>9</v>
      </c>
      <c r="C15" s="17" t="s">
        <v>11</v>
      </c>
      <c r="D15" s="92" t="s">
        <v>50</v>
      </c>
      <c r="E15" s="93"/>
      <c r="F15" s="94"/>
      <c r="G15" s="18">
        <v>100</v>
      </c>
      <c r="H15" s="69">
        <v>0.5</v>
      </c>
      <c r="I15" s="23"/>
      <c r="J15" s="25"/>
    </row>
    <row r="16" spans="2:10" ht="45.75" thickBot="1" x14ac:dyDescent="0.3">
      <c r="B16" s="6">
        <v>10</v>
      </c>
      <c r="C16" s="7" t="s">
        <v>12</v>
      </c>
      <c r="D16" s="95" t="s">
        <v>51</v>
      </c>
      <c r="E16" s="96"/>
      <c r="F16" s="97"/>
      <c r="G16" s="18">
        <v>15</v>
      </c>
      <c r="H16" s="69">
        <v>1.5</v>
      </c>
      <c r="I16" s="23"/>
      <c r="J16" s="28"/>
    </row>
    <row r="17" spans="2:10" ht="15.6" customHeight="1" thickBot="1" x14ac:dyDescent="0.3">
      <c r="B17" s="79" t="s">
        <v>39</v>
      </c>
      <c r="C17" s="80"/>
      <c r="D17" s="80"/>
      <c r="E17" s="80"/>
      <c r="F17" s="80"/>
      <c r="G17" s="80"/>
      <c r="H17" s="80"/>
      <c r="I17" s="81"/>
      <c r="J17" s="31">
        <f>SUM(J7:J16)</f>
        <v>0</v>
      </c>
    </row>
    <row r="18" spans="2:10" ht="15.6" customHeight="1" thickBot="1" x14ac:dyDescent="0.3">
      <c r="B18" s="82" t="s">
        <v>14</v>
      </c>
      <c r="C18" s="83"/>
      <c r="D18" s="83"/>
      <c r="E18" s="83"/>
      <c r="F18" s="83"/>
      <c r="G18" s="83"/>
      <c r="H18" s="83"/>
      <c r="I18" s="84"/>
      <c r="J18" s="25"/>
    </row>
    <row r="19" spans="2:10" ht="15.6" customHeight="1" thickBot="1" x14ac:dyDescent="0.3">
      <c r="B19" s="82" t="s">
        <v>40</v>
      </c>
      <c r="C19" s="83"/>
      <c r="D19" s="83"/>
      <c r="E19" s="83"/>
      <c r="F19" s="83"/>
      <c r="G19" s="83"/>
      <c r="H19" s="83"/>
      <c r="I19" s="84"/>
      <c r="J19" s="26"/>
    </row>
    <row r="20" spans="2:10" ht="15.75" x14ac:dyDescent="0.25">
      <c r="B20" s="2"/>
      <c r="C20" s="2"/>
      <c r="D20" s="2"/>
      <c r="E20" s="2"/>
      <c r="F20" s="2"/>
      <c r="G20" s="2"/>
      <c r="H20" s="2"/>
      <c r="I20" s="3"/>
    </row>
    <row r="21" spans="2:10" ht="33.75" customHeight="1" x14ac:dyDescent="0.25">
      <c r="B21" s="71" t="s">
        <v>114</v>
      </c>
      <c r="C21" s="72"/>
      <c r="D21" s="72"/>
      <c r="E21" s="72"/>
      <c r="F21" s="72"/>
      <c r="G21" s="72"/>
      <c r="H21" s="72"/>
      <c r="I21" s="72"/>
      <c r="J21" s="72"/>
    </row>
    <row r="22" spans="2:10" ht="15.75" x14ac:dyDescent="0.25">
      <c r="B22" s="29"/>
      <c r="C22" s="29"/>
      <c r="D22" s="29"/>
      <c r="E22" s="29"/>
      <c r="F22" s="29"/>
      <c r="G22" s="29"/>
      <c r="H22" s="29"/>
      <c r="I22" s="29"/>
    </row>
    <row r="23" spans="2:10" ht="35.25" customHeight="1" x14ac:dyDescent="0.25">
      <c r="B23" s="98" t="s">
        <v>112</v>
      </c>
      <c r="C23" s="98"/>
      <c r="D23" s="98"/>
      <c r="E23" s="98"/>
      <c r="F23" s="98"/>
      <c r="G23" s="98"/>
      <c r="H23" s="98"/>
      <c r="I23" s="98"/>
      <c r="J23" s="98"/>
    </row>
    <row r="24" spans="2:10" ht="15.75" x14ac:dyDescent="0.25">
      <c r="B24" s="2"/>
      <c r="C24" s="2"/>
      <c r="D24" s="2"/>
      <c r="E24" s="2"/>
      <c r="F24" s="2"/>
      <c r="G24" s="2"/>
      <c r="H24" s="2"/>
      <c r="I24" s="3"/>
    </row>
    <row r="25" spans="2:10" ht="43.5" customHeight="1" x14ac:dyDescent="0.25">
      <c r="B25" s="86" t="s">
        <v>52</v>
      </c>
      <c r="C25" s="87"/>
      <c r="D25" s="87"/>
      <c r="E25" s="87"/>
      <c r="F25" s="87"/>
      <c r="G25" s="87"/>
      <c r="H25" s="87"/>
      <c r="I25" s="88"/>
    </row>
  </sheetData>
  <mergeCells count="19">
    <mergeCell ref="D13:F13"/>
    <mergeCell ref="D14:F14"/>
    <mergeCell ref="D15:F15"/>
    <mergeCell ref="B23:J23"/>
    <mergeCell ref="B25:I25"/>
    <mergeCell ref="B4:J4"/>
    <mergeCell ref="B17:I17"/>
    <mergeCell ref="B18:I18"/>
    <mergeCell ref="B19:I19"/>
    <mergeCell ref="B21:J21"/>
    <mergeCell ref="D5:F5"/>
    <mergeCell ref="D6:F6"/>
    <mergeCell ref="D7:F7"/>
    <mergeCell ref="D8:F8"/>
    <mergeCell ref="D9:F9"/>
    <mergeCell ref="D16:F16"/>
    <mergeCell ref="D10:F10"/>
    <mergeCell ref="D11:F11"/>
    <mergeCell ref="D12:F12"/>
  </mergeCells>
  <pageMargins left="0.7" right="0.7" top="0.75" bottom="0.75" header="0.3" footer="0.3"/>
  <ignoredErrors>
    <ignoredError sqref="D7:D9 D11:D12 D15:D16" twoDigitTextYear="1"/>
    <ignoredError sqref="J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6AF42-B1AA-4A3C-BA8E-CC1D2AA8D98B}">
  <dimension ref="B4:I36"/>
  <sheetViews>
    <sheetView workbookViewId="0">
      <selection activeCell="I28" sqref="I28"/>
    </sheetView>
  </sheetViews>
  <sheetFormatPr defaultRowHeight="15" x14ac:dyDescent="0.25"/>
  <cols>
    <col min="3" max="3" width="37.42578125" customWidth="1"/>
    <col min="4" max="4" width="17.42578125" customWidth="1"/>
    <col min="5" max="5" width="4" customWidth="1"/>
    <col min="6" max="6" width="9.140625" customWidth="1"/>
    <col min="7" max="7" width="13.85546875" customWidth="1"/>
    <col min="8" max="8" width="14.42578125" customWidth="1"/>
    <col min="9" max="9" width="15.28515625" customWidth="1"/>
  </cols>
  <sheetData>
    <row r="4" spans="2:9" x14ac:dyDescent="0.25">
      <c r="B4" s="85" t="s">
        <v>61</v>
      </c>
      <c r="C4" s="85"/>
      <c r="D4" s="85"/>
      <c r="E4" s="85"/>
      <c r="F4" s="85"/>
      <c r="G4" s="85"/>
      <c r="H4" s="85"/>
      <c r="I4" s="85"/>
    </row>
    <row r="5" spans="2:9" ht="15.75" thickBot="1" x14ac:dyDescent="0.3"/>
    <row r="6" spans="2:9" ht="79.5" thickBot="1" x14ac:dyDescent="0.3">
      <c r="B6" s="8" t="s">
        <v>0</v>
      </c>
      <c r="C6" s="9" t="s">
        <v>1</v>
      </c>
      <c r="D6" s="73" t="s">
        <v>2</v>
      </c>
      <c r="E6" s="74"/>
      <c r="F6" s="75"/>
      <c r="G6" s="9" t="s">
        <v>111</v>
      </c>
      <c r="H6" s="19" t="s">
        <v>37</v>
      </c>
      <c r="I6" s="8" t="s">
        <v>54</v>
      </c>
    </row>
    <row r="7" spans="2:9" ht="21.75" thickBot="1" x14ac:dyDescent="0.3">
      <c r="B7" s="4">
        <v>1</v>
      </c>
      <c r="C7" s="5">
        <v>2</v>
      </c>
      <c r="D7" s="76">
        <v>3</v>
      </c>
      <c r="E7" s="77"/>
      <c r="F7" s="78"/>
      <c r="G7" s="5">
        <v>4</v>
      </c>
      <c r="H7" s="20">
        <v>5</v>
      </c>
      <c r="I7" s="27" t="s">
        <v>55</v>
      </c>
    </row>
    <row r="8" spans="2:9" ht="16.5" thickBot="1" x14ac:dyDescent="0.3">
      <c r="B8" s="11">
        <v>1</v>
      </c>
      <c r="C8" s="13" t="s">
        <v>15</v>
      </c>
      <c r="D8" s="99" t="s">
        <v>46</v>
      </c>
      <c r="E8" s="100"/>
      <c r="F8" s="101"/>
      <c r="G8" s="30">
        <v>500</v>
      </c>
      <c r="H8" s="23"/>
      <c r="I8" s="25"/>
    </row>
    <row r="9" spans="2:9" ht="48" customHeight="1" thickBot="1" x14ac:dyDescent="0.3">
      <c r="B9" s="11">
        <v>2</v>
      </c>
      <c r="C9" s="14" t="s">
        <v>16</v>
      </c>
      <c r="D9" s="99" t="s">
        <v>46</v>
      </c>
      <c r="E9" s="100"/>
      <c r="F9" s="101"/>
      <c r="G9" s="30">
        <v>250</v>
      </c>
      <c r="H9" s="23"/>
      <c r="I9" s="25"/>
    </row>
    <row r="10" spans="2:9" ht="16.5" thickBot="1" x14ac:dyDescent="0.3">
      <c r="B10" s="11">
        <v>3</v>
      </c>
      <c r="C10" s="14" t="s">
        <v>17</v>
      </c>
      <c r="D10" s="99" t="s">
        <v>46</v>
      </c>
      <c r="E10" s="100"/>
      <c r="F10" s="101"/>
      <c r="G10" s="30">
        <v>500</v>
      </c>
      <c r="H10" s="23"/>
      <c r="I10" s="25"/>
    </row>
    <row r="11" spans="2:9" ht="52.5" customHeight="1" thickBot="1" x14ac:dyDescent="0.3">
      <c r="B11" s="11">
        <v>4</v>
      </c>
      <c r="C11" s="14" t="s">
        <v>18</v>
      </c>
      <c r="D11" s="99" t="s">
        <v>46</v>
      </c>
      <c r="E11" s="100"/>
      <c r="F11" s="101"/>
      <c r="G11" s="30">
        <v>500</v>
      </c>
      <c r="H11" s="23"/>
      <c r="I11" s="25"/>
    </row>
    <row r="12" spans="2:9" ht="16.5" thickBot="1" x14ac:dyDescent="0.3">
      <c r="B12" s="11">
        <v>5</v>
      </c>
      <c r="C12" s="14" t="s">
        <v>19</v>
      </c>
      <c r="D12" s="99" t="s">
        <v>56</v>
      </c>
      <c r="E12" s="100"/>
      <c r="F12" s="101"/>
      <c r="G12" s="30">
        <v>250</v>
      </c>
      <c r="H12" s="23"/>
      <c r="I12" s="25"/>
    </row>
    <row r="13" spans="2:9" ht="16.5" thickBot="1" x14ac:dyDescent="0.3">
      <c r="B13" s="11">
        <v>6</v>
      </c>
      <c r="C13" s="14" t="s">
        <v>20</v>
      </c>
      <c r="D13" s="99" t="s">
        <v>56</v>
      </c>
      <c r="E13" s="100"/>
      <c r="F13" s="101"/>
      <c r="G13" s="30">
        <v>250</v>
      </c>
      <c r="H13" s="23"/>
      <c r="I13" s="25"/>
    </row>
    <row r="14" spans="2:9" ht="16.5" thickBot="1" x14ac:dyDescent="0.3">
      <c r="B14" s="11">
        <v>7</v>
      </c>
      <c r="C14" s="14" t="s">
        <v>21</v>
      </c>
      <c r="D14" s="99" t="s">
        <v>46</v>
      </c>
      <c r="E14" s="100"/>
      <c r="F14" s="101"/>
      <c r="G14" s="30">
        <v>500</v>
      </c>
      <c r="H14" s="23"/>
      <c r="I14" s="25"/>
    </row>
    <row r="15" spans="2:9" ht="16.5" thickBot="1" x14ac:dyDescent="0.3">
      <c r="B15" s="11">
        <v>8</v>
      </c>
      <c r="C15" s="14" t="s">
        <v>22</v>
      </c>
      <c r="D15" s="99" t="s">
        <v>57</v>
      </c>
      <c r="E15" s="100"/>
      <c r="F15" s="101"/>
      <c r="G15" s="30">
        <v>500</v>
      </c>
      <c r="H15" s="23"/>
      <c r="I15" s="25"/>
    </row>
    <row r="16" spans="2:9" ht="42" customHeight="1" thickBot="1" x14ac:dyDescent="0.3">
      <c r="B16" s="11">
        <v>9</v>
      </c>
      <c r="C16" s="14" t="s">
        <v>23</v>
      </c>
      <c r="D16" s="99" t="s">
        <v>57</v>
      </c>
      <c r="E16" s="100"/>
      <c r="F16" s="101"/>
      <c r="G16" s="30">
        <v>500</v>
      </c>
      <c r="H16" s="23"/>
      <c r="I16" s="25"/>
    </row>
    <row r="17" spans="2:9" ht="16.5" thickBot="1" x14ac:dyDescent="0.3">
      <c r="B17" s="11">
        <v>10</v>
      </c>
      <c r="C17" s="14" t="s">
        <v>24</v>
      </c>
      <c r="D17" s="99" t="s">
        <v>57</v>
      </c>
      <c r="E17" s="100"/>
      <c r="F17" s="101"/>
      <c r="G17" s="30">
        <v>1000</v>
      </c>
      <c r="H17" s="23"/>
      <c r="I17" s="25"/>
    </row>
    <row r="18" spans="2:9" ht="42.75" customHeight="1" thickBot="1" x14ac:dyDescent="0.3">
      <c r="B18" s="11">
        <v>11</v>
      </c>
      <c r="C18" s="14" t="s">
        <v>25</v>
      </c>
      <c r="D18" s="99" t="s">
        <v>57</v>
      </c>
      <c r="E18" s="100"/>
      <c r="F18" s="101"/>
      <c r="G18" s="30">
        <v>500</v>
      </c>
      <c r="H18" s="23"/>
      <c r="I18" s="25"/>
    </row>
    <row r="19" spans="2:9" ht="16.5" thickBot="1" x14ac:dyDescent="0.3">
      <c r="B19" s="11">
        <v>12</v>
      </c>
      <c r="C19" s="14" t="s">
        <v>26</v>
      </c>
      <c r="D19" s="99" t="s">
        <v>57</v>
      </c>
      <c r="E19" s="100"/>
      <c r="F19" s="101"/>
      <c r="G19" s="30">
        <v>150</v>
      </c>
      <c r="H19" s="23"/>
      <c r="I19" s="25"/>
    </row>
    <row r="20" spans="2:9" ht="51.75" customHeight="1" thickBot="1" x14ac:dyDescent="0.3">
      <c r="B20" s="11">
        <v>13</v>
      </c>
      <c r="C20" s="14" t="s">
        <v>27</v>
      </c>
      <c r="D20" s="99" t="s">
        <v>57</v>
      </c>
      <c r="E20" s="100"/>
      <c r="F20" s="101"/>
      <c r="G20" s="30">
        <v>120</v>
      </c>
      <c r="H20" s="23"/>
      <c r="I20" s="25"/>
    </row>
    <row r="21" spans="2:9" ht="46.5" customHeight="1" thickBot="1" x14ac:dyDescent="0.3">
      <c r="B21" s="11">
        <v>14</v>
      </c>
      <c r="C21" s="14" t="s">
        <v>28</v>
      </c>
      <c r="D21" s="99" t="s">
        <v>57</v>
      </c>
      <c r="E21" s="100"/>
      <c r="F21" s="101"/>
      <c r="G21" s="30">
        <v>250</v>
      </c>
      <c r="H21" s="23"/>
      <c r="I21" s="25"/>
    </row>
    <row r="22" spans="2:9" ht="42.75" customHeight="1" thickBot="1" x14ac:dyDescent="0.3">
      <c r="B22" s="11">
        <v>15</v>
      </c>
      <c r="C22" s="14" t="s">
        <v>29</v>
      </c>
      <c r="D22" s="99" t="s">
        <v>57</v>
      </c>
      <c r="E22" s="100"/>
      <c r="F22" s="101"/>
      <c r="G22" s="30">
        <v>150</v>
      </c>
      <c r="H22" s="23"/>
      <c r="I22" s="25"/>
    </row>
    <row r="23" spans="2:9" ht="47.25" customHeight="1" thickBot="1" x14ac:dyDescent="0.3">
      <c r="B23" s="11">
        <v>16</v>
      </c>
      <c r="C23" s="14" t="s">
        <v>30</v>
      </c>
      <c r="D23" s="99" t="s">
        <v>58</v>
      </c>
      <c r="E23" s="100"/>
      <c r="F23" s="101"/>
      <c r="G23" s="30">
        <v>500</v>
      </c>
      <c r="H23" s="23"/>
      <c r="I23" s="25"/>
    </row>
    <row r="24" spans="2:9" ht="16.5" thickBot="1" x14ac:dyDescent="0.3">
      <c r="B24" s="11">
        <v>17</v>
      </c>
      <c r="C24" s="14" t="s">
        <v>31</v>
      </c>
      <c r="D24" s="99" t="s">
        <v>59</v>
      </c>
      <c r="E24" s="100"/>
      <c r="F24" s="101"/>
      <c r="G24" s="30">
        <v>1000</v>
      </c>
      <c r="H24" s="23"/>
      <c r="I24" s="25"/>
    </row>
    <row r="25" spans="2:9" ht="16.5" thickBot="1" x14ac:dyDescent="0.3">
      <c r="B25" s="11">
        <v>18</v>
      </c>
      <c r="C25" s="14" t="s">
        <v>32</v>
      </c>
      <c r="D25" s="99" t="s">
        <v>59</v>
      </c>
      <c r="E25" s="100"/>
      <c r="F25" s="101"/>
      <c r="G25" s="30">
        <v>250</v>
      </c>
      <c r="H25" s="23"/>
      <c r="I25" s="25"/>
    </row>
    <row r="26" spans="2:9" ht="39.75" customHeight="1" thickBot="1" x14ac:dyDescent="0.3">
      <c r="B26" s="11">
        <v>19</v>
      </c>
      <c r="C26" s="14" t="s">
        <v>33</v>
      </c>
      <c r="D26" s="99" t="s">
        <v>59</v>
      </c>
      <c r="E26" s="100"/>
      <c r="F26" s="101"/>
      <c r="G26" s="30">
        <v>2000</v>
      </c>
      <c r="H26" s="23"/>
      <c r="I26" s="25"/>
    </row>
    <row r="27" spans="2:9" ht="45.75" customHeight="1" thickBot="1" x14ac:dyDescent="0.3">
      <c r="B27" s="11">
        <v>20</v>
      </c>
      <c r="C27" s="14" t="s">
        <v>34</v>
      </c>
      <c r="D27" s="99" t="s">
        <v>60</v>
      </c>
      <c r="E27" s="100"/>
      <c r="F27" s="101"/>
      <c r="G27" s="30">
        <v>720</v>
      </c>
      <c r="H27" s="23"/>
      <c r="I27" s="25"/>
    </row>
    <row r="28" spans="2:9" ht="15.6" customHeight="1" thickBot="1" x14ac:dyDescent="0.3">
      <c r="B28" s="79" t="s">
        <v>39</v>
      </c>
      <c r="C28" s="80"/>
      <c r="D28" s="80"/>
      <c r="E28" s="80"/>
      <c r="F28" s="80"/>
      <c r="G28" s="80"/>
      <c r="H28" s="81"/>
      <c r="I28" s="32">
        <f>SUM(I8:I27)</f>
        <v>0</v>
      </c>
    </row>
    <row r="29" spans="2:9" ht="15.6" customHeight="1" thickBot="1" x14ac:dyDescent="0.3">
      <c r="B29" s="82" t="s">
        <v>14</v>
      </c>
      <c r="C29" s="83"/>
      <c r="D29" s="83"/>
      <c r="E29" s="83"/>
      <c r="F29" s="83"/>
      <c r="G29" s="83"/>
      <c r="H29" s="84"/>
      <c r="I29" s="25"/>
    </row>
    <row r="30" spans="2:9" ht="15.6" customHeight="1" thickBot="1" x14ac:dyDescent="0.3">
      <c r="B30" s="82" t="s">
        <v>40</v>
      </c>
      <c r="C30" s="83"/>
      <c r="D30" s="83"/>
      <c r="E30" s="83"/>
      <c r="F30" s="83"/>
      <c r="G30" s="83"/>
      <c r="H30" s="84"/>
      <c r="I30" s="26"/>
    </row>
    <row r="31" spans="2:9" ht="15.75" x14ac:dyDescent="0.25">
      <c r="B31" s="12"/>
      <c r="C31" s="2"/>
      <c r="D31" s="2"/>
      <c r="E31" s="2"/>
      <c r="F31" s="2"/>
      <c r="G31" s="2"/>
      <c r="H31" s="3"/>
    </row>
    <row r="32" spans="2:9" ht="33" customHeight="1" x14ac:dyDescent="0.25">
      <c r="B32" s="71" t="s">
        <v>114</v>
      </c>
      <c r="C32" s="72"/>
      <c r="D32" s="72"/>
      <c r="E32" s="72"/>
      <c r="F32" s="72"/>
      <c r="G32" s="72"/>
      <c r="H32" s="72"/>
      <c r="I32" s="72"/>
    </row>
    <row r="33" spans="2:9" ht="15.75" x14ac:dyDescent="0.25">
      <c r="B33" s="29"/>
      <c r="C33" s="29"/>
      <c r="D33" s="29"/>
      <c r="E33" s="29"/>
      <c r="F33" s="29"/>
      <c r="G33" s="29"/>
      <c r="H33" s="29"/>
    </row>
    <row r="34" spans="2:9" ht="29.25" customHeight="1" x14ac:dyDescent="0.25">
      <c r="B34" s="98" t="s">
        <v>112</v>
      </c>
      <c r="C34" s="98"/>
      <c r="D34" s="98"/>
      <c r="E34" s="98"/>
      <c r="F34" s="98"/>
      <c r="G34" s="98"/>
      <c r="H34" s="98"/>
      <c r="I34" s="98"/>
    </row>
    <row r="35" spans="2:9" ht="15.75" x14ac:dyDescent="0.25">
      <c r="B35" s="2"/>
      <c r="C35" s="2"/>
      <c r="D35" s="2"/>
      <c r="E35" s="2"/>
      <c r="F35" s="2"/>
      <c r="G35" s="2"/>
      <c r="H35" s="3"/>
    </row>
    <row r="36" spans="2:9" ht="47.25" customHeight="1" x14ac:dyDescent="0.25">
      <c r="B36" s="86" t="s">
        <v>52</v>
      </c>
      <c r="C36" s="87"/>
      <c r="D36" s="87"/>
      <c r="E36" s="87"/>
      <c r="F36" s="87"/>
      <c r="G36" s="87"/>
      <c r="H36" s="88"/>
    </row>
  </sheetData>
  <mergeCells count="29">
    <mergeCell ref="D16:F16"/>
    <mergeCell ref="D17:F17"/>
    <mergeCell ref="D18:F18"/>
    <mergeCell ref="D19:F19"/>
    <mergeCell ref="D20:F20"/>
    <mergeCell ref="D13:F13"/>
    <mergeCell ref="D14:F14"/>
    <mergeCell ref="D15:F15"/>
    <mergeCell ref="D6:F6"/>
    <mergeCell ref="D7:F7"/>
    <mergeCell ref="D8:F8"/>
    <mergeCell ref="D9:F9"/>
    <mergeCell ref="D10:F10"/>
    <mergeCell ref="B32:I32"/>
    <mergeCell ref="B34:I34"/>
    <mergeCell ref="B36:H36"/>
    <mergeCell ref="B4:I4"/>
    <mergeCell ref="D26:F26"/>
    <mergeCell ref="D27:F27"/>
    <mergeCell ref="B28:H28"/>
    <mergeCell ref="B29:H29"/>
    <mergeCell ref="B30:H30"/>
    <mergeCell ref="D21:F21"/>
    <mergeCell ref="D22:F22"/>
    <mergeCell ref="D23:F23"/>
    <mergeCell ref="D24:F24"/>
    <mergeCell ref="D25:F25"/>
    <mergeCell ref="D11:F11"/>
    <mergeCell ref="D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BFC4-19A3-4067-B2B9-477B72659352}">
  <dimension ref="B5:J27"/>
  <sheetViews>
    <sheetView topLeftCell="A8" workbookViewId="0">
      <selection activeCell="N15" sqref="N15"/>
    </sheetView>
  </sheetViews>
  <sheetFormatPr defaultRowHeight="15" x14ac:dyDescent="0.25"/>
  <cols>
    <col min="2" max="2" width="4.7109375" customWidth="1"/>
    <col min="3" max="3" width="53.5703125" customWidth="1"/>
    <col min="4" max="4" width="12" customWidth="1"/>
    <col min="6" max="6" width="4.5703125" customWidth="1"/>
    <col min="7" max="8" width="14.42578125" customWidth="1"/>
    <col min="9" max="9" width="13.140625" customWidth="1"/>
    <col min="10" max="10" width="14.85546875" customWidth="1"/>
  </cols>
  <sheetData>
    <row r="5" spans="2:10" x14ac:dyDescent="0.25">
      <c r="B5" s="85" t="s">
        <v>36</v>
      </c>
      <c r="C5" s="85"/>
      <c r="D5" s="85"/>
      <c r="E5" s="85"/>
      <c r="F5" s="85"/>
      <c r="G5" s="85"/>
      <c r="H5" s="85"/>
      <c r="I5" s="85"/>
      <c r="J5" s="85"/>
    </row>
    <row r="6" spans="2:10" ht="15.75" thickBot="1" x14ac:dyDescent="0.3">
      <c r="B6" s="1"/>
      <c r="C6" s="1"/>
      <c r="D6" s="1"/>
      <c r="E6" s="1"/>
      <c r="F6" s="1"/>
      <c r="G6" s="1"/>
      <c r="H6" s="1"/>
    </row>
    <row r="7" spans="2:10" ht="79.5" thickBot="1" x14ac:dyDescent="0.3">
      <c r="B7" s="8" t="s">
        <v>0</v>
      </c>
      <c r="C7" s="9" t="s">
        <v>1</v>
      </c>
      <c r="D7" s="73" t="s">
        <v>2</v>
      </c>
      <c r="E7" s="74"/>
      <c r="F7" s="75"/>
      <c r="G7" s="9" t="s">
        <v>111</v>
      </c>
      <c r="H7" s="64" t="s">
        <v>113</v>
      </c>
      <c r="I7" s="19" t="s">
        <v>37</v>
      </c>
      <c r="J7" s="8" t="s">
        <v>54</v>
      </c>
    </row>
    <row r="8" spans="2:10" ht="15.75" thickBot="1" x14ac:dyDescent="0.3">
      <c r="B8" s="4">
        <v>1</v>
      </c>
      <c r="C8" s="5">
        <v>2</v>
      </c>
      <c r="D8" s="76">
        <v>3</v>
      </c>
      <c r="E8" s="77"/>
      <c r="F8" s="78"/>
      <c r="G8" s="5">
        <v>4</v>
      </c>
      <c r="H8" s="4">
        <v>5</v>
      </c>
      <c r="I8" s="20">
        <v>6</v>
      </c>
      <c r="J8" s="4" t="s">
        <v>115</v>
      </c>
    </row>
    <row r="9" spans="2:10" ht="16.5" thickBot="1" x14ac:dyDescent="0.3">
      <c r="B9" s="6">
        <v>1</v>
      </c>
      <c r="C9" s="16" t="s">
        <v>3</v>
      </c>
      <c r="D9" s="92" t="s">
        <v>42</v>
      </c>
      <c r="E9" s="93"/>
      <c r="F9" s="94"/>
      <c r="G9" s="18">
        <v>15</v>
      </c>
      <c r="H9" s="69">
        <v>1.5</v>
      </c>
      <c r="I9" s="23"/>
      <c r="J9" s="25"/>
    </row>
    <row r="10" spans="2:10" ht="16.5" thickBot="1" x14ac:dyDescent="0.3">
      <c r="B10" s="6">
        <v>2</v>
      </c>
      <c r="C10" s="17" t="s">
        <v>4</v>
      </c>
      <c r="D10" s="92" t="s">
        <v>43</v>
      </c>
      <c r="E10" s="93"/>
      <c r="F10" s="94"/>
      <c r="G10" s="18">
        <v>15</v>
      </c>
      <c r="H10" s="69">
        <v>2.5</v>
      </c>
      <c r="I10" s="23"/>
      <c r="J10" s="25"/>
    </row>
    <row r="11" spans="2:10" ht="16.5" thickBot="1" x14ac:dyDescent="0.3">
      <c r="B11" s="6">
        <v>3</v>
      </c>
      <c r="C11" s="17" t="s">
        <v>5</v>
      </c>
      <c r="D11" s="92" t="s">
        <v>44</v>
      </c>
      <c r="E11" s="93"/>
      <c r="F11" s="94"/>
      <c r="G11" s="18">
        <v>15</v>
      </c>
      <c r="H11" s="69">
        <v>2.5</v>
      </c>
      <c r="I11" s="23"/>
      <c r="J11" s="25"/>
    </row>
    <row r="12" spans="2:10" ht="16.5" thickBot="1" x14ac:dyDescent="0.3">
      <c r="B12" s="6">
        <v>4</v>
      </c>
      <c r="C12" s="17" t="s">
        <v>6</v>
      </c>
      <c r="D12" s="92" t="s">
        <v>45</v>
      </c>
      <c r="E12" s="93"/>
      <c r="F12" s="94"/>
      <c r="G12" s="18">
        <v>40</v>
      </c>
      <c r="H12" s="69">
        <v>1.5</v>
      </c>
      <c r="I12" s="23"/>
      <c r="J12" s="25"/>
    </row>
    <row r="13" spans="2:10" ht="39.75" customHeight="1" thickBot="1" x14ac:dyDescent="0.3">
      <c r="B13" s="6">
        <v>5</v>
      </c>
      <c r="C13" s="17" t="s">
        <v>7</v>
      </c>
      <c r="D13" s="92" t="s">
        <v>46</v>
      </c>
      <c r="E13" s="93"/>
      <c r="F13" s="94"/>
      <c r="G13" s="18">
        <v>50</v>
      </c>
      <c r="H13" s="69">
        <v>12</v>
      </c>
      <c r="I13" s="23"/>
      <c r="J13" s="25"/>
    </row>
    <row r="14" spans="2:10" ht="44.1" customHeight="1" thickBot="1" x14ac:dyDescent="0.3">
      <c r="B14" s="6">
        <v>6</v>
      </c>
      <c r="C14" s="17" t="s">
        <v>8</v>
      </c>
      <c r="D14" s="92" t="s">
        <v>47</v>
      </c>
      <c r="E14" s="93"/>
      <c r="F14" s="94"/>
      <c r="G14" s="18">
        <v>20</v>
      </c>
      <c r="H14" s="69">
        <v>1.5</v>
      </c>
      <c r="I14" s="23"/>
      <c r="J14" s="25"/>
    </row>
    <row r="15" spans="2:10" ht="45.75" thickBot="1" x14ac:dyDescent="0.3">
      <c r="B15" s="6">
        <v>7</v>
      </c>
      <c r="C15" s="17" t="s">
        <v>9</v>
      </c>
      <c r="D15" s="92" t="s">
        <v>48</v>
      </c>
      <c r="E15" s="93"/>
      <c r="F15" s="94"/>
      <c r="G15" s="18">
        <v>20</v>
      </c>
      <c r="H15" s="69">
        <v>4</v>
      </c>
      <c r="I15" s="23"/>
      <c r="J15" s="25"/>
    </row>
    <row r="16" spans="2:10" ht="16.5" thickBot="1" x14ac:dyDescent="0.3">
      <c r="B16" s="6">
        <v>8</v>
      </c>
      <c r="C16" s="21" t="s">
        <v>10</v>
      </c>
      <c r="D16" s="89" t="s">
        <v>49</v>
      </c>
      <c r="E16" s="90"/>
      <c r="F16" s="91"/>
      <c r="G16" s="22">
        <v>150</v>
      </c>
      <c r="H16" s="70">
        <v>1.5</v>
      </c>
      <c r="I16" s="23"/>
      <c r="J16" s="25"/>
    </row>
    <row r="17" spans="2:10" ht="16.5" thickBot="1" x14ac:dyDescent="0.3">
      <c r="B17" s="6">
        <v>9</v>
      </c>
      <c r="C17" s="17" t="s">
        <v>11</v>
      </c>
      <c r="D17" s="92" t="s">
        <v>50</v>
      </c>
      <c r="E17" s="93"/>
      <c r="F17" s="94"/>
      <c r="G17" s="18">
        <v>100</v>
      </c>
      <c r="H17" s="69">
        <v>0.5</v>
      </c>
      <c r="I17" s="23"/>
      <c r="J17" s="25"/>
    </row>
    <row r="18" spans="2:10" ht="45.75" thickBot="1" x14ac:dyDescent="0.3">
      <c r="B18" s="6">
        <v>10</v>
      </c>
      <c r="C18" s="7" t="s">
        <v>12</v>
      </c>
      <c r="D18" s="95" t="s">
        <v>51</v>
      </c>
      <c r="E18" s="96"/>
      <c r="F18" s="97"/>
      <c r="G18" s="18">
        <v>15</v>
      </c>
      <c r="H18" s="69">
        <v>1.5</v>
      </c>
      <c r="I18" s="23"/>
      <c r="J18" s="28"/>
    </row>
    <row r="19" spans="2:10" ht="15.6" customHeight="1" thickBot="1" x14ac:dyDescent="0.3">
      <c r="B19" s="79" t="s">
        <v>39</v>
      </c>
      <c r="C19" s="80"/>
      <c r="D19" s="80"/>
      <c r="E19" s="80"/>
      <c r="F19" s="80"/>
      <c r="G19" s="80"/>
      <c r="H19" s="80"/>
      <c r="I19" s="81"/>
      <c r="J19" s="31">
        <f>SUM(J9:J18)</f>
        <v>0</v>
      </c>
    </row>
    <row r="20" spans="2:10" ht="15.6" customHeight="1" thickBot="1" x14ac:dyDescent="0.3">
      <c r="B20" s="82" t="s">
        <v>14</v>
      </c>
      <c r="C20" s="83"/>
      <c r="D20" s="83"/>
      <c r="E20" s="83"/>
      <c r="F20" s="83"/>
      <c r="G20" s="83"/>
      <c r="H20" s="83"/>
      <c r="I20" s="84"/>
      <c r="J20" s="25"/>
    </row>
    <row r="21" spans="2:10" ht="15.6" customHeight="1" thickBot="1" x14ac:dyDescent="0.3">
      <c r="B21" s="82" t="s">
        <v>40</v>
      </c>
      <c r="C21" s="83"/>
      <c r="D21" s="83"/>
      <c r="E21" s="83"/>
      <c r="F21" s="83"/>
      <c r="G21" s="83"/>
      <c r="H21" s="83"/>
      <c r="I21" s="84"/>
      <c r="J21" s="26"/>
    </row>
    <row r="22" spans="2:10" ht="15.75" x14ac:dyDescent="0.25">
      <c r="B22" s="2"/>
      <c r="C22" s="2"/>
      <c r="D22" s="2"/>
      <c r="E22" s="2"/>
      <c r="F22" s="2"/>
      <c r="G22" s="2"/>
      <c r="H22" s="2"/>
      <c r="I22" s="3"/>
    </row>
    <row r="23" spans="2:10" ht="34.5" customHeight="1" x14ac:dyDescent="0.25">
      <c r="B23" s="71" t="s">
        <v>114</v>
      </c>
      <c r="C23" s="72"/>
      <c r="D23" s="72"/>
      <c r="E23" s="72"/>
      <c r="F23" s="72"/>
      <c r="G23" s="72"/>
      <c r="H23" s="72"/>
      <c r="I23" s="72"/>
      <c r="J23" s="72"/>
    </row>
    <row r="24" spans="2:10" ht="15.75" x14ac:dyDescent="0.25">
      <c r="B24" s="29"/>
      <c r="C24" s="29"/>
      <c r="D24" s="29"/>
      <c r="E24" s="29"/>
      <c r="F24" s="29"/>
      <c r="G24" s="29"/>
      <c r="H24" s="29"/>
      <c r="I24" s="29"/>
    </row>
    <row r="25" spans="2:10" ht="33.75" customHeight="1" x14ac:dyDescent="0.25">
      <c r="B25" s="98" t="s">
        <v>112</v>
      </c>
      <c r="C25" s="98"/>
      <c r="D25" s="98"/>
      <c r="E25" s="98"/>
      <c r="F25" s="98"/>
      <c r="G25" s="98"/>
      <c r="H25" s="98"/>
      <c r="I25" s="98"/>
      <c r="J25" s="98"/>
    </row>
    <row r="26" spans="2:10" ht="15.75" x14ac:dyDescent="0.25">
      <c r="B26" s="2"/>
      <c r="C26" s="2"/>
      <c r="D26" s="2"/>
      <c r="E26" s="2"/>
      <c r="F26" s="2"/>
      <c r="G26" s="2"/>
      <c r="H26" s="2"/>
      <c r="I26" s="3"/>
    </row>
    <row r="27" spans="2:10" ht="53.25" customHeight="1" x14ac:dyDescent="0.25">
      <c r="B27" s="86" t="s">
        <v>52</v>
      </c>
      <c r="C27" s="87"/>
      <c r="D27" s="87"/>
      <c r="E27" s="87"/>
      <c r="F27" s="87"/>
      <c r="G27" s="87"/>
      <c r="H27" s="87"/>
      <c r="I27" s="88"/>
    </row>
  </sheetData>
  <mergeCells count="19">
    <mergeCell ref="D16:F16"/>
    <mergeCell ref="D17:F17"/>
    <mergeCell ref="B23:J23"/>
    <mergeCell ref="B25:J25"/>
    <mergeCell ref="B27:I27"/>
    <mergeCell ref="B5:J5"/>
    <mergeCell ref="B19:I19"/>
    <mergeCell ref="B20:I20"/>
    <mergeCell ref="B21:I21"/>
    <mergeCell ref="D7:F7"/>
    <mergeCell ref="D8:F8"/>
    <mergeCell ref="D9:F9"/>
    <mergeCell ref="D10:F10"/>
    <mergeCell ref="D11:F11"/>
    <mergeCell ref="D18:F18"/>
    <mergeCell ref="D12:F12"/>
    <mergeCell ref="D13:F13"/>
    <mergeCell ref="D14:F14"/>
    <mergeCell ref="D15:F15"/>
  </mergeCells>
  <pageMargins left="0.7" right="0.7" top="0.75" bottom="0.75" header="0.3" footer="0.3"/>
  <ignoredErrors>
    <ignoredError sqref="D9:D11 D13:D14 D17:D18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2875E-9366-4042-A214-8ADA735140BF}">
  <dimension ref="B4:K36"/>
  <sheetViews>
    <sheetView topLeftCell="B1" workbookViewId="0">
      <selection activeCell="C4" sqref="C4:I4"/>
    </sheetView>
  </sheetViews>
  <sheetFormatPr defaultRowHeight="15" x14ac:dyDescent="0.25"/>
  <cols>
    <col min="3" max="3" width="45" customWidth="1"/>
    <col min="4" max="4" width="6.140625" customWidth="1"/>
    <col min="5" max="5" width="12.140625" customWidth="1"/>
    <col min="6" max="6" width="5" customWidth="1"/>
    <col min="7" max="7" width="13.140625" customWidth="1"/>
    <col min="8" max="8" width="12.28515625" customWidth="1"/>
    <col min="9" max="9" width="16.5703125" customWidth="1"/>
  </cols>
  <sheetData>
    <row r="4" spans="2:11" x14ac:dyDescent="0.25">
      <c r="C4" s="85" t="s">
        <v>41</v>
      </c>
      <c r="D4" s="85"/>
      <c r="E4" s="85"/>
      <c r="F4" s="85"/>
      <c r="G4" s="85"/>
      <c r="H4" s="85"/>
      <c r="I4" s="85"/>
    </row>
    <row r="5" spans="2:11" ht="15.75" thickBot="1" x14ac:dyDescent="0.3">
      <c r="K5" s="15"/>
    </row>
    <row r="6" spans="2:11" ht="79.5" thickBot="1" x14ac:dyDescent="0.3">
      <c r="B6" s="8" t="s">
        <v>0</v>
      </c>
      <c r="C6" s="9" t="s">
        <v>1</v>
      </c>
      <c r="D6" s="73" t="s">
        <v>2</v>
      </c>
      <c r="E6" s="74"/>
      <c r="F6" s="75"/>
      <c r="G6" s="9" t="s">
        <v>111</v>
      </c>
      <c r="H6" s="19" t="s">
        <v>37</v>
      </c>
      <c r="I6" s="8" t="s">
        <v>54</v>
      </c>
    </row>
    <row r="7" spans="2:11" ht="21" customHeight="1" thickBot="1" x14ac:dyDescent="0.3">
      <c r="B7" s="4">
        <v>1</v>
      </c>
      <c r="C7" s="5">
        <v>2</v>
      </c>
      <c r="D7" s="76">
        <v>3</v>
      </c>
      <c r="E7" s="77"/>
      <c r="F7" s="78"/>
      <c r="G7" s="5">
        <v>4</v>
      </c>
      <c r="H7" s="20">
        <v>5</v>
      </c>
      <c r="I7" s="27" t="s">
        <v>55</v>
      </c>
    </row>
    <row r="8" spans="2:11" ht="16.5" thickBot="1" x14ac:dyDescent="0.3">
      <c r="B8" s="11">
        <v>1</v>
      </c>
      <c r="C8" s="13" t="s">
        <v>15</v>
      </c>
      <c r="D8" s="99" t="s">
        <v>46</v>
      </c>
      <c r="E8" s="100"/>
      <c r="F8" s="101"/>
      <c r="G8" s="30">
        <v>500</v>
      </c>
      <c r="H8" s="23"/>
      <c r="I8" s="25"/>
    </row>
    <row r="9" spans="2:11" ht="16.5" thickBot="1" x14ac:dyDescent="0.3">
      <c r="B9" s="11">
        <v>2</v>
      </c>
      <c r="C9" s="14" t="s">
        <v>16</v>
      </c>
      <c r="D9" s="99" t="s">
        <v>46</v>
      </c>
      <c r="E9" s="100"/>
      <c r="F9" s="101"/>
      <c r="G9" s="30">
        <v>250</v>
      </c>
      <c r="H9" s="23"/>
      <c r="I9" s="25"/>
    </row>
    <row r="10" spans="2:11" ht="16.5" thickBot="1" x14ac:dyDescent="0.3">
      <c r="B10" s="11">
        <v>3</v>
      </c>
      <c r="C10" s="14" t="s">
        <v>17</v>
      </c>
      <c r="D10" s="99" t="s">
        <v>46</v>
      </c>
      <c r="E10" s="100"/>
      <c r="F10" s="101"/>
      <c r="G10" s="30">
        <v>500</v>
      </c>
      <c r="H10" s="23"/>
      <c r="I10" s="25"/>
    </row>
    <row r="11" spans="2:11" ht="16.5" thickBot="1" x14ac:dyDescent="0.3">
      <c r="B11" s="11">
        <v>4</v>
      </c>
      <c r="C11" s="14" t="s">
        <v>18</v>
      </c>
      <c r="D11" s="99" t="s">
        <v>46</v>
      </c>
      <c r="E11" s="100"/>
      <c r="F11" s="101"/>
      <c r="G11" s="30">
        <v>500</v>
      </c>
      <c r="H11" s="23"/>
      <c r="I11" s="25"/>
    </row>
    <row r="12" spans="2:11" ht="16.5" thickBot="1" x14ac:dyDescent="0.3">
      <c r="B12" s="11">
        <v>5</v>
      </c>
      <c r="C12" s="14" t="s">
        <v>19</v>
      </c>
      <c r="D12" s="99" t="s">
        <v>56</v>
      </c>
      <c r="E12" s="100"/>
      <c r="F12" s="101"/>
      <c r="G12" s="30">
        <v>250</v>
      </c>
      <c r="H12" s="23"/>
      <c r="I12" s="25"/>
    </row>
    <row r="13" spans="2:11" ht="16.5" thickBot="1" x14ac:dyDescent="0.3">
      <c r="B13" s="11">
        <v>6</v>
      </c>
      <c r="C13" s="14" t="s">
        <v>20</v>
      </c>
      <c r="D13" s="99" t="s">
        <v>56</v>
      </c>
      <c r="E13" s="100"/>
      <c r="F13" s="101"/>
      <c r="G13" s="30">
        <v>250</v>
      </c>
      <c r="H13" s="23"/>
      <c r="I13" s="25"/>
    </row>
    <row r="14" spans="2:11" ht="16.5" thickBot="1" x14ac:dyDescent="0.3">
      <c r="B14" s="11">
        <v>7</v>
      </c>
      <c r="C14" s="14" t="s">
        <v>21</v>
      </c>
      <c r="D14" s="99" t="s">
        <v>46</v>
      </c>
      <c r="E14" s="100"/>
      <c r="F14" s="101"/>
      <c r="G14" s="30">
        <v>500</v>
      </c>
      <c r="H14" s="23"/>
      <c r="I14" s="25"/>
    </row>
    <row r="15" spans="2:11" ht="16.5" thickBot="1" x14ac:dyDescent="0.3">
      <c r="B15" s="11">
        <v>8</v>
      </c>
      <c r="C15" s="14" t="s">
        <v>22</v>
      </c>
      <c r="D15" s="99" t="s">
        <v>57</v>
      </c>
      <c r="E15" s="100"/>
      <c r="F15" s="101"/>
      <c r="G15" s="30">
        <v>500</v>
      </c>
      <c r="H15" s="23"/>
      <c r="I15" s="25"/>
    </row>
    <row r="16" spans="2:11" ht="26.25" thickBot="1" x14ac:dyDescent="0.3">
      <c r="B16" s="11">
        <v>9</v>
      </c>
      <c r="C16" s="14" t="s">
        <v>23</v>
      </c>
      <c r="D16" s="99" t="s">
        <v>57</v>
      </c>
      <c r="E16" s="100"/>
      <c r="F16" s="101"/>
      <c r="G16" s="30">
        <v>500</v>
      </c>
      <c r="H16" s="23"/>
      <c r="I16" s="25"/>
    </row>
    <row r="17" spans="2:9" ht="16.5" thickBot="1" x14ac:dyDescent="0.3">
      <c r="B17" s="11">
        <v>10</v>
      </c>
      <c r="C17" s="14" t="s">
        <v>24</v>
      </c>
      <c r="D17" s="99" t="s">
        <v>57</v>
      </c>
      <c r="E17" s="100"/>
      <c r="F17" s="101"/>
      <c r="G17" s="30">
        <v>1000</v>
      </c>
      <c r="H17" s="23"/>
      <c r="I17" s="25"/>
    </row>
    <row r="18" spans="2:9" ht="16.5" thickBot="1" x14ac:dyDescent="0.3">
      <c r="B18" s="11">
        <v>11</v>
      </c>
      <c r="C18" s="14" t="s">
        <v>25</v>
      </c>
      <c r="D18" s="99" t="s">
        <v>57</v>
      </c>
      <c r="E18" s="100"/>
      <c r="F18" s="101"/>
      <c r="G18" s="30">
        <v>500</v>
      </c>
      <c r="H18" s="23"/>
      <c r="I18" s="25"/>
    </row>
    <row r="19" spans="2:9" ht="16.5" thickBot="1" x14ac:dyDescent="0.3">
      <c r="B19" s="11">
        <v>12</v>
      </c>
      <c r="C19" s="14" t="s">
        <v>26</v>
      </c>
      <c r="D19" s="99" t="s">
        <v>57</v>
      </c>
      <c r="E19" s="100"/>
      <c r="F19" s="101"/>
      <c r="G19" s="30">
        <v>150</v>
      </c>
      <c r="H19" s="23"/>
      <c r="I19" s="25"/>
    </row>
    <row r="20" spans="2:9" ht="16.5" thickBot="1" x14ac:dyDescent="0.3">
      <c r="B20" s="11">
        <v>13</v>
      </c>
      <c r="C20" s="14" t="s">
        <v>27</v>
      </c>
      <c r="D20" s="99" t="s">
        <v>57</v>
      </c>
      <c r="E20" s="100"/>
      <c r="F20" s="101"/>
      <c r="G20" s="30">
        <v>120</v>
      </c>
      <c r="H20" s="23"/>
      <c r="I20" s="25"/>
    </row>
    <row r="21" spans="2:9" ht="16.5" thickBot="1" x14ac:dyDescent="0.3">
      <c r="B21" s="11">
        <v>14</v>
      </c>
      <c r="C21" s="14" t="s">
        <v>28</v>
      </c>
      <c r="D21" s="99" t="s">
        <v>57</v>
      </c>
      <c r="E21" s="100"/>
      <c r="F21" s="101"/>
      <c r="G21" s="30">
        <v>250</v>
      </c>
      <c r="H21" s="23"/>
      <c r="I21" s="25"/>
    </row>
    <row r="22" spans="2:9" ht="16.5" thickBot="1" x14ac:dyDescent="0.3">
      <c r="B22" s="11">
        <v>15</v>
      </c>
      <c r="C22" s="14" t="s">
        <v>29</v>
      </c>
      <c r="D22" s="99" t="s">
        <v>57</v>
      </c>
      <c r="E22" s="100"/>
      <c r="F22" s="101"/>
      <c r="G22" s="30">
        <v>150</v>
      </c>
      <c r="H22" s="23"/>
      <c r="I22" s="25"/>
    </row>
    <row r="23" spans="2:9" ht="16.5" thickBot="1" x14ac:dyDescent="0.3">
      <c r="B23" s="11">
        <v>16</v>
      </c>
      <c r="C23" s="14" t="s">
        <v>30</v>
      </c>
      <c r="D23" s="99" t="s">
        <v>58</v>
      </c>
      <c r="E23" s="100"/>
      <c r="F23" s="101"/>
      <c r="G23" s="30">
        <v>500</v>
      </c>
      <c r="H23" s="23"/>
      <c r="I23" s="25"/>
    </row>
    <row r="24" spans="2:9" ht="16.5" thickBot="1" x14ac:dyDescent="0.3">
      <c r="B24" s="11">
        <v>17</v>
      </c>
      <c r="C24" s="14" t="s">
        <v>31</v>
      </c>
      <c r="D24" s="99" t="s">
        <v>59</v>
      </c>
      <c r="E24" s="100"/>
      <c r="F24" s="101"/>
      <c r="G24" s="30">
        <v>1000</v>
      </c>
      <c r="H24" s="23"/>
      <c r="I24" s="25"/>
    </row>
    <row r="25" spans="2:9" ht="16.5" thickBot="1" x14ac:dyDescent="0.3">
      <c r="B25" s="11">
        <v>18</v>
      </c>
      <c r="C25" s="14" t="s">
        <v>32</v>
      </c>
      <c r="D25" s="99" t="s">
        <v>59</v>
      </c>
      <c r="E25" s="100"/>
      <c r="F25" s="101"/>
      <c r="G25" s="30">
        <v>250</v>
      </c>
      <c r="H25" s="23"/>
      <c r="I25" s="25"/>
    </row>
    <row r="26" spans="2:9" ht="16.5" thickBot="1" x14ac:dyDescent="0.3">
      <c r="B26" s="11">
        <v>19</v>
      </c>
      <c r="C26" s="14" t="s">
        <v>33</v>
      </c>
      <c r="D26" s="99" t="s">
        <v>59</v>
      </c>
      <c r="E26" s="100"/>
      <c r="F26" s="101"/>
      <c r="G26" s="30">
        <v>2000</v>
      </c>
      <c r="H26" s="23"/>
      <c r="I26" s="25"/>
    </row>
    <row r="27" spans="2:9" ht="26.25" thickBot="1" x14ac:dyDescent="0.3">
      <c r="B27" s="11">
        <v>20</v>
      </c>
      <c r="C27" s="14" t="s">
        <v>34</v>
      </c>
      <c r="D27" s="99" t="s">
        <v>60</v>
      </c>
      <c r="E27" s="100"/>
      <c r="F27" s="101"/>
      <c r="G27" s="30">
        <v>720</v>
      </c>
      <c r="H27" s="23"/>
      <c r="I27" s="25"/>
    </row>
    <row r="28" spans="2:9" ht="15.6" customHeight="1" thickBot="1" x14ac:dyDescent="0.3">
      <c r="B28" s="79" t="s">
        <v>39</v>
      </c>
      <c r="C28" s="80"/>
      <c r="D28" s="80"/>
      <c r="E28" s="80"/>
      <c r="F28" s="80"/>
      <c r="G28" s="80"/>
      <c r="H28" s="81"/>
      <c r="I28" s="32">
        <f>SUM(I8:I27)</f>
        <v>0</v>
      </c>
    </row>
    <row r="29" spans="2:9" ht="15.6" customHeight="1" thickBot="1" x14ac:dyDescent="0.3">
      <c r="B29" s="82" t="s">
        <v>14</v>
      </c>
      <c r="C29" s="83"/>
      <c r="D29" s="83"/>
      <c r="E29" s="83"/>
      <c r="F29" s="83"/>
      <c r="G29" s="83"/>
      <c r="H29" s="84"/>
      <c r="I29" s="25"/>
    </row>
    <row r="30" spans="2:9" ht="15.6" customHeight="1" thickBot="1" x14ac:dyDescent="0.3">
      <c r="B30" s="82" t="s">
        <v>40</v>
      </c>
      <c r="C30" s="83"/>
      <c r="D30" s="83"/>
      <c r="E30" s="83"/>
      <c r="F30" s="83"/>
      <c r="G30" s="83"/>
      <c r="H30" s="84"/>
      <c r="I30" s="26"/>
    </row>
    <row r="31" spans="2:9" ht="15.75" x14ac:dyDescent="0.25">
      <c r="B31" s="12"/>
      <c r="C31" s="2"/>
      <c r="D31" s="2"/>
      <c r="E31" s="2"/>
      <c r="F31" s="2"/>
      <c r="G31" s="2"/>
      <c r="H31" s="3"/>
    </row>
    <row r="32" spans="2:9" ht="39" customHeight="1" x14ac:dyDescent="0.25">
      <c r="B32" s="71" t="s">
        <v>114</v>
      </c>
      <c r="C32" s="72"/>
      <c r="D32" s="72"/>
      <c r="E32" s="72"/>
      <c r="F32" s="72"/>
      <c r="G32" s="72"/>
      <c r="H32" s="72"/>
      <c r="I32" s="72"/>
    </row>
    <row r="33" spans="2:9" ht="15.75" x14ac:dyDescent="0.25">
      <c r="B33" s="29"/>
      <c r="C33" s="29"/>
      <c r="D33" s="29"/>
      <c r="E33" s="29"/>
      <c r="F33" s="29"/>
      <c r="G33" s="29"/>
      <c r="H33" s="29"/>
    </row>
    <row r="34" spans="2:9" ht="33.75" customHeight="1" x14ac:dyDescent="0.25">
      <c r="B34" s="98" t="s">
        <v>112</v>
      </c>
      <c r="C34" s="98"/>
      <c r="D34" s="98"/>
      <c r="E34" s="98"/>
      <c r="F34" s="98"/>
      <c r="G34" s="98"/>
      <c r="H34" s="98"/>
      <c r="I34" s="98"/>
    </row>
    <row r="35" spans="2:9" ht="15.75" x14ac:dyDescent="0.25">
      <c r="B35" s="2"/>
      <c r="C35" s="2"/>
      <c r="D35" s="2"/>
      <c r="E35" s="2"/>
      <c r="F35" s="2"/>
      <c r="G35" s="2"/>
      <c r="H35" s="3"/>
    </row>
    <row r="36" spans="2:9" ht="48.75" customHeight="1" x14ac:dyDescent="0.25">
      <c r="B36" s="86" t="s">
        <v>52</v>
      </c>
      <c r="C36" s="87"/>
      <c r="D36" s="87"/>
      <c r="E36" s="87"/>
      <c r="F36" s="87"/>
      <c r="G36" s="87"/>
      <c r="H36" s="88"/>
    </row>
  </sheetData>
  <mergeCells count="29">
    <mergeCell ref="D25:F25"/>
    <mergeCell ref="D26:F26"/>
    <mergeCell ref="D27:F27"/>
    <mergeCell ref="D16:F16"/>
    <mergeCell ref="D17:F17"/>
    <mergeCell ref="D18:F18"/>
    <mergeCell ref="D19:F19"/>
    <mergeCell ref="D20:F20"/>
    <mergeCell ref="D10:F10"/>
    <mergeCell ref="D21:F21"/>
    <mergeCell ref="D22:F22"/>
    <mergeCell ref="D23:F23"/>
    <mergeCell ref="D24:F24"/>
    <mergeCell ref="B36:H36"/>
    <mergeCell ref="C4:I4"/>
    <mergeCell ref="B28:H28"/>
    <mergeCell ref="B29:H29"/>
    <mergeCell ref="B30:H30"/>
    <mergeCell ref="B32:I32"/>
    <mergeCell ref="B34:I34"/>
    <mergeCell ref="D11:F11"/>
    <mergeCell ref="D12:F12"/>
    <mergeCell ref="D13:F13"/>
    <mergeCell ref="D14:F14"/>
    <mergeCell ref="D15:F15"/>
    <mergeCell ref="D6:F6"/>
    <mergeCell ref="D7:F7"/>
    <mergeCell ref="D8:F8"/>
    <mergeCell ref="D9:F9"/>
  </mergeCells>
  <pageMargins left="0.7" right="0.7" top="0.75" bottom="0.75" header="0.3" footer="0.3"/>
  <ignoredErrors>
    <ignoredError sqref="D8:D11 D14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85EC-F6F0-4ECC-9F7D-A6DD777A6FDE}">
  <dimension ref="B2:J58"/>
  <sheetViews>
    <sheetView tabSelected="1" workbookViewId="0">
      <selection activeCell="L4" sqref="L4"/>
    </sheetView>
  </sheetViews>
  <sheetFormatPr defaultRowHeight="15" x14ac:dyDescent="0.25"/>
  <cols>
    <col min="2" max="2" width="9.140625" customWidth="1"/>
    <col min="3" max="3" width="45" customWidth="1"/>
    <col min="4" max="4" width="9.140625" customWidth="1"/>
    <col min="5" max="5" width="4.28515625" customWidth="1"/>
    <col min="6" max="6" width="4" customWidth="1"/>
    <col min="7" max="7" width="13.140625" customWidth="1"/>
    <col min="8" max="8" width="14.5703125" customWidth="1"/>
    <col min="9" max="9" width="12.85546875" customWidth="1"/>
    <col min="10" max="10" width="15" customWidth="1"/>
  </cols>
  <sheetData>
    <row r="2" spans="2:10" x14ac:dyDescent="0.25">
      <c r="B2" s="85" t="s">
        <v>117</v>
      </c>
      <c r="C2" s="85"/>
      <c r="D2" s="85"/>
      <c r="E2" s="85"/>
      <c r="F2" s="85"/>
      <c r="G2" s="85"/>
      <c r="H2" s="85"/>
      <c r="I2" s="85"/>
      <c r="J2" s="85"/>
    </row>
    <row r="3" spans="2:10" ht="15.75" thickBot="1" x14ac:dyDescent="0.3"/>
    <row r="4" spans="2:10" ht="95.25" thickBot="1" x14ac:dyDescent="0.3">
      <c r="B4" s="8" t="s">
        <v>0</v>
      </c>
      <c r="C4" s="9" t="s">
        <v>102</v>
      </c>
      <c r="D4" s="73" t="s">
        <v>103</v>
      </c>
      <c r="E4" s="74"/>
      <c r="F4" s="75"/>
      <c r="G4" s="9" t="s">
        <v>111</v>
      </c>
      <c r="H4" s="57" t="s">
        <v>113</v>
      </c>
      <c r="I4" s="19" t="s">
        <v>104</v>
      </c>
      <c r="J4" s="8" t="s">
        <v>54</v>
      </c>
    </row>
    <row r="5" spans="2:10" ht="21.75" thickBot="1" x14ac:dyDescent="0.3">
      <c r="B5" s="4">
        <v>1</v>
      </c>
      <c r="C5" s="5">
        <v>2</v>
      </c>
      <c r="D5" s="76">
        <v>3</v>
      </c>
      <c r="E5" s="77"/>
      <c r="F5" s="78"/>
      <c r="G5" s="5">
        <v>4</v>
      </c>
      <c r="H5" s="4">
        <v>5</v>
      </c>
      <c r="I5" s="20">
        <v>6</v>
      </c>
      <c r="J5" s="27" t="s">
        <v>110</v>
      </c>
    </row>
    <row r="6" spans="2:10" ht="26.25" thickBot="1" x14ac:dyDescent="0.3">
      <c r="B6" s="44">
        <v>1</v>
      </c>
      <c r="C6" s="13" t="s">
        <v>107</v>
      </c>
      <c r="D6" s="99" t="s">
        <v>105</v>
      </c>
      <c r="E6" s="100"/>
      <c r="F6" s="101"/>
      <c r="G6" s="30">
        <v>10</v>
      </c>
      <c r="H6" s="58">
        <v>220</v>
      </c>
      <c r="I6" s="45"/>
      <c r="J6" s="46"/>
    </row>
    <row r="7" spans="2:10" ht="26.25" thickBot="1" x14ac:dyDescent="0.3">
      <c r="B7" s="44">
        <v>2</v>
      </c>
      <c r="C7" s="14" t="s">
        <v>108</v>
      </c>
      <c r="D7" s="99" t="s">
        <v>105</v>
      </c>
      <c r="E7" s="100"/>
      <c r="F7" s="101"/>
      <c r="G7" s="30">
        <v>18</v>
      </c>
      <c r="H7" s="58">
        <v>260</v>
      </c>
      <c r="I7" s="45"/>
      <c r="J7" s="46"/>
    </row>
    <row r="8" spans="2:10" ht="26.25" thickBot="1" x14ac:dyDescent="0.3">
      <c r="B8" s="44">
        <v>3</v>
      </c>
      <c r="C8" s="14" t="s">
        <v>62</v>
      </c>
      <c r="D8" s="99" t="s">
        <v>106</v>
      </c>
      <c r="E8" s="100"/>
      <c r="F8" s="101"/>
      <c r="G8" s="30">
        <v>2100</v>
      </c>
      <c r="H8" s="58">
        <v>0.25</v>
      </c>
      <c r="I8" s="45"/>
      <c r="J8" s="46"/>
    </row>
    <row r="9" spans="2:10" ht="26.25" thickBot="1" x14ac:dyDescent="0.3">
      <c r="B9" s="44">
        <v>4</v>
      </c>
      <c r="C9" s="14" t="s">
        <v>63</v>
      </c>
      <c r="D9" s="99" t="s">
        <v>106</v>
      </c>
      <c r="E9" s="100"/>
      <c r="F9" s="101"/>
      <c r="G9" s="30">
        <v>1420</v>
      </c>
      <c r="H9" s="58">
        <v>0.25</v>
      </c>
      <c r="I9" s="45"/>
      <c r="J9" s="46"/>
    </row>
    <row r="10" spans="2:10" ht="15.75" thickBot="1" x14ac:dyDescent="0.3">
      <c r="B10" s="44">
        <v>5</v>
      </c>
      <c r="C10" s="14" t="s">
        <v>64</v>
      </c>
      <c r="D10" s="99" t="s">
        <v>106</v>
      </c>
      <c r="E10" s="100"/>
      <c r="F10" s="101"/>
      <c r="G10" s="30">
        <v>348</v>
      </c>
      <c r="H10" s="58">
        <v>0.25</v>
      </c>
      <c r="I10" s="45"/>
      <c r="J10" s="46"/>
    </row>
    <row r="11" spans="2:10" ht="15.75" thickBot="1" x14ac:dyDescent="0.3">
      <c r="B11" s="44">
        <v>6</v>
      </c>
      <c r="C11" s="14" t="s">
        <v>65</v>
      </c>
      <c r="D11" s="99" t="s">
        <v>106</v>
      </c>
      <c r="E11" s="100"/>
      <c r="F11" s="101"/>
      <c r="G11" s="30">
        <v>348</v>
      </c>
      <c r="H11" s="58">
        <v>0.25</v>
      </c>
      <c r="I11" s="45"/>
      <c r="J11" s="46"/>
    </row>
    <row r="12" spans="2:10" ht="15.75" thickBot="1" x14ac:dyDescent="0.3">
      <c r="B12" s="44">
        <v>7</v>
      </c>
      <c r="C12" s="14" t="s">
        <v>66</v>
      </c>
      <c r="D12" s="99" t="s">
        <v>106</v>
      </c>
      <c r="E12" s="100"/>
      <c r="F12" s="101"/>
      <c r="G12" s="30">
        <v>340</v>
      </c>
      <c r="H12" s="58">
        <v>0.25</v>
      </c>
      <c r="I12" s="45"/>
      <c r="J12" s="46"/>
    </row>
    <row r="13" spans="2:10" ht="15.75" thickBot="1" x14ac:dyDescent="0.3">
      <c r="B13" s="44">
        <v>8</v>
      </c>
      <c r="C13" s="14" t="s">
        <v>67</v>
      </c>
      <c r="D13" s="99" t="s">
        <v>106</v>
      </c>
      <c r="E13" s="100"/>
      <c r="F13" s="101"/>
      <c r="G13" s="30">
        <v>140</v>
      </c>
      <c r="H13" s="58">
        <v>0.25</v>
      </c>
      <c r="I13" s="45"/>
      <c r="J13" s="46"/>
    </row>
    <row r="14" spans="2:10" ht="26.25" thickBot="1" x14ac:dyDescent="0.3">
      <c r="B14" s="44">
        <v>9</v>
      </c>
      <c r="C14" s="14" t="s">
        <v>68</v>
      </c>
      <c r="D14" s="99" t="s">
        <v>106</v>
      </c>
      <c r="E14" s="100"/>
      <c r="F14" s="101"/>
      <c r="G14" s="30">
        <v>138</v>
      </c>
      <c r="H14" s="58">
        <v>1.1000000000000001</v>
      </c>
      <c r="I14" s="45"/>
      <c r="J14" s="46"/>
    </row>
    <row r="15" spans="2:10" ht="39" thickBot="1" x14ac:dyDescent="0.3">
      <c r="B15" s="44">
        <v>10</v>
      </c>
      <c r="C15" s="14" t="s">
        <v>109</v>
      </c>
      <c r="D15" s="99" t="s">
        <v>106</v>
      </c>
      <c r="E15" s="100"/>
      <c r="F15" s="101"/>
      <c r="G15" s="30">
        <v>124</v>
      </c>
      <c r="H15" s="58">
        <v>0.17</v>
      </c>
      <c r="I15" s="45"/>
      <c r="J15" s="46"/>
    </row>
    <row r="16" spans="2:10" ht="39" thickBot="1" x14ac:dyDescent="0.3">
      <c r="B16" s="44">
        <v>11</v>
      </c>
      <c r="C16" s="14" t="s">
        <v>69</v>
      </c>
      <c r="D16" s="99" t="s">
        <v>106</v>
      </c>
      <c r="E16" s="100"/>
      <c r="F16" s="101"/>
      <c r="G16" s="30">
        <v>124</v>
      </c>
      <c r="H16" s="58">
        <v>0.9</v>
      </c>
      <c r="I16" s="45"/>
      <c r="J16" s="46"/>
    </row>
    <row r="17" spans="2:10" ht="15.75" thickBot="1" x14ac:dyDescent="0.3">
      <c r="B17" s="44">
        <v>12</v>
      </c>
      <c r="C17" s="14" t="s">
        <v>70</v>
      </c>
      <c r="D17" s="99" t="s">
        <v>106</v>
      </c>
      <c r="E17" s="100"/>
      <c r="F17" s="101"/>
      <c r="G17" s="30">
        <v>138</v>
      </c>
      <c r="H17" s="58">
        <v>0</v>
      </c>
      <c r="I17" s="45"/>
      <c r="J17" s="46"/>
    </row>
    <row r="18" spans="2:10" ht="15.75" thickBot="1" x14ac:dyDescent="0.3">
      <c r="B18" s="44">
        <v>13</v>
      </c>
      <c r="C18" s="14" t="s">
        <v>71</v>
      </c>
      <c r="D18" s="99" t="s">
        <v>106</v>
      </c>
      <c r="E18" s="100"/>
      <c r="F18" s="101"/>
      <c r="G18" s="30">
        <v>208</v>
      </c>
      <c r="H18" s="58">
        <v>0.17</v>
      </c>
      <c r="I18" s="45"/>
      <c r="J18" s="46"/>
    </row>
    <row r="19" spans="2:10" ht="15.75" thickBot="1" x14ac:dyDescent="0.3">
      <c r="B19" s="44">
        <v>14</v>
      </c>
      <c r="C19" s="14" t="s">
        <v>72</v>
      </c>
      <c r="D19" s="99" t="s">
        <v>106</v>
      </c>
      <c r="E19" s="100"/>
      <c r="F19" s="101"/>
      <c r="G19" s="30">
        <v>138</v>
      </c>
      <c r="H19" s="58">
        <v>0.25</v>
      </c>
      <c r="I19" s="45"/>
      <c r="J19" s="46"/>
    </row>
    <row r="20" spans="2:10" ht="15.75" thickBot="1" x14ac:dyDescent="0.3">
      <c r="B20" s="44">
        <v>15</v>
      </c>
      <c r="C20" s="14" t="s">
        <v>73</v>
      </c>
      <c r="D20" s="99" t="s">
        <v>106</v>
      </c>
      <c r="E20" s="100"/>
      <c r="F20" s="101"/>
      <c r="G20" s="30">
        <v>132</v>
      </c>
      <c r="H20" s="58">
        <v>0</v>
      </c>
      <c r="I20" s="45"/>
      <c r="J20" s="46"/>
    </row>
    <row r="21" spans="2:10" ht="26.25" thickBot="1" x14ac:dyDescent="0.3">
      <c r="B21" s="44">
        <v>16</v>
      </c>
      <c r="C21" s="14" t="s">
        <v>74</v>
      </c>
      <c r="D21" s="99" t="s">
        <v>106</v>
      </c>
      <c r="E21" s="100"/>
      <c r="F21" s="101"/>
      <c r="G21" s="30">
        <v>144</v>
      </c>
      <c r="H21" s="58">
        <v>0.17</v>
      </c>
      <c r="I21" s="45"/>
      <c r="J21" s="46"/>
    </row>
    <row r="22" spans="2:10" ht="33.75" customHeight="1" thickBot="1" x14ac:dyDescent="0.3">
      <c r="B22" s="44">
        <v>17</v>
      </c>
      <c r="C22" s="109" t="s">
        <v>116</v>
      </c>
      <c r="D22" s="99" t="s">
        <v>106</v>
      </c>
      <c r="E22" s="100"/>
      <c r="F22" s="101"/>
      <c r="G22" s="30">
        <v>125</v>
      </c>
      <c r="H22" s="58">
        <v>0.17</v>
      </c>
      <c r="I22" s="45"/>
      <c r="J22" s="46"/>
    </row>
    <row r="23" spans="2:10" ht="26.25" thickBot="1" x14ac:dyDescent="0.3">
      <c r="B23" s="44">
        <v>18</v>
      </c>
      <c r="C23" s="14" t="s">
        <v>75</v>
      </c>
      <c r="D23" s="99" t="s">
        <v>106</v>
      </c>
      <c r="E23" s="100"/>
      <c r="F23" s="101"/>
      <c r="G23" s="30">
        <v>208</v>
      </c>
      <c r="H23" s="58">
        <v>0.17</v>
      </c>
      <c r="I23" s="45"/>
      <c r="J23" s="46"/>
    </row>
    <row r="24" spans="2:10" ht="26.25" thickBot="1" x14ac:dyDescent="0.3">
      <c r="B24" s="44">
        <v>19</v>
      </c>
      <c r="C24" s="14" t="s">
        <v>76</v>
      </c>
      <c r="D24" s="99" t="s">
        <v>106</v>
      </c>
      <c r="E24" s="100"/>
      <c r="F24" s="101"/>
      <c r="G24" s="30">
        <v>138</v>
      </c>
      <c r="H24" s="58">
        <v>0.17</v>
      </c>
      <c r="I24" s="45"/>
      <c r="J24" s="46"/>
    </row>
    <row r="25" spans="2:10" ht="15.75" thickBot="1" x14ac:dyDescent="0.3">
      <c r="B25" s="44">
        <v>20</v>
      </c>
      <c r="C25" s="33" t="s">
        <v>77</v>
      </c>
      <c r="D25" s="99" t="s">
        <v>106</v>
      </c>
      <c r="E25" s="100"/>
      <c r="F25" s="101"/>
      <c r="G25" s="34">
        <v>138</v>
      </c>
      <c r="H25" s="59">
        <v>0.35</v>
      </c>
      <c r="I25" s="47"/>
      <c r="J25" s="46"/>
    </row>
    <row r="26" spans="2:10" ht="15.75" thickBot="1" x14ac:dyDescent="0.3">
      <c r="B26" s="48">
        <v>21</v>
      </c>
      <c r="C26" s="41" t="s">
        <v>78</v>
      </c>
      <c r="D26" s="99" t="s">
        <v>106</v>
      </c>
      <c r="E26" s="100"/>
      <c r="F26" s="101"/>
      <c r="G26" s="35">
        <v>156</v>
      </c>
      <c r="H26" s="60">
        <v>2.1</v>
      </c>
      <c r="I26" s="56"/>
      <c r="J26" s="49"/>
    </row>
    <row r="27" spans="2:10" ht="39" thickBot="1" x14ac:dyDescent="0.3">
      <c r="B27" s="48">
        <v>22</v>
      </c>
      <c r="C27" s="42" t="s">
        <v>79</v>
      </c>
      <c r="D27" s="99" t="s">
        <v>106</v>
      </c>
      <c r="E27" s="100"/>
      <c r="F27" s="101"/>
      <c r="G27" s="36">
        <v>138</v>
      </c>
      <c r="H27" s="61">
        <v>0.35</v>
      </c>
      <c r="I27" s="52"/>
      <c r="J27" s="49"/>
    </row>
    <row r="28" spans="2:10" ht="15.75" thickBot="1" x14ac:dyDescent="0.3">
      <c r="B28" s="48">
        <v>23</v>
      </c>
      <c r="C28" s="42" t="s">
        <v>80</v>
      </c>
      <c r="D28" s="99" t="s">
        <v>106</v>
      </c>
      <c r="E28" s="100"/>
      <c r="F28" s="101"/>
      <c r="G28" s="36">
        <v>208</v>
      </c>
      <c r="H28" s="61">
        <v>0.27</v>
      </c>
      <c r="I28" s="52"/>
      <c r="J28" s="49"/>
    </row>
    <row r="29" spans="2:10" ht="15.75" thickBot="1" x14ac:dyDescent="0.3">
      <c r="B29" s="48">
        <v>24</v>
      </c>
      <c r="C29" s="42" t="s">
        <v>81</v>
      </c>
      <c r="D29" s="99" t="s">
        <v>106</v>
      </c>
      <c r="E29" s="100"/>
      <c r="F29" s="101"/>
      <c r="G29" s="36">
        <v>200</v>
      </c>
      <c r="H29" s="61">
        <v>0.17</v>
      </c>
      <c r="I29" s="52"/>
      <c r="J29" s="49"/>
    </row>
    <row r="30" spans="2:10" ht="15.75" thickBot="1" x14ac:dyDescent="0.3">
      <c r="B30" s="48">
        <v>25</v>
      </c>
      <c r="C30" s="42" t="s">
        <v>82</v>
      </c>
      <c r="D30" s="99" t="s">
        <v>106</v>
      </c>
      <c r="E30" s="100"/>
      <c r="F30" s="101"/>
      <c r="G30" s="36">
        <v>208</v>
      </c>
      <c r="H30" s="61">
        <v>0.17</v>
      </c>
      <c r="I30" s="52"/>
      <c r="J30" s="49"/>
    </row>
    <row r="31" spans="2:10" ht="15.75" thickBot="1" x14ac:dyDescent="0.3">
      <c r="B31" s="50">
        <v>26</v>
      </c>
      <c r="C31" s="42" t="s">
        <v>83</v>
      </c>
      <c r="D31" s="99" t="s">
        <v>106</v>
      </c>
      <c r="E31" s="100"/>
      <c r="F31" s="101"/>
      <c r="G31" s="36">
        <v>202</v>
      </c>
      <c r="H31" s="61">
        <v>0.3</v>
      </c>
      <c r="I31" s="52"/>
      <c r="J31" s="49"/>
    </row>
    <row r="32" spans="2:10" ht="15.75" thickBot="1" x14ac:dyDescent="0.3">
      <c r="B32" s="44">
        <v>27</v>
      </c>
      <c r="C32" s="42" t="s">
        <v>84</v>
      </c>
      <c r="D32" s="99" t="s">
        <v>106</v>
      </c>
      <c r="E32" s="100"/>
      <c r="F32" s="101"/>
      <c r="G32" s="36">
        <v>138</v>
      </c>
      <c r="H32" s="61">
        <v>0.3</v>
      </c>
      <c r="I32" s="52"/>
      <c r="J32" s="49"/>
    </row>
    <row r="33" spans="2:10" ht="15.75" thickBot="1" x14ac:dyDescent="0.3">
      <c r="B33" s="44">
        <v>28</v>
      </c>
      <c r="C33" s="42" t="s">
        <v>85</v>
      </c>
      <c r="D33" s="99" t="s">
        <v>106</v>
      </c>
      <c r="E33" s="100"/>
      <c r="F33" s="101"/>
      <c r="G33" s="36">
        <v>136</v>
      </c>
      <c r="H33" s="61">
        <v>0.25</v>
      </c>
      <c r="I33" s="52"/>
      <c r="J33" s="49"/>
    </row>
    <row r="34" spans="2:10" ht="15.75" thickBot="1" x14ac:dyDescent="0.3">
      <c r="B34" s="44">
        <v>29</v>
      </c>
      <c r="C34" s="42" t="s">
        <v>86</v>
      </c>
      <c r="D34" s="99" t="s">
        <v>106</v>
      </c>
      <c r="E34" s="100"/>
      <c r="F34" s="101"/>
      <c r="G34" s="36">
        <v>140</v>
      </c>
      <c r="H34" s="61">
        <v>0.3</v>
      </c>
      <c r="I34" s="52"/>
      <c r="J34" s="49"/>
    </row>
    <row r="35" spans="2:10" ht="15.75" thickBot="1" x14ac:dyDescent="0.3">
      <c r="B35" s="44">
        <v>30</v>
      </c>
      <c r="C35" s="42" t="s">
        <v>87</v>
      </c>
      <c r="D35" s="99" t="s">
        <v>106</v>
      </c>
      <c r="E35" s="100"/>
      <c r="F35" s="101"/>
      <c r="G35" s="36">
        <v>138</v>
      </c>
      <c r="H35" s="61">
        <v>0.3</v>
      </c>
      <c r="I35" s="52"/>
      <c r="J35" s="49"/>
    </row>
    <row r="36" spans="2:10" ht="15.75" thickBot="1" x14ac:dyDescent="0.3">
      <c r="B36" s="48">
        <v>31</v>
      </c>
      <c r="C36" s="42" t="s">
        <v>88</v>
      </c>
      <c r="D36" s="99" t="s">
        <v>106</v>
      </c>
      <c r="E36" s="100"/>
      <c r="F36" s="101"/>
      <c r="G36" s="36">
        <v>138</v>
      </c>
      <c r="H36" s="61">
        <v>0.3</v>
      </c>
      <c r="I36" s="52"/>
      <c r="J36" s="49"/>
    </row>
    <row r="37" spans="2:10" ht="15.75" thickBot="1" x14ac:dyDescent="0.3">
      <c r="B37" s="48">
        <v>32</v>
      </c>
      <c r="C37" s="42" t="s">
        <v>89</v>
      </c>
      <c r="D37" s="99" t="s">
        <v>106</v>
      </c>
      <c r="E37" s="100"/>
      <c r="F37" s="101"/>
      <c r="G37" s="36">
        <v>141</v>
      </c>
      <c r="H37" s="61">
        <v>0.3</v>
      </c>
      <c r="I37" s="52"/>
      <c r="J37" s="49"/>
    </row>
    <row r="38" spans="2:10" ht="15.75" thickBot="1" x14ac:dyDescent="0.3">
      <c r="B38" s="48">
        <v>33</v>
      </c>
      <c r="C38" s="42" t="s">
        <v>90</v>
      </c>
      <c r="D38" s="99" t="s">
        <v>106</v>
      </c>
      <c r="E38" s="100"/>
      <c r="F38" s="101"/>
      <c r="G38" s="36">
        <v>138</v>
      </c>
      <c r="H38" s="61">
        <v>0</v>
      </c>
      <c r="I38" s="52"/>
      <c r="J38" s="49"/>
    </row>
    <row r="39" spans="2:10" ht="15.75" thickBot="1" x14ac:dyDescent="0.3">
      <c r="B39" s="48">
        <v>34</v>
      </c>
      <c r="C39" s="42" t="s">
        <v>91</v>
      </c>
      <c r="D39" s="99" t="s">
        <v>106</v>
      </c>
      <c r="E39" s="100"/>
      <c r="F39" s="101"/>
      <c r="G39" s="36">
        <v>145</v>
      </c>
      <c r="H39" s="61">
        <v>0.3</v>
      </c>
      <c r="I39" s="52"/>
      <c r="J39" s="49"/>
    </row>
    <row r="40" spans="2:10" ht="15.75" thickBot="1" x14ac:dyDescent="0.3">
      <c r="B40" s="48">
        <v>35</v>
      </c>
      <c r="C40" s="42" t="s">
        <v>92</v>
      </c>
      <c r="D40" s="99" t="s">
        <v>106</v>
      </c>
      <c r="E40" s="100"/>
      <c r="F40" s="101"/>
      <c r="G40" s="36">
        <v>202</v>
      </c>
      <c r="H40" s="61">
        <v>0.3</v>
      </c>
      <c r="I40" s="52"/>
      <c r="J40" s="49"/>
    </row>
    <row r="41" spans="2:10" ht="15.75" thickBot="1" x14ac:dyDescent="0.3">
      <c r="B41" s="48">
        <v>36</v>
      </c>
      <c r="C41" s="42" t="s">
        <v>93</v>
      </c>
      <c r="D41" s="99" t="s">
        <v>106</v>
      </c>
      <c r="E41" s="100"/>
      <c r="F41" s="101"/>
      <c r="G41" s="36">
        <v>138</v>
      </c>
      <c r="H41" s="61">
        <v>0.3</v>
      </c>
      <c r="I41" s="52"/>
      <c r="J41" s="49"/>
    </row>
    <row r="42" spans="2:10" ht="15.75" thickBot="1" x14ac:dyDescent="0.3">
      <c r="B42" s="48">
        <v>37</v>
      </c>
      <c r="C42" s="42" t="s">
        <v>94</v>
      </c>
      <c r="D42" s="99" t="s">
        <v>106</v>
      </c>
      <c r="E42" s="100"/>
      <c r="F42" s="101"/>
      <c r="G42" s="36">
        <v>155</v>
      </c>
      <c r="H42" s="61">
        <v>0.3</v>
      </c>
      <c r="I42" s="52"/>
      <c r="J42" s="49"/>
    </row>
    <row r="43" spans="2:10" ht="15.75" thickBot="1" x14ac:dyDescent="0.3">
      <c r="B43" s="48">
        <v>38</v>
      </c>
      <c r="C43" s="42" t="s">
        <v>95</v>
      </c>
      <c r="D43" s="99" t="s">
        <v>106</v>
      </c>
      <c r="E43" s="100"/>
      <c r="F43" s="101"/>
      <c r="G43" s="36">
        <v>138</v>
      </c>
      <c r="H43" s="61">
        <v>0.3</v>
      </c>
      <c r="I43" s="52"/>
      <c r="J43" s="49"/>
    </row>
    <row r="44" spans="2:10" ht="15.75" thickBot="1" x14ac:dyDescent="0.3">
      <c r="B44" s="48">
        <v>39</v>
      </c>
      <c r="C44" s="42" t="s">
        <v>96</v>
      </c>
      <c r="D44" s="99" t="s">
        <v>106</v>
      </c>
      <c r="E44" s="100"/>
      <c r="F44" s="101"/>
      <c r="G44" s="37">
        <v>143</v>
      </c>
      <c r="H44" s="62">
        <v>0.3</v>
      </c>
      <c r="I44" s="53"/>
      <c r="J44" s="49"/>
    </row>
    <row r="45" spans="2:10" ht="15.75" thickBot="1" x14ac:dyDescent="0.3">
      <c r="B45" s="50">
        <v>40</v>
      </c>
      <c r="C45" s="43" t="s">
        <v>97</v>
      </c>
      <c r="D45" s="99" t="s">
        <v>106</v>
      </c>
      <c r="E45" s="100"/>
      <c r="F45" s="101"/>
      <c r="G45" s="39">
        <v>138</v>
      </c>
      <c r="H45" s="63">
        <v>0.3</v>
      </c>
      <c r="I45" s="51"/>
      <c r="J45" s="49"/>
    </row>
    <row r="46" spans="2:10" ht="15.75" thickBot="1" x14ac:dyDescent="0.3">
      <c r="B46" s="44">
        <v>41</v>
      </c>
      <c r="C46" s="40" t="s">
        <v>98</v>
      </c>
      <c r="D46" s="99" t="s">
        <v>106</v>
      </c>
      <c r="E46" s="100"/>
      <c r="F46" s="101"/>
      <c r="G46" s="39">
        <v>152</v>
      </c>
      <c r="H46" s="63">
        <v>0.3</v>
      </c>
      <c r="I46" s="51"/>
      <c r="J46" s="49"/>
    </row>
    <row r="47" spans="2:10" ht="15.75" thickBot="1" x14ac:dyDescent="0.3">
      <c r="B47" s="44">
        <v>42</v>
      </c>
      <c r="C47" s="38" t="s">
        <v>99</v>
      </c>
      <c r="D47" s="99" t="s">
        <v>106</v>
      </c>
      <c r="E47" s="100"/>
      <c r="F47" s="101"/>
      <c r="G47" s="36">
        <v>208</v>
      </c>
      <c r="H47" s="61">
        <v>0.25</v>
      </c>
      <c r="I47" s="52"/>
      <c r="J47" s="49"/>
    </row>
    <row r="48" spans="2:10" ht="15.75" thickBot="1" x14ac:dyDescent="0.3">
      <c r="B48" s="44">
        <v>43</v>
      </c>
      <c r="C48" s="38" t="s">
        <v>100</v>
      </c>
      <c r="D48" s="99" t="s">
        <v>106</v>
      </c>
      <c r="E48" s="100"/>
      <c r="F48" s="101"/>
      <c r="G48" s="36">
        <v>208</v>
      </c>
      <c r="H48" s="61">
        <v>0.25</v>
      </c>
      <c r="I48" s="52"/>
      <c r="J48" s="49"/>
    </row>
    <row r="49" spans="2:10" ht="15.75" thickBot="1" x14ac:dyDescent="0.3">
      <c r="B49" s="44">
        <v>44</v>
      </c>
      <c r="C49" s="38" t="s">
        <v>101</v>
      </c>
      <c r="D49" s="99" t="s">
        <v>106</v>
      </c>
      <c r="E49" s="100"/>
      <c r="F49" s="101"/>
      <c r="G49" s="37">
        <v>558</v>
      </c>
      <c r="H49" s="62">
        <v>0.28000000000000003</v>
      </c>
      <c r="I49" s="53"/>
      <c r="J49" s="49"/>
    </row>
    <row r="50" spans="2:10" ht="15.75" thickBot="1" x14ac:dyDescent="0.3">
      <c r="B50" s="103" t="s">
        <v>39</v>
      </c>
      <c r="C50" s="104"/>
      <c r="D50" s="104"/>
      <c r="E50" s="104"/>
      <c r="F50" s="104"/>
      <c r="G50" s="104"/>
      <c r="H50" s="104"/>
      <c r="I50" s="105"/>
      <c r="J50" s="54">
        <f>SUM(J6:J49)</f>
        <v>0</v>
      </c>
    </row>
    <row r="51" spans="2:10" ht="15.75" thickBot="1" x14ac:dyDescent="0.3">
      <c r="B51" s="106" t="s">
        <v>14</v>
      </c>
      <c r="C51" s="107"/>
      <c r="D51" s="107"/>
      <c r="E51" s="107"/>
      <c r="F51" s="107"/>
      <c r="G51" s="107"/>
      <c r="H51" s="107"/>
      <c r="I51" s="108"/>
      <c r="J51" s="46"/>
    </row>
    <row r="52" spans="2:10" ht="15.75" thickBot="1" x14ac:dyDescent="0.3">
      <c r="B52" s="106" t="s">
        <v>40</v>
      </c>
      <c r="C52" s="107"/>
      <c r="D52" s="107"/>
      <c r="E52" s="107"/>
      <c r="F52" s="107"/>
      <c r="G52" s="107"/>
      <c r="H52" s="107"/>
      <c r="I52" s="108"/>
      <c r="J52" s="55"/>
    </row>
    <row r="53" spans="2:10" ht="15.75" x14ac:dyDescent="0.25">
      <c r="B53" s="12"/>
      <c r="C53" s="2"/>
      <c r="D53" s="2"/>
      <c r="E53" s="2"/>
      <c r="F53" s="2"/>
      <c r="G53" s="2"/>
      <c r="H53" s="2"/>
      <c r="I53" s="3"/>
    </row>
    <row r="54" spans="2:10" ht="15.75" x14ac:dyDescent="0.25">
      <c r="B54" s="72" t="s">
        <v>114</v>
      </c>
      <c r="C54" s="72"/>
      <c r="D54" s="72"/>
      <c r="E54" s="72"/>
      <c r="F54" s="72"/>
      <c r="G54" s="72"/>
      <c r="H54" s="72"/>
      <c r="I54" s="72"/>
      <c r="J54" s="72"/>
    </row>
    <row r="55" spans="2:10" ht="15.75" x14ac:dyDescent="0.25">
      <c r="B55" s="29"/>
      <c r="C55" s="29"/>
      <c r="D55" s="29"/>
      <c r="E55" s="29"/>
      <c r="F55" s="29"/>
      <c r="G55" s="29"/>
      <c r="H55" s="29"/>
      <c r="I55" s="29"/>
    </row>
    <row r="56" spans="2:10" ht="40.5" customHeight="1" x14ac:dyDescent="0.25">
      <c r="B56" s="98" t="s">
        <v>112</v>
      </c>
      <c r="C56" s="98"/>
      <c r="D56" s="98"/>
      <c r="E56" s="98"/>
      <c r="F56" s="98"/>
      <c r="G56" s="98"/>
      <c r="H56" s="98"/>
      <c r="I56" s="98"/>
      <c r="J56" s="98"/>
    </row>
    <row r="57" spans="2:10" ht="15.75" x14ac:dyDescent="0.25">
      <c r="B57" s="2"/>
      <c r="C57" s="2"/>
      <c r="D57" s="2"/>
      <c r="E57" s="2"/>
      <c r="F57" s="2"/>
      <c r="G57" s="2"/>
      <c r="H57" s="2"/>
      <c r="I57" s="3"/>
    </row>
    <row r="58" spans="2:10" ht="42" customHeight="1" x14ac:dyDescent="0.25">
      <c r="B58" s="86" t="s">
        <v>52</v>
      </c>
      <c r="C58" s="87"/>
      <c r="D58" s="87"/>
      <c r="E58" s="87"/>
      <c r="F58" s="87"/>
      <c r="G58" s="87"/>
      <c r="H58" s="87"/>
      <c r="I58" s="88"/>
    </row>
  </sheetData>
  <mergeCells count="53">
    <mergeCell ref="B2:J2"/>
    <mergeCell ref="B58:I58"/>
    <mergeCell ref="D23:F23"/>
    <mergeCell ref="D24:F24"/>
    <mergeCell ref="D19:F19"/>
    <mergeCell ref="D20:F20"/>
    <mergeCell ref="D21:F21"/>
    <mergeCell ref="D22:F22"/>
    <mergeCell ref="D4:F4"/>
    <mergeCell ref="D5:F5"/>
    <mergeCell ref="D6:F6"/>
    <mergeCell ref="D41:F41"/>
    <mergeCell ref="D42:F42"/>
    <mergeCell ref="D37:F37"/>
    <mergeCell ref="D38:F38"/>
    <mergeCell ref="D39:F39"/>
    <mergeCell ref="D40:F40"/>
    <mergeCell ref="D18:F18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B56:J56"/>
    <mergeCell ref="D45:F45"/>
    <mergeCell ref="D47:F47"/>
    <mergeCell ref="D48:F48"/>
    <mergeCell ref="D49:F49"/>
    <mergeCell ref="D25:F25"/>
    <mergeCell ref="B50:I50"/>
    <mergeCell ref="B51:I51"/>
    <mergeCell ref="B52:I52"/>
    <mergeCell ref="B54:J54"/>
    <mergeCell ref="D26:F26"/>
    <mergeCell ref="D27:F27"/>
    <mergeCell ref="D28:F28"/>
    <mergeCell ref="D43:F43"/>
    <mergeCell ref="D44:F44"/>
    <mergeCell ref="D33:F33"/>
    <mergeCell ref="D34:F34"/>
    <mergeCell ref="D35:F35"/>
    <mergeCell ref="D36:F36"/>
    <mergeCell ref="D29:F29"/>
    <mergeCell ref="D30:F30"/>
    <mergeCell ref="D31:F31"/>
    <mergeCell ref="D32:F32"/>
    <mergeCell ref="D46:F46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dmFieldA xmlns="5b226d70-e51c-48fd-a01e-4d7be5a2cd9c" xsi:nil="true"/>
    <DocOriginator xmlns="5b226d70-e51c-48fd-a01e-4d7be5a2cd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800062DACE0C429702FAFDAEB05277" ma:contentTypeVersion="0" ma:contentTypeDescription="Kurkite naują dokumentą." ma:contentTypeScope="" ma:versionID="5de618a8e4066cd6c7a368120b90cc88">
  <xsd:schema xmlns:xsd="http://www.w3.org/2001/XMLSchema" xmlns:xs="http://www.w3.org/2001/XMLSchema" xmlns:p="http://schemas.microsoft.com/office/2006/metadata/properties" xmlns:ns2="5b226d70-e51c-48fd-a01e-4d7be5a2cd9c" targetNamespace="http://schemas.microsoft.com/office/2006/metadata/properties" ma:root="true" ma:fieldsID="b1eada0ebd0874967a2801b44fe752d1" ns2:_="">
    <xsd:import namespace="5b226d70-e51c-48fd-a01e-4d7be5a2cd9c"/>
    <xsd:element name="properties">
      <xsd:complexType>
        <xsd:sequence>
          <xsd:element name="documentManagement">
            <xsd:complexType>
              <xsd:all>
                <xsd:element ref="ns2:DocOriginator" minOccurs="0"/>
                <xsd:element ref="ns2:ddmFiel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26d70-e51c-48fd-a01e-4d7be5a2cd9c" elementFormDefault="qualified">
    <xsd:import namespace="http://schemas.microsoft.com/office/2006/documentManagement/types"/>
    <xsd:import namespace="http://schemas.microsoft.com/office/infopath/2007/PartnerControls"/>
    <xsd:element name="DocOriginator" ma:index="8" nillable="true" ma:displayName="Rengėjas" ma:internalName="DocOriginator">
      <xsd:simpleType>
        <xsd:restriction base="dms:Text">
          <xsd:maxLength value="255"/>
        </xsd:restriction>
      </xsd:simpleType>
    </xsd:element>
    <xsd:element name="ddmFieldA" ma:index="9" nillable="true" ma:displayName="Trumpas aprašymas" ma:internalName="ddmFieldA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F559DF-E8CE-4D41-9724-1BE2F42E897A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1f06d3a-9d71-4214-92f4-2f1b352d2f9e"/>
    <ds:schemaRef ds:uri="http://schemas.microsoft.com/sharepoint/v3/fields"/>
    <ds:schemaRef ds:uri="3ee9de94-2651-4ccf-9395-52b20b10749f"/>
    <ds:schemaRef ds:uri="http://www.w3.org/XML/1998/namespace"/>
    <ds:schemaRef ds:uri="http://purl.org/dc/dcmitype/"/>
    <ds:schemaRef ds:uri="5b226d70-e51c-48fd-a01e-4d7be5a2cd9c"/>
  </ds:schemaRefs>
</ds:datastoreItem>
</file>

<file path=customXml/itemProps2.xml><?xml version="1.0" encoding="utf-8"?>
<ds:datastoreItem xmlns:ds="http://schemas.openxmlformats.org/officeDocument/2006/customXml" ds:itemID="{6E77A92B-7975-4D46-AE38-FA161F287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D11E07-327C-42D1-A380-0EC8834E5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226d70-e51c-48fd-a01e-4d7be5a2cd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Pirmoji pirkimo dalis</vt:lpstr>
      <vt:lpstr>Antroji pirkimo dalis</vt:lpstr>
      <vt:lpstr>Trečioji pirkimo dalis</vt:lpstr>
      <vt:lpstr>Ketvirtoji pirkimo dalis</vt:lpstr>
      <vt:lpstr>Penktoji pirkimo dalis</vt:lpstr>
      <vt:lpstr>Šeštoji pirkimo dalis</vt:lpstr>
      <vt:lpstr>Septintoji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Daina Puodžiūnienė</dc:creator>
  <cp:lastModifiedBy>Augustė Čiapaitė</cp:lastModifiedBy>
  <dcterms:created xsi:type="dcterms:W3CDTF">2015-06-05T18:17:20Z</dcterms:created>
  <dcterms:modified xsi:type="dcterms:W3CDTF">2025-09-26T11:45:00Z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0x010100A6800062DACE0C429702FAFDAEB05277</vt:lpwstr>
  </property>
  <property fmtid="{D5CDD505-2E9C-101B-9397-08002B2CF9AE}" pid="3" name="DocOriginatorUsr">
    <vt:lpwstr>10679</vt:lpwstr>
  </property>
  <property fmtid="{D5CDD505-2E9C-101B-9397-08002B2CF9AE}" pid="4" name="Created">
    <vt:filetime>2023-06-14T12:14:57Z</vt:filetime>
  </property>
  <property fmtid="{D5CDD505-2E9C-101B-9397-08002B2CF9AE}" pid="5" name="auditlogfromitemproperty">
    <vt:lpwstr>&lt;?xml version="1.0" encoding="utf-16"?&gt;_x000d_
&lt;XmlHiddenFieldAuditLogItem xmlns:xsd="http://www.w3.org/2001/XMLSchema" xmlns:xsi="http://www.w3.org/2001/XMLSchema-instance"&gt;_x000d_
  &lt;auditlist&gt;_x000d_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&lt;Occured&gt;2023-06-14T15:26:33.0307799+03:00&lt;/Occured&gt;_x000d_
      &lt;EventData&gt;&amp;lt;updates&amp;gt;&amp;lt;field&amp;gt;&amp;lt;name&amp;gt;DocRegStatus&amp;lt;/name&amp;gt;&amp;lt;from&amp;gt;Rengiamas&amp;lt;/from&amp;gt;&amp;lt;to&amp;gt;Derina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&lt;Occured&gt;2023-06-14T16:00:39.6099802+03:00&lt;/Occured&gt;_x000d_
      &lt;EventData&gt;&amp;lt;updates&amp;gt;&amp;lt;field&amp;gt;&amp;lt;name&amp;gt;WFParticipants&amp;lt;/name&amp;gt;&amp;lt;from&amp;gt;&amp;lt;/from&amp;gt;&amp;lt;to&amp;gt; Robertas Stauskis&amp;lt;/to&amp;gt;&amp;lt;/field&amp;gt;&amp;lt;/updates&amp;gt;&lt;/EventData&gt;_x000d_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&lt;Occured&gt;2023-06-14T16:20:19.3925553+03:00&lt;/Occured&gt;_x000d_
      &lt;EventData&gt;&amp;lt;updates&amp;gt;&amp;lt;field&amp;gt;&amp;lt;name&amp;gt;WFParticipants&amp;lt;/name&amp;gt;&amp;lt;from&amp;gt; Robertas Stauskis&amp;lt;/from&amp;gt;&amp;lt;to&amp;gt; Robertas Stauskis, Daina Puodžiūnienė&amp;lt;/to&amp;gt;&amp;lt;/field&amp;gt;&amp;lt;/updates&amp;gt;&lt;/EventData&gt;_x000d_
    &lt;/XmlHiddenFieldAuditLogItem&gt;_x000d_
    &lt;XmlHiddenFieldAuditLogItem&gt;_x000d_
      &lt;auditlist /&gt;_x000d_
      &lt;User&gt;i:0#.w|post\tb31050&lt;/User&gt;_x000d_
      &lt;Path&gt;i:0#.w|post\tb31050&lt;/Path&gt;_x000d_
      &lt;Event&gt;Columns update&lt;/Event&gt;_x000d_
      &lt;Occured&gt;2023-06-15T13:38:59.6560478+03:00&lt;/Occured&gt;_x000d_
      &lt;EventData&gt;&amp;lt;updates&amp;gt;&amp;lt;field&amp;gt;&amp;lt;name&amp;gt;WFParticipants&amp;lt;/name&amp;gt;&amp;lt;from&amp;gt; Robertas Stauskis, Daina Puodžiūnienė&amp;lt;/from&amp;gt;&amp;lt;to&amp;gt; Robertas Stauskis, Daina Puodžiūnienė, Renata Zailskė&amp;lt;/to&amp;gt;&amp;lt;/field&amp;gt;&amp;lt;/updates&amp;gt;&lt;/EventData&gt;_x000d_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&lt;Occured&gt;2023-06-15T14:05:54.0295173+03:00&lt;/Occured&gt;_x000d_
      &lt;EventData&gt;&amp;lt;updates&amp;gt;&amp;lt;field&amp;gt;&amp;lt;name&amp;gt;WFParticipants&amp;lt;/name&amp;gt;&amp;lt;from&amp;gt; Robertas Stauskis, Daina Puodžiūnienė, Renata Zailskė&amp;lt;/from&amp;gt;&amp;lt;to&amp;gt; Robertas Stauskis, Daina Puodžiūnienė, Renata Zailskė, Daina Puodžiūnienė&amp;lt;/to&amp;gt;&amp;lt;/field&amp;gt;&amp;lt;/updates&amp;gt;&lt;/EventData&gt;_x000d_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&lt;Occured&gt;2023-06-15T14:08:09.6452833+03:00&lt;/Occured&gt;_x000d_
      &lt;EventData&gt;&amp;lt;updates&amp;gt;&amp;lt;field&amp;gt;&amp;lt;name&amp;gt;DocRegStatus&amp;lt;/name&amp;gt;&amp;lt;from&amp;gt;Derinamas&amp;lt;/from&amp;gt;&amp;lt;to&amp;gt;Suderint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&lt;Occured&gt;2023-06-15T14:10:03.3824689+03:00&lt;/Occured&gt;_x000d_
      &lt;EventData&gt;&amp;lt;updates&amp;gt;&amp;lt;field&amp;gt;&amp;lt;name&amp;gt;DocRegStatus&amp;lt;/name&amp;gt;&amp;lt;from&amp;gt;Suderintas&amp;lt;/from&amp;gt;&amp;lt;to&amp;gt;Pasirašo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&lt;Occured&gt;2023-06-15T14:11:13.7585212+03:00&lt;/Occured&gt;_x000d_
      &lt;EventData&gt;&amp;lt;updates&amp;gt;&amp;lt;field&amp;gt;&amp;lt;name&amp;gt;WFParticipants&amp;lt;/name&amp;gt;&amp;lt;from&amp;gt; Robertas Stauskis, Daina Puodžiūnienė, Renata Zailskė, Daina Puodžiūnienė&amp;lt;/from&amp;gt;&amp;lt;to&amp;gt;&amp;lt;/to&amp;gt;&amp;lt;/field&amp;gt;&amp;lt;/updates&amp;gt;&lt;/EventData&gt;_x000d_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&lt;Occured&gt;2023-06-15T14:28:12.3047991+03:00&lt;/Occured&gt;_x000d_
      &lt;EventData&gt;&amp;lt;updates&amp;gt;&amp;lt;field&amp;gt;&amp;lt;name&amp;gt;DocDate&amp;lt;/name&amp;gt;&amp;lt;from&amp;gt;2023-06-14&amp;lt;/from&amp;gt;&amp;lt;to&amp;gt;2023-06-15&amp;lt;/to&amp;gt;&amp;lt;/field&amp;gt;&amp;lt;/updates&amp;gt;&lt;/EventData&gt;_x000d_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&lt;Occured&gt;2023-06-15T14:30:00.1547354+03:00&lt;/Occured&gt;_x000d_
      &lt;EventData&gt;&amp;lt;updates&amp;gt;&amp;lt;field&amp;gt;&amp;lt;name&amp;gt;WFParticipants&amp;lt;/name&amp;gt;&amp;lt;from&amp;gt;&amp;lt;/from&amp;gt;&amp;lt;to&amp;gt; Robertas Stauskis&amp;lt;/to&amp;gt;&amp;lt;/field&amp;gt;&amp;lt;/updates&amp;gt;&lt;/EventData&gt;_x000d_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&lt;Occured&gt;2023-06-15T15:05:34.1987367+03:00&lt;/Occured&gt;_x000d_
      &lt;EventData&gt;&amp;lt;updates&amp;gt;&amp;lt;field&amp;gt;&amp;lt;name&amp;gt;WFParticipants&amp;lt;/name&amp;gt;&amp;lt;from&amp;gt; Robertas Stauskis&amp;lt;/from&amp;gt;&amp;lt;to&amp;gt; Robertas Stauskis, Daina Puodžiūnienė&amp;lt;/to&amp;gt;&amp;lt;/field&amp;gt;&amp;lt;/updates&amp;gt;&lt;/EventData&gt;_x000d_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&lt;Occured&gt;2023-06-16T02:09:11.2520916+03:00&lt;/Occured&gt;_x000d_
      &lt;EventData&gt;&amp;lt;updates&amp;gt;&amp;lt;field&amp;gt;&amp;lt;name&amp;gt;DocDate&amp;lt;/name&amp;gt;&amp;lt;from&amp;gt;2023-06-15&amp;lt;/from&amp;gt;&amp;lt;to&amp;gt;2023-06-16&amp;lt;/to&amp;gt;&amp;lt;/field&amp;gt;&amp;lt;/updates&amp;gt;&lt;/EventData&gt;_x000d_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&lt;Occured&gt;2023-06-16T02:10:57.9692645+03:00&lt;/Occured&gt;_x000d_
      &lt;EventData&gt;&amp;lt;updates&amp;gt;&amp;lt;field&amp;gt;&amp;lt;name&amp;gt;WFParticipants&amp;lt;/name&amp;gt;&amp;lt;from&amp;gt; Robertas Stauskis, Daina Puodžiūnienė&amp;lt;/from&amp;gt;&amp;lt;to&amp;gt; Robertas Stauskis, Daina Puodžiūnienė, Kristina Badarienė&amp;lt;/to&amp;gt;&amp;lt;/field&amp;gt;&amp;lt;/updates&amp;gt;&lt;/EventData&gt;_x000d_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&lt;Occured&gt;2023-06-16T13:36:06.4054161+03:00&lt;/Occured&gt;_x000d_
      &lt;EventData&gt;&amp;lt;updates&amp;gt;&amp;lt;field&amp;gt;&amp;lt;name&amp;gt;WFParticipants&amp;lt;/name&amp;gt;&amp;lt;from&amp;gt; Robertas Stauskis, Daina Puodžiūnienė, Kristina Badarienė&amp;lt;/from&amp;gt;&amp;lt;to&amp;gt; Robertas Stauskis, Daina Puodžiūnienė, Kristina Badarienė, Eimantas Lavrėnovas&amp;lt;/to&amp;gt;&amp;lt;/field&amp;gt;&amp;lt;/updates&amp;gt;&lt;/EventData&gt;_x000d_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&lt;Occured&gt;2023-06-16T13:52:57.0673044+03:00&lt;/Occured&gt;_x000d_
      &lt;EventData&gt;&amp;lt;updates&amp;gt;&amp;lt;field&amp;gt;&amp;lt;name&amp;gt;WFParticipants&amp;lt;/name&amp;gt;&amp;lt;from&amp;gt; Robertas Stauskis, Daina Puodžiūnienė, Kristina Badarienė, Eimantas Lavrėnovas&amp;lt;/from&amp;gt;&amp;lt;to&amp;gt; Robertas Stauskis, Daina Puodžiūnienė, Kristina Badarienė, Eimantas Lavrėnovas, Renata Zailskė&amp;lt;/to&amp;gt;&amp;lt;/field&amp;gt;&amp;lt;/updates&amp;gt;&lt;/EventData&gt;_x000d_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&lt;Occured&gt;2023-06-16T13:55:41.4387165+03:00&lt;/Occured&gt;_x000d_
      &lt;EventData&gt;&amp;lt;updates&amp;gt;&amp;lt;field&amp;gt;&amp;lt;name&amp;gt;DocRegStatus&amp;lt;/name&amp;gt;&amp;lt;from&amp;gt;Pasirašomas&amp;lt;/from&amp;gt;&amp;lt;to&amp;gt;Pasirašytas&amp;lt;/to&amp;gt;&amp;lt;/field&amp;gt;&amp;lt;/updates&amp;gt;&lt;/EventData&gt;_x000d_
    &lt;/XmlHiddenFieldAuditLogItem&gt;_x000d_
    &lt;XmlHiddenFieldAuditLogItem&gt;_x000d_
      &lt;auditlist /&gt;_x000d_
      &lt;User&gt;i:0#.w|post\ignass&lt;/User&gt;_x000d_
      &lt;Path&gt;i:0#.w|post\ignass&lt;/Path&gt;_x000d_
      &lt;Event&gt;Columns update&lt;/Event&gt;_x000d_
      &lt;Occured&gt;2023-06-23T10:48:14.4166478+03:00&lt;/Occured&gt;_x000d_
      &lt;EventData&gt;&amp;lt;updates&amp;gt;&amp;lt;field&amp;gt;&amp;lt;name&amp;gt;DocRegStatus&amp;lt;/name&amp;gt;&amp;lt;from&amp;gt;Pasirašytas&amp;lt;/from&amp;gt;&amp;lt;to&amp;gt;Rengia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&lt;Occured&gt;2023-06-23T11:35:20.3851187+03:00&lt;/Occured&gt;_x000d_
      &lt;EventData&gt;&amp;lt;updates&amp;gt;&amp;lt;field&amp;gt;&amp;lt;name&amp;gt;DocRegStatus&amp;lt;/name&amp;gt;&amp;lt;from&amp;gt;Rengiamas&amp;lt;/from&amp;gt;&amp;lt;to&amp;gt;Registruoja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&lt;Occured&gt;2023-06-23T11:44:08.6783822+03:00&lt;/Occured&gt;_x000d_
      &lt;EventData&gt;&amp;lt;updates&amp;gt;&amp;lt;field&amp;gt;&amp;lt;name&amp;gt;DocRegStatus&amp;lt;/name&amp;gt;&amp;lt;from&amp;gt;Registruojamas&amp;lt;/from&amp;gt;&amp;lt;to&amp;gt;Užregistruot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&lt;Event&gt;ItemMoving&lt;/Event&gt;_x000d_
      &lt;Occured&gt;2023-06-23T11:45:37.0404401+03:00&lt;/Occured&gt;_x000d_
      &lt;EventData&gt;&amp;lt;Location&amp;gt;&amp;lt;old&amp;gt;https://dvs/sritys/ddm/sritys/ddm/ddm/derinami/DDM63822352496413&amp;lt;/old&amp;gt;&amp;lt;new&amp;gt;https://dvs/sritys/pirkimai/registrasTPSP/2112/protokolai/20230614031457__Protokolas Nr 1 Pirkimo inicijavimo protokolas/&amp;lt;/new&amp;gt;&amp;lt;/Location&amp;gt;&lt;/EventData&gt;_x000d_
    &lt;/XmlHiddenFieldAuditLogItem&gt;_x000d_
  &lt;/auditlist&gt;_x000d_
  &lt;Occured&gt;0001-01-01T00:00:00&lt;/Occured&gt;_x000d_
&lt;/XmlHiddenFieldAuditLogItem&gt;</vt:lpwstr>
  </property>
  <property fmtid="{D5CDD505-2E9C-101B-9397-08002B2CF9AE}" pid="6" name="_docset_NoMedatataSyncRequired">
    <vt:lpwstr>False</vt:lpwstr>
  </property>
  <property fmtid="{D5CDD505-2E9C-101B-9397-08002B2CF9AE}" pid="7" name="SSAuditLogLastValue">
    <vt:lpwstr>&lt;?xml version="1.0" encoding="utf-16"?&gt;_x000d_
&lt;SSItemProperties xmlns:xsd="http://www.w3.org/2001/XMLSchema" xmlns:xsi="http://www.w3.org/2001/XMLSchema-instance"&gt;_x000d_
  &lt;Fields&gt;_x000d_
    &lt;string&gt;FileLeafRef&lt;/string&gt;_x000d_
    &lt;string&gt;Title&lt;/string&gt;_x000d_
    &lt;string&gt;DocumentSetDescription&lt;/string&gt;_x000d_
    &lt;string&gt;Title2&lt;/string&gt;_x000d_
    &lt;string&gt;DocNumber&lt;/string&gt;_x000d_
    &lt;string&gt;DocRegStatus&lt;/string&gt;_x000d_
    &lt;string&gt;ddmInitApprover&lt;/string&gt;_x000d_
    &lt;string&gt;DocOriginator&lt;/string&gt;_x000d_
    &lt;string&gt;DocOriginatorUsr&lt;/string&gt;_x000d_
    &lt;string&gt;DocOriginatorTxt&lt;/string&gt;_x000d_
    &lt;string&gt;DocOriginatorPosition&lt;/string&gt;_x000d_
    &lt;string&gt;DocOriginatorDep&lt;/string&gt;_x000d_
    &lt;string&gt;DocBinder&lt;/string&gt;_x000d_
    &lt;string&gt;DocRegister&lt;/string&gt;_x000d_
    &lt;string&gt;ddmInitiator&lt;/string&gt;_x000d_
    &lt;string&gt;ddmInitiatorTxt&lt;/string&gt;_x000d_
    &lt;string&gt;ddmNotifyAfterApproval&lt;/string&gt;_x000d_
    &lt;string&gt;ddmPermAfterApproval&lt;/string&gt;_x000d_
    &lt;string&gt;ddmFieldsConfig&lt;/string&gt;_x000d_
    &lt;string&gt;ddmNotifyOthers&lt;/string&gt;_x000d_
    &lt;string&gt;ddmNotifyOthersUsr&lt;/string&gt;_x000d_
    &lt;string&gt;DocNotes&lt;/string&gt;_x000d_
    &lt;string&gt;ddmResponsiblePerson&lt;/string&gt;_x000d_
    &lt;string&gt;ddmField1&lt;/string&gt;_x000d_
    &lt;string&gt;ddmField2&lt;/string&gt;_x000d_
    &lt;string&gt;ddmField3&lt;/string&gt;_x000d_
    &lt;string&gt;ddmField4&lt;/string&gt;_x000d_
    &lt;string&gt;ddmField5&lt;/string&gt;_x000d_
    &lt;string&gt;ddmField6&lt;/string&gt;_x000d_
    &lt;string&gt;ddmField7&lt;/string&gt;_x000d_
    &lt;string&gt;ddmField8&lt;/string&gt;_x000d_
    &lt;string&gt;ddmField9&lt;/string&gt;_x000d_
    &lt;string&gt;ddmField10&lt;/string&gt;_x000d_
    &lt;string&gt;ddmField11&lt;/string&gt;_x000d_
    &lt;string&gt;ddmField12&lt;/string&gt;_x000d_
    &lt;string&gt;ddmField13&lt;/string&gt;_x000d_
    &lt;string&gt;ddmField14&lt;/string&gt;_x000d_
    &lt;string&gt;ddmField15&lt;/string&gt;_x000d_
    &lt;string&gt;ddmField16&lt;/string&gt;_x000d_
    &lt;string&gt;ddmField17&lt;/string&gt;_x000d_
    &lt;string&gt;ddmField18&lt;/string&gt;_x000d_
    &lt;string&gt;ddmField19&lt;/string&gt;_x000d_
    &lt;string&gt;ddmField20&lt;/string&gt;_x000d_
    &lt;string&gt;ddmField21&lt;/string&gt;_x000d_
    &lt;string&gt;ddmField22&lt;/string&gt;_x000d_
    &lt;string&gt;ddmField23&lt;/string&gt;_x000d_
    &lt;string&gt;ddmField24&lt;/string&gt;_x000d_
    &lt;string&gt;ddmField25&lt;/string&gt;_x000d_
    &lt;string&gt;ddmDocTypeID&lt;/string&gt;_x000d_
    &lt;string&gt;ddmDocTypeName&lt;/string&gt;_x000d_
    &lt;string&gt;ddmInitRequired&lt;/string&gt;_x000d_
    &lt;string&gt;ddmStandardFieldsConfig&lt;/string&gt;_x000d_
    &lt;string&gt;ddmDocSubjectFormula&lt;/string&gt;_x000d_
    &lt;string&gt;WFCurrent&lt;/string&gt;_x000d_
    &lt;string&gt;DocDate&lt;/string&gt;_x000d_
    &lt;string&gt;ddmItemSaved&lt;/string&gt;_x000d_
    &lt;string&gt;DocSubject&lt;/string&gt;_x000d_
    &lt;string&gt;ddmExtenderJs&lt;/string&gt;_x000d_
    &lt;string&gt;OSWFMailFields&lt;/string&gt;_x000d_
    &lt;string&gt;SSOSWFStage&lt;/string&gt;_x000d_
    &lt;string&gt;DocType&lt;/string&gt;_x000d_
    &lt;string&gt;DocStatus1&lt;/string&gt;_x000d_
    &lt;string&gt;DocValidFrom&lt;/string&gt;_x000d_
    &lt;string&gt;DocValidUntil&lt;/string&gt;_x000d_
    &lt;string&gt;DocMeetPersons&lt;/string&gt;_x000d_
    &lt;string&gt;DocMeetDepartments&lt;/string&gt;_x000d_
    &lt;string&gt;DocMeetGroups&lt;/string&gt;_x000d_
    &lt;string&gt;DocPersons&lt;/string&gt;_x000d_
    &lt;string&gt;ddmApprovalWF&lt;/string&gt;_x000d_
    &lt;string&gt;Aprasymas&lt;/string&gt;_x000d_
    &lt;string&gt;DocExtraContactData&lt;/string&gt;_x000d_
    &lt;string&gt;DocTotalPages&lt;/string&gt;_x000d_
    &lt;string&gt;DocDispatchMethod&lt;/string&gt;_x000d_
    &lt;string&gt;IsConfidential&lt;/string&gt;_x000d_
    &lt;string&gt;ExternalRecipients&lt;/string&gt;_x000d_
    &lt;string&gt;DocSigner&lt;/string&gt;_x000d_
    &lt;string&gt;ddmUsers1&lt;/string&gt;_x000d_
    &lt;string&gt;ddmUsers2&lt;/string&gt;_x000d_
    &lt;string&gt;ddmUsers3&lt;/string&gt;_x000d_
    &lt;string&gt;ddmUsers4&lt;/string&gt;_x000d_
    &lt;string&gt;ddmUsers5&lt;/string&gt;_x000d_
    &lt;string&gt;WFParticipants&lt;/string&gt;_x000d_
    &lt;string&gt;WFParticRejected&lt;/string&gt;_x000d_
    &lt;string&gt;ddmUsersText1&lt;/string&gt;_x000d_
    &lt;string&gt;ddmUsersText2&lt;/string&gt;_x000d_
    &lt;string&gt;ddmUsersText3&lt;/string&gt;_x000d_
    &lt;string&gt;ddmUsersText4&lt;/string&gt;_x000d_
    &lt;string&gt;ddmUsersText5&lt;/string&gt;_x000d_
    &lt;string&gt;ddmDocID&lt;/string&gt;_x000d_
    &lt;string&gt;Derintojai&lt;/string&gt;_x000d_
    &lt;string&gt;Tvirtintojai&lt;/string&gt;_x000d_
    &lt;string&gt;Pasiraso&lt;/string&gt;_x000d_
    &lt;string&gt;Informuoti&lt;/string&gt;_x000d_
    &lt;string&gt;Komitetas&lt;/string&gt;_x000d_
    &lt;string&gt;DocObject&lt;/string&gt;_x000d_
    &lt;string&gt;RmndrTerm&lt;/string&gt;_x000d_
    &lt;string&gt;DocDateChangeID&lt;/string&gt;_x000d_
    &lt;string&gt;DocOwner&lt;/string&gt;_x000d_
    &lt;string&gt;WFParticipantsKoresp&lt;/string&gt;_x000d_
    &lt;string&gt;CrossLinkIcon&lt;/string&gt;_x000d_
    &lt;string&gt;Adresatai2&lt;/string&gt;_x000d_
    &lt;string&gt;Approvers&lt;/string&gt;_x000d_
    &lt;string&gt;LastApproveDate&lt;/string&gt;_x000d_
    &lt;string&gt;ApproveDate&lt;/string&gt;_x000d_
    &lt;string&gt;AssignmentUrl&lt;/string&gt;_x000d_
    &lt;string&gt;CorespondenceUrl&lt;/string&gt;_x000d_
    &lt;string&gt;ReadersUsr&lt;/string&gt;_x000d_
    &lt;string&gt;DocRegDate&lt;/string&gt;_x000d_
    &lt;string&gt;ReceivedDocumentDate&lt;/string&gt;_x000d_
    &lt;string&gt;EMailAddresses&lt;/string&gt;_x000d_
    &lt;string&gt;JobTitle&lt;/string&gt;_x000d_
    &lt;string&gt;Regionas&lt;/string&gt;_x000d_
    &lt;string&gt;AtsData&lt;/string&gt;_x000d_
    &lt;string&gt;AtsAsmuo&lt;/string&gt;_x000d_
    &lt;string&gt;Biudzetas&lt;/string&gt;_x000d_
    &lt;string&gt;Institucija&lt;/string&gt;_x000d_
    &lt;string&gt;Kompensacija&lt;/string&gt;_x000d_
    &lt;string&gt;KitiSkundai&lt;/string&gt;_x000d_
    &lt;string&gt;KompensData&lt;/string&gt;_x000d_
    &lt;string&gt;KontaktInfo&lt;/string&gt;_x000d_
    &lt;string&gt;Pagristas&lt;/string&gt;_x000d_
    &lt;string&gt;Pareiskejas&lt;/string&gt;_x000d_
    &lt;string&gt;Paslauga&lt;/string&gt;_x000d_
    &lt;string&gt;PaslaugosPav&lt;/string&gt;_x000d_
    &lt;string&gt;SaskNr&lt;/string&gt;_x000d_
    &lt;string&gt;SiuntosNr&lt;/string&gt;_x000d_
    &lt;string&gt;SkundoBudas&lt;/string&gt;_x000d_
    &lt;string&gt;SkundoData&lt;/string&gt;_x000d_
    &lt;string&gt;Vykdytojas&lt;/string&gt;_x000d_
    &lt;string&gt;SalinimoVeiksmai&lt;/string&gt;_x000d_
    &lt;string&gt;Priezastis&lt;/string&gt;_x000d_
    &lt;string&gt;Saltinis&lt;/string&gt;_x000d_
    &lt;string&gt;Sprendimas&lt;/string&gt;_x000d_
    &lt;string&gt;Esme&lt;/string&gt;_x000d_
    &lt;string&gt;PaslauguTipas&lt;/string&gt;_x000d_
    &lt;string&gt;Nuotrauka&lt;/string&gt;_x000d_
    &lt;string&gt;TaskDueDate&lt;/string&gt;_x000d_
    &lt;string&gt;Categories&lt;/string&gt;_x000d_
    &lt;string&gt;AtsTrukme&lt;/string&gt;_x000d_
    &lt;string&gt;Company&lt;/string&gt;_x000d_
    &lt;string&gt;EtatoTipas&lt;/string&gt;_x000d_
    &lt;string&gt;ddmUsers6&lt;/string&gt;_x000d_
    &lt;string&gt;VVKDate&lt;/string&gt;_x000d_
    &lt;string&gt;PrjLink&lt;/string&gt;_x000d_
    &lt;string&gt;Padaliniai&lt;/string&gt;_x000d_
    &lt;string&gt;Situacija&lt;/string&gt;_x000d_
    &lt;string&gt;PagSituacija&lt;/string&gt;_x000d_
    &lt;string&gt;Atsipirkimas&lt;/string&gt;_x000d_
    &lt;string&gt;DokSkaitytojuGrupe&lt;/string&gt;_x000d_
    &lt;string&gt;wfStorageID&lt;/string&gt;_x000d_
    &lt;string&gt;RoutingRuleDescription&lt;/string&gt;_x000d_
    &lt;string&gt;ddmFieldA&lt;/string&gt;_x000d_
    &lt;string&gt;ValstNr&lt;/string&gt;_x000d_
    &lt;string&gt;MokymuInfo&lt;/string&gt;_x000d_
    &lt;string&gt;MokymuInformacija&lt;/string&gt;_x000d_
    &lt;string&gt;ddmUsersNo1&lt;/string&gt;_x000d_
    &lt;string&gt;ddmUsersNo10&lt;/string&gt;_x000d_
    &lt;string&gt;ddmUsersNo11&lt;/string&gt;_x000d_
    &lt;string&gt;ddmUsersNo12&lt;/string&gt;_x000d_
    &lt;string&gt;ddmUsersNo2&lt;/string&gt;_x000d_
    &lt;string&gt;ddmUsersNo3&lt;/string&gt;_x000d_
    &lt;string&gt;ddmUsersNo4&lt;/string&gt;_x000d_
    &lt;string&gt;ddmUsersNo5&lt;/string&gt;_x000d_
    &lt;string&gt;ddmUsersNo6&lt;/string&gt;_x000d_
    &lt;string&gt;ddmUsersNo7&lt;/string&gt;_x000d_
    &lt;string&gt;ddmUsersNo8&lt;/string&gt;_x000d_
    &lt;string&gt;ddmUsersNo9&lt;/string&gt;_x000d_
    &lt;string&gt;MokymuVieta&lt;/string&gt;_x000d_
    &lt;string&gt;RouteType&lt;/string&gt;_x000d_
    &lt;string&gt;ddmUsersText11&lt;/string&gt;_x000d_
    &lt;string&gt;ddmUsersText21&lt;/string&gt;_x000d_
  &lt;/Fields&gt;_x000d_
  &lt;Values&gt;_x000d_
    &lt;string&gt;Priedo Nr. 1 Pasiūlymo formos priedas įkainiai.xlsx&lt;/string&gt;_x000d_
    &lt;string /&gt;_x000d_
    &lt;string /&gt;_x000d_
    &lt;string /&gt;_x000d_
    &lt;string /&gt;_x000d_
    &lt;string&gt;Užregistruotas&lt;/string&gt;_x000d_
    &lt;string /&gt;_x000d_
    &lt;string /&gt;_x000d_
    &lt;string&gt;Daina Puodžiūnienė&lt;/string&gt;_x000d_
    &lt;string&gt;Daina Puodžiūnienė&lt;/string&gt;_x000d_
    &lt;string&gt;Jaunesnysis projekto vadovas_Pirkimų skyrius_Teisės ir pirkimų departamentas_Generalinis direktorius&lt;/string&gt;_x000d_
    &lt;string&gt;Pirkimų skyrius&lt;/string&gt;_x000d_
    &lt;string /&gt;_x000d_
    &lt;string /&gt;_x000d_
    &lt;string /&gt;_x000d_
    &lt;string /&gt;_x000d_
    &lt;string /&gt;_x000d_
    &lt;string /&gt;_x000d_
    &lt;string&gt;[{type:'text', title: 'Trumpas aprašymas', name: 'ddmFieldA', options: {isMandatory: true}},{type:'picklist', title: 'Pirkimo kortelės numeris', name: 'ddmField1', options: {isMandatory: true, web: 'https://dvs/sritys/pirkimai/registrasTPSP', list: 'Lists/korteles', title: 'DocNumber', showColumns: [{title:'Numeris',name:'DocNumber'},{title:'Pavadinimas',name:'Title'}], searchColums: ['DocNumber','Title'], refine: '', showall: 'false'}},{type:'picklistvalue', title: 'Pirkimo objekto pavadinimas', name: 'ddmField2', options: {isReadOnly: true, source: 'ddmField1', field: 'Title'}},{type:'picklistvalue', title: 'Pirkimo kortelės adresas', name: 'ddmField3', options: {isHidden: true, source: 'ddmField1', field: 'PurchaseSiteUrl'}},{type:'text', title: 'Protokolą derinantys komisijos nariai', name: 'ddmUsers1', options: {isMandatory: true}},{type:'text', title: 'Protokolą pasirašantys komisijos nariai', name: 'ddmUsers2', options: {isMandatory: true}},{type:'picklistvalue', title: 'Pirkimo kortelės ID', name: 'ddmField4', options: {isHidden: true, source: 'ddmField1', field: 'ID'}},{type:'text', title: 'Protokolą pasirašantis komisijos pirmininkas', name: 'ddmUsers3', options: {isMandatory: true}}]&lt;/string&gt;_x000d_
    &lt;string /&gt;_x000d_
    &lt;string /&gt;_x000d_
    &lt;string /&gt;_x000d_
    &lt;string /&gt;_x000d_
    &lt;string&gt;2023/137&lt;/string&gt;_x000d_
    &lt;string&gt;Pavojingų atliekų utilizavimas&lt;/string&gt;_x000d_
    &lt;string&gt;https://dvs/sritys/pirkimai/registrasTPSP/2112&lt;/string&gt;_x000d_
    &lt;string&gt;2112&lt;/string&gt;_x000d_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&lt;string&gt;75&lt;/string&gt;_x000d_
    &lt;string&gt;Pirkimo protokolas&lt;/string&gt;_x000d_
    &lt;string /&gt;_x000d_
    &lt;string /&gt;_x000d_
    &lt;string /&gt;_x000d_
    &lt;string /&gt;_x000d_
    &lt;string&gt;2023-06-16&lt;/string&gt;_x000d_
    &lt;string /&gt;_x000d_
    &lt;string&gt;Protokolas Nr. 1 Pirkimo inicijavimo protokolas&lt;/string&gt;_x000d_
    &lt;string /&gt;_x000d_
    &lt;string /&gt;_x000d_
    &lt;string /&gt;_x000d_
    &lt;string /&gt;_x000d_
    &lt;string&gt;Aktuali redakcija&lt;/string&gt;_x000d_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&lt;string&gt;Ne&lt;/string&gt;_x000d_
    &lt;string /&gt;_x000d_
    &lt;string /&gt;_x000d_
    &lt;string /&gt;_x000d_
    &lt;string /&gt;_x000d_
    &lt;string /&gt;_x000d_
    &lt;string /&gt;_x000d_
    &lt;string /&gt;_x000d_
    &lt;string&gt; Robertas Stauskis, Daina Puodžiūnienė, Kristina Badarienė, Eimantas Lavrėnovas, Renata Zailskė&lt;/string&gt;_x000d_
    &lt;string /&gt;_x000d_
    &lt;string&gt;Daina Puodžiūnienė;Robertas Stauskis;Renata Zailskė&lt;/string&gt;_x000d_
    &lt;string&gt;Daina Puodžiūnienė;Robertas Stauskis;Kristina Badarienė;Eimantas Lavrėnovas&lt;/string&gt;_x000d_
    &lt;string&gt;Renata Zailskė&lt;/string&gt;_x000d_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&lt;/Values&gt;_x000d_
&lt;/SSItemProperties&gt;</vt:lpwstr>
  </property>
  <property fmtid="{D5CDD505-2E9C-101B-9397-08002B2CF9AE}" pid="8" name="Order">
    <vt:r8>34438100</vt:r8>
  </property>
  <property fmtid="{D5CDD505-2E9C-101B-9397-08002B2CF9AE}" pid="9" name="xd_ProgID">
    <vt:lpwstr/>
  </property>
  <property fmtid="{D5CDD505-2E9C-101B-9397-08002B2CF9AE}" pid="10" name="_SharedFileIndex">
    <vt:lpwstr/>
  </property>
  <property fmtid="{D5CDD505-2E9C-101B-9397-08002B2CF9AE}" pid="11" name="_SourceUrl">
    <vt:lpwstr/>
  </property>
  <property fmtid="{D5CDD505-2E9C-101B-9397-08002B2CF9AE}" pid="12" name="TemplateUrl">
    <vt:lpwstr/>
  </property>
</Properties>
</file>