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5/Rūtos pavadavimas/Kompresorių ir oro sausintuvų techninės priežiūros, remonto paslaugos ir dalys/"/>
    </mc:Choice>
  </mc:AlternateContent>
  <xr:revisionPtr revIDLastSave="61" documentId="13_ncr:1_{D4E0758B-F872-4A8E-9BC8-D0795B1B07D4}" xr6:coauthVersionLast="47" xr6:coauthVersionMax="47" xr10:uidLastSave="{400161EC-107F-4654-8EEB-5FD7D09ABF8E}"/>
  <bookViews>
    <workbookView xWindow="-120" yWindow="-120" windowWidth="29040" windowHeight="15720" activeTab="3" xr2:uid="{F9E7994A-7ED6-4B70-A545-7196E8B7782E}"/>
  </bookViews>
  <sheets>
    <sheet name="1 p.o.d. Vilniaus regionas " sheetId="9" r:id="rId1"/>
    <sheet name="2 p.o.d. Kauno regionas" sheetId="4" r:id="rId2"/>
    <sheet name="3 p.o.d. Šiaulių regionas" sheetId="8" r:id="rId3"/>
    <sheet name="4 p.o.d. Klaipėdos regionas" sheetId="10" r:id="rId4"/>
    <sheet name="Sheet1" sheetId="5" r:id="rId5"/>
  </sheets>
  <definedNames>
    <definedName name="_xlnm.Print_Area" localSheetId="0">'1 p.o.d. Vilniaus regionas '!$A$1:$R$111</definedName>
    <definedName name="_xlnm.Print_Area" localSheetId="1">'2 p.o.d. Kauno regionas'!$A$1:$R$41</definedName>
    <definedName name="_xlnm.Print_Area" localSheetId="2">'3 p.o.d. Šiaulių regionas'!$A$1:$R$163</definedName>
    <definedName name="_xlnm.Print_Area" localSheetId="3">'4 p.o.d. Klaipėdos regionas'!$A$1:$R$112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4" i="10" l="1"/>
  <c r="I145" i="8"/>
  <c r="I6" i="8"/>
  <c r="I144" i="8"/>
  <c r="I15" i="8"/>
  <c r="I74" i="10" l="1"/>
  <c r="I75" i="10"/>
  <c r="I76" i="10"/>
  <c r="I77" i="10"/>
  <c r="I78" i="10"/>
  <c r="I79" i="10"/>
  <c r="I80" i="10"/>
  <c r="I81" i="10"/>
  <c r="I82" i="10"/>
  <c r="I83" i="10"/>
  <c r="I73" i="10"/>
  <c r="I70" i="10"/>
  <c r="I84" i="10"/>
  <c r="I85" i="10"/>
  <c r="I86" i="10"/>
  <c r="I87" i="10"/>
  <c r="I88" i="10"/>
  <c r="I89" i="10"/>
  <c r="I90" i="10"/>
  <c r="I91" i="10"/>
  <c r="I66" i="10"/>
  <c r="I64" i="10"/>
  <c r="I60" i="10"/>
  <c r="I61" i="10"/>
  <c r="I62" i="10"/>
  <c r="I59" i="10"/>
  <c r="I50" i="10"/>
  <c r="I51" i="10"/>
  <c r="I52" i="10"/>
  <c r="I53" i="10"/>
  <c r="I49" i="10"/>
  <c r="I42" i="10"/>
  <c r="I43" i="10"/>
  <c r="I44" i="10"/>
  <c r="I45" i="10"/>
  <c r="I46" i="10"/>
  <c r="I47" i="10"/>
  <c r="I48" i="10"/>
  <c r="I37" i="10"/>
  <c r="I36" i="10"/>
  <c r="I21" i="10"/>
  <c r="I20" i="10"/>
  <c r="I93" i="10"/>
  <c r="I71" i="10"/>
  <c r="I69" i="10"/>
  <c r="I67" i="10"/>
  <c r="I65" i="10"/>
  <c r="I58" i="10"/>
  <c r="I57" i="10"/>
  <c r="I56" i="10"/>
  <c r="I55" i="10"/>
  <c r="I41" i="10"/>
  <c r="I40" i="10"/>
  <c r="I39" i="10"/>
  <c r="I35" i="10"/>
  <c r="I34" i="10"/>
  <c r="I33" i="10"/>
  <c r="I32" i="10"/>
  <c r="I31" i="10"/>
  <c r="I30" i="10"/>
  <c r="I29" i="10"/>
  <c r="I28" i="10"/>
  <c r="I27" i="10"/>
  <c r="I26" i="10"/>
  <c r="I25" i="10"/>
  <c r="I24" i="10"/>
  <c r="I23" i="10"/>
  <c r="I19" i="10"/>
  <c r="I18" i="10"/>
  <c r="I17" i="10"/>
  <c r="I16" i="10"/>
  <c r="I15" i="10"/>
  <c r="I14" i="10"/>
  <c r="I13" i="10"/>
  <c r="I12" i="10"/>
  <c r="I11" i="10"/>
  <c r="I10" i="10"/>
  <c r="I9" i="10"/>
  <c r="I8" i="10"/>
  <c r="I7" i="10"/>
  <c r="I6" i="10"/>
  <c r="I26" i="8"/>
  <c r="I130" i="8"/>
  <c r="I131" i="8"/>
  <c r="I132" i="8"/>
  <c r="I133" i="8"/>
  <c r="I134" i="8"/>
  <c r="I135" i="8"/>
  <c r="I136" i="8"/>
  <c r="I137" i="8"/>
  <c r="I138" i="8"/>
  <c r="I139" i="8"/>
  <c r="I140" i="8"/>
  <c r="I141" i="8"/>
  <c r="I142" i="8"/>
  <c r="I129" i="8"/>
  <c r="I125" i="8"/>
  <c r="I123" i="8"/>
  <c r="I124" i="8"/>
  <c r="I126" i="8"/>
  <c r="I127" i="8"/>
  <c r="I122" i="8"/>
  <c r="I116" i="8"/>
  <c r="I117" i="8"/>
  <c r="I118" i="8"/>
  <c r="I119" i="8"/>
  <c r="I120" i="8"/>
  <c r="I115" i="8"/>
  <c r="I104" i="8"/>
  <c r="I107" i="8"/>
  <c r="I97" i="8"/>
  <c r="I98" i="8"/>
  <c r="I99" i="8"/>
  <c r="I100" i="8"/>
  <c r="I101" i="8"/>
  <c r="I102" i="8"/>
  <c r="I103" i="8"/>
  <c r="I105" i="8"/>
  <c r="I106" i="8"/>
  <c r="I108" i="8"/>
  <c r="I109" i="8"/>
  <c r="I110" i="8"/>
  <c r="I111" i="8"/>
  <c r="I112" i="8"/>
  <c r="I113" i="8"/>
  <c r="I96" i="8"/>
  <c r="I92" i="8"/>
  <c r="I77" i="8"/>
  <c r="I78" i="8"/>
  <c r="I79" i="8"/>
  <c r="I80" i="8"/>
  <c r="I81" i="8"/>
  <c r="I82" i="8"/>
  <c r="I83" i="8"/>
  <c r="I84" i="8"/>
  <c r="I85" i="8"/>
  <c r="I86" i="8"/>
  <c r="I87" i="8"/>
  <c r="I88" i="8"/>
  <c r="I89" i="8"/>
  <c r="I90" i="8"/>
  <c r="I91" i="8"/>
  <c r="I93" i="8"/>
  <c r="I94" i="8"/>
  <c r="I73" i="8"/>
  <c r="I27" i="8"/>
  <c r="I28" i="8"/>
  <c r="I29" i="8"/>
  <c r="I30" i="8"/>
  <c r="I31" i="8"/>
  <c r="I32" i="8"/>
  <c r="I33" i="8"/>
  <c r="I34" i="8"/>
  <c r="I35" i="8"/>
  <c r="I36" i="8"/>
  <c r="I37" i="8"/>
  <c r="I38" i="8"/>
  <c r="I39" i="8"/>
  <c r="I40" i="8"/>
  <c r="I41" i="8"/>
  <c r="I42" i="8"/>
  <c r="I43" i="8"/>
  <c r="I44" i="8"/>
  <c r="I45" i="8"/>
  <c r="I46" i="8"/>
  <c r="I47" i="8"/>
  <c r="I49" i="8"/>
  <c r="I92" i="9" l="1"/>
  <c r="I90" i="9"/>
  <c r="I89" i="9"/>
  <c r="I88" i="9"/>
  <c r="I87" i="9"/>
  <c r="I86" i="9"/>
  <c r="I85" i="9"/>
  <c r="I84" i="9"/>
  <c r="I83" i="9"/>
  <c r="I82" i="9"/>
  <c r="I81" i="9"/>
  <c r="I79" i="9"/>
  <c r="I78" i="9"/>
  <c r="I77" i="9"/>
  <c r="I76" i="9"/>
  <c r="I75" i="9"/>
  <c r="I74" i="9"/>
  <c r="I73" i="9"/>
  <c r="I71" i="9"/>
  <c r="I70" i="9"/>
  <c r="I69" i="9"/>
  <c r="I68" i="9"/>
  <c r="I67" i="9"/>
  <c r="I66" i="9"/>
  <c r="I65" i="9"/>
  <c r="I64" i="9"/>
  <c r="I63" i="9"/>
  <c r="I62" i="9"/>
  <c r="I61" i="9"/>
  <c r="I60" i="9"/>
  <c r="I59" i="9"/>
  <c r="I58" i="9"/>
  <c r="I57" i="9"/>
  <c r="I56" i="9"/>
  <c r="I55" i="9"/>
  <c r="I54" i="9"/>
  <c r="I53" i="9"/>
  <c r="I51" i="9"/>
  <c r="I50" i="9"/>
  <c r="I49" i="9"/>
  <c r="I48" i="9"/>
  <c r="I47" i="9"/>
  <c r="I46" i="9"/>
  <c r="I44" i="9"/>
  <c r="I43" i="9"/>
  <c r="I42" i="9"/>
  <c r="I41" i="9"/>
  <c r="I40" i="9"/>
  <c r="I39" i="9"/>
  <c r="I38" i="9"/>
  <c r="I37" i="9"/>
  <c r="I36" i="9"/>
  <c r="I35" i="9"/>
  <c r="I34" i="9"/>
  <c r="I33" i="9"/>
  <c r="I32" i="9"/>
  <c r="I31" i="9"/>
  <c r="I30" i="9"/>
  <c r="I29" i="9"/>
  <c r="I28" i="9"/>
  <c r="I27" i="9"/>
  <c r="I26" i="9"/>
  <c r="I24" i="9"/>
  <c r="I23" i="9"/>
  <c r="I22" i="9"/>
  <c r="I21" i="9"/>
  <c r="I20" i="9"/>
  <c r="I19" i="9"/>
  <c r="I18" i="9"/>
  <c r="I17" i="9"/>
  <c r="I16" i="9"/>
  <c r="I15" i="9"/>
  <c r="I14" i="9"/>
  <c r="I13" i="9"/>
  <c r="I12" i="9"/>
  <c r="I11" i="9"/>
  <c r="I10" i="9"/>
  <c r="I9" i="9"/>
  <c r="I8" i="9"/>
  <c r="I7" i="9"/>
  <c r="I6" i="9"/>
  <c r="I15" i="4"/>
  <c r="I20" i="4"/>
  <c r="I19" i="4"/>
  <c r="I76" i="8"/>
  <c r="I74" i="8"/>
  <c r="I72" i="8"/>
  <c r="I71" i="8"/>
  <c r="I70" i="8"/>
  <c r="I69" i="8"/>
  <c r="I68" i="8"/>
  <c r="I67" i="8"/>
  <c r="I66" i="8"/>
  <c r="I65" i="8"/>
  <c r="I64" i="8"/>
  <c r="I63" i="8"/>
  <c r="I62" i="8"/>
  <c r="I61" i="8"/>
  <c r="I60" i="8"/>
  <c r="I59" i="8"/>
  <c r="I58" i="8"/>
  <c r="I57" i="8"/>
  <c r="I56" i="8"/>
  <c r="I55" i="8"/>
  <c r="I53" i="8"/>
  <c r="I52" i="8"/>
  <c r="I51" i="8"/>
  <c r="I50" i="8"/>
  <c r="I24" i="8"/>
  <c r="I23" i="8"/>
  <c r="I22" i="8"/>
  <c r="I21" i="8"/>
  <c r="I19" i="8"/>
  <c r="I18" i="8"/>
  <c r="I17" i="8"/>
  <c r="I16" i="8"/>
  <c r="I14" i="8"/>
  <c r="I13" i="8"/>
  <c r="I12" i="8"/>
  <c r="I11" i="8"/>
  <c r="I10" i="8"/>
  <c r="I9" i="8"/>
  <c r="I8" i="8"/>
  <c r="I7" i="8"/>
  <c r="I22" i="4"/>
  <c r="I14" i="4"/>
  <c r="I16" i="4"/>
  <c r="I17" i="4"/>
  <c r="I18" i="4"/>
  <c r="I7" i="4"/>
  <c r="I8" i="4"/>
  <c r="I9" i="4"/>
  <c r="I10" i="4"/>
  <c r="I11" i="4"/>
  <c r="I12" i="4"/>
  <c r="I13" i="4"/>
  <c r="I6" i="4"/>
  <c r="I93" i="9" l="1"/>
  <c r="I23" i="4"/>
</calcChain>
</file>

<file path=xl/sharedStrings.xml><?xml version="1.0" encoding="utf-8"?>
<sst xmlns="http://schemas.openxmlformats.org/spreadsheetml/2006/main" count="996" uniqueCount="317">
  <si>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</si>
  <si>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</si>
  <si>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</si>
  <si>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</si>
  <si>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</si>
  <si>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</si>
  <si>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</si>
  <si>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</si>
  <si>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</si>
  <si>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</si>
  <si>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</si>
  <si>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</si>
  <si>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</si>
  <si>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</si>
  <si>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</si>
  <si>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</si>
  <si>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</si>
  <si>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</si>
  <si>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</si>
  <si>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</si>
  <si>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</si>
  <si>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</si>
  <si>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</si>
  <si>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</si>
  <si>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</si>
  <si>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</si>
  <si>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</si>
  <si>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</si>
  <si>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</si>
  <si>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</si>
  <si>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</si>
  <si>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</si>
  <si>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</si>
  <si>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</si>
  <si>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</si>
  <si>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Siūlomos prekės kilmės šalis / Šalis, iš kurios bus teikiama paslauga</t>
  </si>
  <si>
    <t>Siūlomos prekės Gamintojo pavadinimas ir įmonės kodas</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</si>
  <si>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</si>
  <si>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</si>
  <si>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</si>
  <si>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</si>
  <si>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</si>
  <si>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</si>
  <si>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1 pirkimo objekto dalis (toliau - p.o.d.) Kompresorių ir oro sausintuvų techninės priežiūros, remonto paslaugos ir dalys Vilniaus regione.</t>
  </si>
  <si>
    <t xml:space="preserve"> </t>
  </si>
  <si>
    <t>vnt.</t>
  </si>
  <si>
    <t>Sraigtinis kompresorius ASK 28 T</t>
  </si>
  <si>
    <t>1. Sraigtinis kompresorius ASK 28 T</t>
  </si>
  <si>
    <t>Oro filtro elementas</t>
  </si>
  <si>
    <t>Alyvos filtro elementas</t>
  </si>
  <si>
    <t xml:space="preserve">Separatorius </t>
  </si>
  <si>
    <t>Alyva kompresorinė</t>
  </si>
  <si>
    <t>Diržas</t>
  </si>
  <si>
    <t>Minimalaus slėgio vožtuvas</t>
  </si>
  <si>
    <t>Alyvos vožtuvų rinkinys</t>
  </si>
  <si>
    <t>Įsiurbimo reguliavimo vožtuvo komplektas</t>
  </si>
  <si>
    <t>Solenoidinis vožtuvas</t>
  </si>
  <si>
    <t>Termostatas</t>
  </si>
  <si>
    <t> Elektros variklio guoliai</t>
  </si>
  <si>
    <t> Elektros variklio guolių tepimas</t>
  </si>
  <si>
    <t>Apsauginis vožtuvas</t>
  </si>
  <si>
    <t> Paleidimo kontaktoriai</t>
  </si>
  <si>
    <t>Alyvos-oro radiatorius</t>
  </si>
  <si>
    <t>Sraigtų pora</t>
  </si>
  <si>
    <t>Plūdinis kondensato išleidiklis</t>
  </si>
  <si>
    <t>Elektromagnetinis kondensato išleidiklis</t>
  </si>
  <si>
    <t>Slėgio reduktorius</t>
  </si>
  <si>
    <t>Atsarginių dalių pavadinimas / Paslaugų pavadinimas</t>
  </si>
  <si>
    <t>ltr.</t>
  </si>
  <si>
    <t>Atsarginių dalių 1 vnt. (pagal mato vnt.) kaina, EUR be PVM</t>
  </si>
  <si>
    <t>Atsarginių dalių 1 vnt. pakeitimo kaina, EUR be PVM</t>
  </si>
  <si>
    <t>Atsarginių dalių ir/ar jų pakeitimo bendra kaina ((G+H)xD), EUR be PVM</t>
  </si>
  <si>
    <t xml:space="preserve">Įsiurbimo reguliavimo vožtuvo komplektas </t>
  </si>
  <si>
    <t xml:space="preserve">Solenoidinis vožtuvas                                                                                                                                </t>
  </si>
  <si>
    <t>Slopintuvas</t>
  </si>
  <si>
    <t>Absorbentas</t>
  </si>
  <si>
    <t>Flow Distributor /Srovės paskirstymo vožtuvai</t>
  </si>
  <si>
    <t>Filterelement</t>
  </si>
  <si>
    <t>Planinis aptarnavimas</t>
  </si>
  <si>
    <t>-</t>
  </si>
  <si>
    <t xml:space="preserve">Diržas </t>
  </si>
  <si>
    <t xml:space="preserve">Solenoidinis vožtuvas                                                                                                                               </t>
  </si>
  <si>
    <t>Duslintuvas</t>
  </si>
  <si>
    <t>Linijinis filtras 2050 Z OZA 2050 Z/R 10008019 arba lygiavertis</t>
  </si>
  <si>
    <t>Linijinis filtras 2050 X OZA 2050 X/S 10008043 arba lygiavertis</t>
  </si>
  <si>
    <t>Linijinis filtras 2050 V OZA 2050 V/P 10008007 arba lygiavertis</t>
  </si>
  <si>
    <t>Adsorbentas</t>
  </si>
  <si>
    <t xml:space="preserve"> - </t>
  </si>
  <si>
    <t>Elektros variklio guoliai</t>
  </si>
  <si>
    <t>Elektros variklio guolių tepimas</t>
  </si>
  <si>
    <t>Paleidimo kontaktoriai</t>
  </si>
  <si>
    <t>Detalių rinkinys 48 mėnesiai</t>
  </si>
  <si>
    <t>Sausintuvo KEN-MT 60 vožtuvo grupė remontinės komplektas arba lygiavertis</t>
  </si>
  <si>
    <t>Kompresorių darbo rėžimo patikra*</t>
  </si>
  <si>
    <t>Elektrinių jungčių patikra*</t>
  </si>
  <si>
    <t>Pneumatinių jungčių patikra*</t>
  </si>
  <si>
    <t>Sraigtinės poros guolių vibracijų matavimai*</t>
  </si>
  <si>
    <t>Elektrinių variklių guolių vibracijų matavimai/ guolių sutepimas*</t>
  </si>
  <si>
    <t>Alyvos/ oro aušintuvo patikra ir valymas*</t>
  </si>
  <si>
    <t>Aušintuvo ir ventiliacijos patikrinimas*</t>
  </si>
  <si>
    <t>Grįžtamosios linijos patikra*</t>
  </si>
  <si>
    <t>Valdymo linijos patikra*</t>
  </si>
  <si>
    <t>Sausintuvo  patikrinimas ir valymas*</t>
  </si>
  <si>
    <t>Kartai</t>
  </si>
  <si>
    <t>Vieno darbuotojo aptarnavimo ir remonto darbų įkainis</t>
  </si>
  <si>
    <t>val.</t>
  </si>
  <si>
    <t>* suspausto oro paruošimo įrangos patikra atliekama ne rečiau kaip vieną kartą per ketvirtį</t>
  </si>
  <si>
    <t>Eksploatacijos vieta</t>
  </si>
  <si>
    <t>Įrangos modelis</t>
  </si>
  <si>
    <t>Eil. nr.</t>
  </si>
  <si>
    <t>Vilkpėdės g. 2B, Vilnius</t>
  </si>
  <si>
    <t>Kompresorius BOGE S 60-3</t>
  </si>
  <si>
    <t>Oro sausintuvas  DSP 60 nr. 008521</t>
  </si>
  <si>
    <t>Vaidotų geležinkelio stotis, Terminalo g. 8, Vilnius  SSBĮ (stacionarus stabdžių bandymo įrenginys</t>
  </si>
  <si>
    <t>Kompresorius Boge S50-2</t>
  </si>
  <si>
    <t>Oro sausintuvas KEN MT-60</t>
  </si>
  <si>
    <t>Vaidotų geležinkelio stotis, Terminalo g. 8, Vilnius SSBĮ (stacionarus stabdžių bandymo įrenginys</t>
  </si>
  <si>
    <t>2 pirkimo objekto dalis (toliau - p.o.d.) Kompresorių ir oro sausintuvų techninės priežiūros, remonto paslaugos ir dalys Kauno regione.</t>
  </si>
  <si>
    <t>Alyva HERTZ KOMPRESSOREN SMARTOIL 2000 arba lygiavertė</t>
  </si>
  <si>
    <t>Separatorius elementas</t>
  </si>
  <si>
    <t>Nuleidimo vožtuvo komplektas</t>
  </si>
  <si>
    <t>Įsiurbimo vožtuvo komplektas</t>
  </si>
  <si>
    <t>Minimalaus slėgio vožtuvo komplektas</t>
  </si>
  <si>
    <t>Įsiurbimo vožtuvo slėgio reguliatorius</t>
  </si>
  <si>
    <t>Termostato elementas</t>
  </si>
  <si>
    <t>Jungiamoji mova/diržinės pavaros patikra, įtempimo reguliavimas</t>
  </si>
  <si>
    <t>Alyvos/ oro aušintuvas</t>
  </si>
  <si>
    <t>Valdiklis</t>
  </si>
  <si>
    <t>Elektros variklis</t>
  </si>
  <si>
    <t>Alyvos/ oro aušintuvo valymas</t>
  </si>
  <si>
    <t>L.</t>
  </si>
  <si>
    <t>Kompl.</t>
  </si>
  <si>
    <t>L</t>
  </si>
  <si>
    <t xml:space="preserve"> - prekės nėra perkamos kartu su paslauga, kur yra žymėjimas "-"</t>
  </si>
  <si>
    <t>Palemono g. 78 B, Kaunas</t>
  </si>
  <si>
    <t>2.Paslaugos pavadinimas</t>
  </si>
  <si>
    <t>3 pirkimo objekto dalis (toliau - p.o.d.) Kompresorių ir oro sausintuvų techninės priežiūros, remonto paslaugos ir dalys Šiaulių regione.</t>
  </si>
  <si>
    <t>Alyva</t>
  </si>
  <si>
    <t>Alyvos filtras</t>
  </si>
  <si>
    <t>Alyvos seperatorius</t>
  </si>
  <si>
    <t>Oro įsiurbimo filtras</t>
  </si>
  <si>
    <t>Alyvos termostatas</t>
  </si>
  <si>
    <t>Įsiurbimo vožtuvas</t>
  </si>
  <si>
    <t>Elektromagnetinis vožtuvas</t>
  </si>
  <si>
    <t>Pleištiniai diržai</t>
  </si>
  <si>
    <t>Elektros variklių profilaktika, tepimas (pagal gamintojo rekomendaciją)</t>
  </si>
  <si>
    <t>Šiluminė perkrovos rėlė</t>
  </si>
  <si>
    <t>Kontaktorius</t>
  </si>
  <si>
    <t>Riebokšlio komplektas</t>
  </si>
  <si>
    <t>Temperatūros jutiklis</t>
  </si>
  <si>
    <t>vnt</t>
  </si>
  <si>
    <t>2. Oro sausintuvas Zander KE MT 60</t>
  </si>
  <si>
    <t>Oro sausintuvo užpildymas freonu</t>
  </si>
  <si>
    <t>1. Kompresorius GARDNER DENVER ES75-10, gamyklinis Nr. F012113</t>
  </si>
  <si>
    <t>Absorbcinė medžiaga</t>
  </si>
  <si>
    <t>Oro filtras</t>
  </si>
  <si>
    <t>Drenų rinkinys</t>
  </si>
  <si>
    <t>Minimalaus slėgio vožtuvo rinkinys</t>
  </si>
  <si>
    <t>Apkrovos vožtuvų remontinis komplektas</t>
  </si>
  <si>
    <t>Alyvos atbulinių vožtuvų komplektas</t>
  </si>
  <si>
    <t>Alyvos aušinimo termostatinis vožtuvas</t>
  </si>
  <si>
    <t>Alyvos separatorius</t>
  </si>
  <si>
    <t>Sausintuvo ID 770 valdymo rėlė</t>
  </si>
  <si>
    <t>Sausintuvo ventiliatoriaus valdymo rėlė</t>
  </si>
  <si>
    <t>Perkrovos rėlė</t>
  </si>
  <si>
    <t>Atbulinio vožtuvo remontinis komplektas</t>
  </si>
  <si>
    <t>Oro aušintuvas</t>
  </si>
  <si>
    <t>Alyva Roto Injekt Fluid 4000+ arba lygiavertė</t>
  </si>
  <si>
    <t xml:space="preserve">Jungiamasis movos elementas </t>
  </si>
  <si>
    <t>Antivibracinė separatoriaus pagalvė</t>
  </si>
  <si>
    <t>Termostato vožtuvo elementas</t>
  </si>
  <si>
    <t>Tepalo skirtuvas</t>
  </si>
  <si>
    <t>Alyva Shell Corena Oil S46 arba lygiavertė</t>
  </si>
  <si>
    <t>Elektromagnetinė sklendė/ vožtuvas</t>
  </si>
  <si>
    <t>Šiluminė apsauginė rėlė</t>
  </si>
  <si>
    <t>Kondensato išleidimo sklendė</t>
  </si>
  <si>
    <t>Atbulinis vožtuvas</t>
  </si>
  <si>
    <t>Vakuuminis daviklis</t>
  </si>
  <si>
    <t>Aušinimo ventiliatoriaus elektrinis variklis</t>
  </si>
  <si>
    <t>Korpuso fiksatorius</t>
  </si>
  <si>
    <t>Maitinimo blokas</t>
  </si>
  <si>
    <t>Sraigtinio bloko elektros variklio 75kW guolis</t>
  </si>
  <si>
    <t>Vetiliatorius el. variklio</t>
  </si>
  <si>
    <t>Oro filtras pirminis</t>
  </si>
  <si>
    <t>Oro filtras antrinis</t>
  </si>
  <si>
    <t>Seperatorius pirminis</t>
  </si>
  <si>
    <t>Seperatorius antrinis</t>
  </si>
  <si>
    <t>Alyva "Molyduval Patricia CDS40" arba lygiavertė</t>
  </si>
  <si>
    <t>Separatoriaus filtras</t>
  </si>
  <si>
    <t>Elektros variklis 20 kW</t>
  </si>
  <si>
    <t>Įsiurbimo reguliatorius</t>
  </si>
  <si>
    <t>Įsiurbimo vožtuvo remonto rinkinys</t>
  </si>
  <si>
    <t>Sraigtų blokas</t>
  </si>
  <si>
    <t>Minimalaus slėgio atbulinis vožtuvas</t>
  </si>
  <si>
    <t>Suspausto oro išleidimo iš kompresoriaus vožtuvas</t>
  </si>
  <si>
    <t>Alyva Chell Corena AS 46 arba lygiavertė</t>
  </si>
  <si>
    <t>Pavaros diržas / jungiamoji mova</t>
  </si>
  <si>
    <t>Sraigtų bloko guolių komplektas</t>
  </si>
  <si>
    <t>Elektros variklis 22 kW</t>
  </si>
  <si>
    <t>Ventiliatoriaus variklis</t>
  </si>
  <si>
    <t>Kompresorius</t>
  </si>
  <si>
    <t>Išsiplėtimo vožtuvas</t>
  </si>
  <si>
    <t>ByPass vožtuvas</t>
  </si>
  <si>
    <t>Aukšto slėgio jutiklis</t>
  </si>
  <si>
    <t>Ventiliatoriaus jutiklis</t>
  </si>
  <si>
    <t>Žemo slėgio jutiklis</t>
  </si>
  <si>
    <t>Tepmperatūros jutiklis</t>
  </si>
  <si>
    <t>Automatinė drena</t>
  </si>
  <si>
    <t>Kompresorius GARDNER DENVER ES75-10, gamyklinis Nr. F012113</t>
  </si>
  <si>
    <t>Varpo g. 1, Radviliškis SSBĮ (stacionarus
stabdžių bandymo įrenginys)</t>
  </si>
  <si>
    <t>Oro sausintuvas Zander KE MT 60</t>
  </si>
  <si>
    <t>Varpo g. 1, Radviliškis</t>
  </si>
  <si>
    <t>Kompresorius ATLAS COPCO GA200FF
S 993371-01/02/03</t>
  </si>
  <si>
    <t>Bokšto g. 13, Radviliškis</t>
  </si>
  <si>
    <t>Kompresorius REMEZA BK-100-8 CF90LDI</t>
  </si>
  <si>
    <t>Geležinkelio g. 11, Akmenė</t>
  </si>
  <si>
    <t xml:space="preserve">Kompresorius Sullair LS- 160- 100L/AC (su sausintuvu SR- 450) </t>
  </si>
  <si>
    <t>Siauruko g. 18, Joniškis</t>
  </si>
  <si>
    <t>Kompresorius ALUP ALEGRO 20 F0506595 2005 m.</t>
  </si>
  <si>
    <t>Aerouosto g. 103, Šiauliai</t>
  </si>
  <si>
    <t>Kompresorius ALUP SCK 31-08 F0506594  2005 m.</t>
  </si>
  <si>
    <t>Kompresorius MAC3  MSD 75 P 2019 m.</t>
  </si>
  <si>
    <t>Geležinkelio g. 3, Dapšių kaimas, Mažeikių rajonas</t>
  </si>
  <si>
    <t>Kompresorius MAC3 MSD V 75 2019 m.</t>
  </si>
  <si>
    <t>Kompresorių oro sausintuvas Dryair DK 170  2019 m.</t>
  </si>
  <si>
    <t>4 pirkimo objekto dalis (toliau - p.o.d.) Kompresorių ir oro sausintuvų techninės priežiūros, remonto paslaugos ir dalys Klaipėdos regione.</t>
  </si>
  <si>
    <t>Alyva Sullube arba lygiavertė</t>
  </si>
  <si>
    <t>Separatorius pirminis elementas</t>
  </si>
  <si>
    <t>Separatorius antrinis elementas</t>
  </si>
  <si>
    <t>Jungiamoji mova</t>
  </si>
  <si>
    <t>Alyvos/oro aušintuvo valymas</t>
  </si>
  <si>
    <t>Alyva Smart oil 3000 arba lygiavertė</t>
  </si>
  <si>
    <t>Išorinio korpuso filtras</t>
  </si>
  <si>
    <t>Elektros variklio diržai</t>
  </si>
  <si>
    <t>Alyvos/ oro žarna</t>
  </si>
  <si>
    <t>Alyvos/ kondensato atskyrėjo SAO 340 arba lygiavertis</t>
  </si>
  <si>
    <t>Alyva FIAC SYNT D46 arba lygiavertė</t>
  </si>
  <si>
    <t>Separatoriaus elementas</t>
  </si>
  <si>
    <t>Apsauginis redukcinis vožtuvas</t>
  </si>
  <si>
    <t>Elektros variklio diržas</t>
  </si>
  <si>
    <t>Alyvos/oro aušintuvas</t>
  </si>
  <si>
    <t>Kompresorių darbo režimų patikra</t>
  </si>
  <si>
    <t>Elektrinių jungčių patikra</t>
  </si>
  <si>
    <t>Alyvos/oro aušintuvo patikra ir valymas</t>
  </si>
  <si>
    <t>Aušinimo ir ventiliacijos patikrinimas</t>
  </si>
  <si>
    <t>Sausintuvo patikrinimas ir valymas</t>
  </si>
  <si>
    <t>kompl</t>
  </si>
  <si>
    <t>Alyva Dacnis P100 arba lygiavertė</t>
  </si>
  <si>
    <t>Elektros variklio diržai (Diržas B 2000 mm)</t>
  </si>
  <si>
    <t>5. Oro sausintuvas MTA Model DMN 060/A</t>
  </si>
  <si>
    <t>Sausintuvo darbo rėžimo patikrinimas ir valymas</t>
  </si>
  <si>
    <t>Freonas sausintuvui</t>
  </si>
  <si>
    <t>Sausintuvo  papildymas freonu</t>
  </si>
  <si>
    <t>Automatinis kondensato nuleidėjas</t>
  </si>
  <si>
    <t>kg</t>
  </si>
  <si>
    <t>Kompresorinė alyva</t>
  </si>
  <si>
    <t>Pneumatinių jungčių patikra</t>
  </si>
  <si>
    <t>Sraigtinės poros guolių vibracijų matavimai</t>
  </si>
  <si>
    <t>Elektrinių variklių guolių vibracijų matavimai/ guolių</t>
  </si>
  <si>
    <t>Alyvos/ oro aušintuvo patikra ir valymas</t>
  </si>
  <si>
    <t>Aušintuvo ir ventiliacijos patikrinimas</t>
  </si>
  <si>
    <t>Grįžtamosios linijos patikra</t>
  </si>
  <si>
    <t>Valdymo linijos patikra</t>
  </si>
  <si>
    <t>Oro filtro elementas (kompresorius)</t>
  </si>
  <si>
    <t>Tepalo filtro elementas (kompresorius)</t>
  </si>
  <si>
    <t>Tepalo atskyrtuvo elementas (kompresorius)</t>
  </si>
  <si>
    <t>Oro filtro elementas (variklis)</t>
  </si>
  <si>
    <t>Oro filtras-priešfiltris (variklis)</t>
  </si>
  <si>
    <t>Kuro filtras (variklis)</t>
  </si>
  <si>
    <t>Alyvos filtras (variklis)</t>
  </si>
  <si>
    <t>Uždegimo žvakė (variklis)</t>
  </si>
  <si>
    <t>Variklio alyva</t>
  </si>
  <si>
    <t>Variklio aušinimo skystis</t>
  </si>
  <si>
    <t>4. Kompresorius Walter GK. 1400-7,5/5</t>
  </si>
  <si>
    <t>Kompresorius sraigtinis SULLAIR LS20-150</t>
  </si>
  <si>
    <t>Kairių g. 2, Klaipėda</t>
  </si>
  <si>
    <t>Kompresorius sraigtinis DALGAKIRAN DVK 180</t>
  </si>
  <si>
    <t>Kompresorius FIAC NEWSILVER D 7,5/300</t>
  </si>
  <si>
    <t>Klevų g. 9, Klaipėda</t>
  </si>
  <si>
    <t>Kompresorius Walter GK. 1400-7,5/5</t>
  </si>
  <si>
    <t>Oro sausintuvas MTA Model DMN 060/A</t>
  </si>
  <si>
    <t>Priestočio g. 1B, Klaipėda</t>
  </si>
  <si>
    <t>Kompresorius Kaeser ECO 4/90 D</t>
  </si>
  <si>
    <t>Kompresorius Mobilair 12 Kaeser</t>
  </si>
  <si>
    <t>1. Kompresorius HERTZ HSC 75 ser: 1011537 2014m</t>
  </si>
  <si>
    <t>Kompresorius HERTZ HSC 75 ser: 1011537 2014m</t>
  </si>
  <si>
    <t>2. Kompresorius BOGE S 60-3</t>
  </si>
  <si>
    <t>3. Oro sausintuvas  DSP 60 nr. 008521</t>
  </si>
  <si>
    <t>4. Kompresorius Boge S50-2</t>
  </si>
  <si>
    <t xml:space="preserve">5. Oro sausintuvas KEN MT-60 </t>
  </si>
  <si>
    <t>6. Suspausto oro paruošimo įrangos patikra</t>
  </si>
  <si>
    <t>7. Paslaugos pavadinimas</t>
  </si>
  <si>
    <t>1. Kompresorius sraigtinis SULLAIR LS20-150: Serijinis Nr. C03-C04725; 2004 m.; galia 112 kW; debetas 20,97 m³/min; slėgis 7 bar</t>
  </si>
  <si>
    <t>2. Kompresorius sraigtinis DALGAKIRAN DVK 180: Serijinis Nr. 181012; 2004 m.; galia 132 kW; debetas 23,2 m³/min; slėgis 7 bar</t>
  </si>
  <si>
    <t>3. Kompresorius FIAC NEWSILVER D 7,5/300 Serijos Nr.BR 9 61434. 2016. Maks. Slėgis 10-145 bar-PSI. 5,5kW.</t>
  </si>
  <si>
    <t>6. Kompresorius Kaeser ECO 4/90 D</t>
  </si>
  <si>
    <t>7. Kompresorius Mobilair 12 Kaeser</t>
  </si>
  <si>
    <t>8. Paslaugos pavadinimas</t>
  </si>
  <si>
    <t>Suspausto oro filtro elementas GKO2700 MY/MX arba lygiavertis</t>
  </si>
  <si>
    <t>Suspausto oro filtro elementas MKO2700 MY/MX arba lygiavertis</t>
  </si>
  <si>
    <t>3. Kompresorius ATLAS COPCO GA200FF S 993371-01/02/03</t>
  </si>
  <si>
    <t>4. Kompresorius  REMEZA BK-100-8 CF90LDI</t>
  </si>
  <si>
    <t>5. Kompresorius Sullair LS- 160-100L/AC (su sausintuvu SR-450) Pagaminimo metai 2005 m. galia 75 kW; debetas 13,51</t>
  </si>
  <si>
    <t>6. Kompresorius ALUP ALEGRO 20 F0506595 2005 m.</t>
  </si>
  <si>
    <t>7. Kompresorius ALUP SCK 31-08 F0506594 2005 m.</t>
  </si>
  <si>
    <t>8. Kompresorius MAC3  MSD 75 P 2019 m.</t>
  </si>
  <si>
    <t>9. Kompresorius MAC3 MSD V 75 2019 m.</t>
  </si>
  <si>
    <t>10. Kompresorių oro sausintuvas Dryair DK 170  2019 m.</t>
  </si>
  <si>
    <t>11.Paslaugos pavadinimas</t>
  </si>
  <si>
    <t>Oro filtro elementas 2050 XP arba lygiavertis</t>
  </si>
  <si>
    <t>Oro filtro elementas 2050V arba lygiavertis</t>
  </si>
  <si>
    <t>Rasos taško daviklis duslintuvas DAZ 61-125 arba lygiavertis</t>
  </si>
  <si>
    <t xml:space="preserve">Alyvos aušintuvas </t>
  </si>
  <si>
    <t>MAC 3 Oro filtras arba lygiavertis</t>
  </si>
  <si>
    <t>MAC 3 Alyvos filtras arba lygiavertis</t>
  </si>
  <si>
    <t>MAC 3 Alyvos filtras arbalygiavertis</t>
  </si>
  <si>
    <t>Filtras DML30454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</si>
</sst>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1" x14ac:knownFonts="1">
    <font>
      <sz val="11"/>
      <color theme="1"/>
      <name val="Calibri"/>
      <family val="2"/>
      <scheme val="minor"/>
    </font>
    <font>
      <sz val="11"/>
      <color theme="1"/>
      <name val="Calibri"/>
      <family val="2"/>
      <charset val="186"/>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1"/>
      <color theme="1"/>
      <name val="Calibri"/>
      <family val="2"/>
      <charset val="186"/>
      <scheme val="minor"/>
    </font>
    <font>
      <b/>
      <sz val="10"/>
      <name val="Calibri"/>
      <family val="2"/>
      <charset val="186"/>
      <scheme val="minor"/>
    </font>
    <font>
      <sz val="10"/>
      <name val="Calibri"/>
      <family val="2"/>
      <scheme val="minor"/>
    </font>
  </fonts>
  <fills count="13">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4" tint="0.79998168889431442"/>
        <bgColor rgb="FF000000"/>
      </patternFill>
    </fill>
    <fill>
      <patternFill patternType="solid">
        <fgColor rgb="FFFFFFFF"/>
        <bgColor rgb="FFFFFFFF"/>
      </patternFill>
    </fill>
    <fill>
      <patternFill patternType="solid">
        <fgColor theme="0"/>
        <bgColor indexed="64"/>
      </patternFill>
    </fill>
    <fill>
      <patternFill patternType="solid">
        <fgColor theme="4"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auto="1"/>
      </left>
      <right/>
      <top/>
      <bottom/>
      <diagonal/>
    </border>
    <border>
      <left style="thin">
        <color indexed="64"/>
      </left>
      <right style="thin">
        <color indexed="64"/>
      </right>
      <top/>
      <bottom/>
      <diagonal/>
    </border>
    <border>
      <left style="thin">
        <color rgb="FF000000"/>
      </left>
      <right/>
      <top style="thin">
        <color rgb="FF000000"/>
      </top>
      <bottom/>
      <diagonal/>
    </border>
    <border>
      <left style="thin">
        <color rgb="FF000000"/>
      </left>
      <right style="thin">
        <color rgb="FF000000"/>
      </right>
      <top/>
      <bottom/>
      <diagonal/>
    </border>
  </borders>
  <cellStyleXfs count="3">
    <xf numFmtId="0" fontId="0" fillId="0" borderId="0"/>
    <xf numFmtId="0" fontId="10" fillId="0" borderId="0" applyNumberFormat="0" applyFont="0" applyBorder="0" applyProtection="0"/>
    <xf numFmtId="0" fontId="8" fillId="0" borderId="0" applyNumberFormat="0" applyBorder="0" applyProtection="0"/>
  </cellStyleXfs>
  <cellXfs count="248">
    <xf numFmtId="0" fontId="0" fillId="0" borderId="0" xfId="0"/>
    <xf numFmtId="0" fontId="5" fillId="2" borderId="1" xfId="0" applyFont="1" applyFill="1" applyBorder="1" applyAlignment="1">
      <alignment horizontal="center" vertical="center" wrapText="1"/>
    </xf>
    <xf numFmtId="0" fontId="7" fillId="0" borderId="0" xfId="0" applyFont="1"/>
    <xf numFmtId="0" fontId="3"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3" fillId="0" borderId="0" xfId="0" applyNumberFormat="1" applyFont="1"/>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xf>
    <xf numFmtId="0" fontId="0" fillId="6" borderId="1" xfId="0" applyFill="1" applyBorder="1"/>
    <xf numFmtId="0" fontId="12" fillId="0" borderId="0" xfId="0" applyFont="1" applyAlignment="1">
      <alignment horizontal="left" vertical="top" wrapText="1"/>
    </xf>
    <xf numFmtId="0" fontId="9" fillId="0" borderId="0" xfId="0" applyFont="1"/>
    <xf numFmtId="0" fontId="2" fillId="0" borderId="0" xfId="0" applyFont="1" applyAlignment="1">
      <alignment horizontal="center" vertical="center" wrapText="1"/>
    </xf>
    <xf numFmtId="0" fontId="13" fillId="11" borderId="1" xfId="0" applyFont="1" applyFill="1" applyBorder="1" applyAlignment="1">
      <alignment horizontal="center" vertical="center"/>
    </xf>
    <xf numFmtId="2" fontId="13" fillId="11" borderId="1" xfId="0" applyNumberFormat="1" applyFont="1" applyFill="1" applyBorder="1" applyAlignment="1">
      <alignment horizontal="center" vertical="center"/>
    </xf>
    <xf numFmtId="0" fontId="12" fillId="0" borderId="0" xfId="0" applyFont="1" applyAlignment="1">
      <alignment horizontal="center" vertical="center" wrapText="1"/>
    </xf>
    <xf numFmtId="0" fontId="13" fillId="0" borderId="1" xfId="0" applyFont="1" applyBorder="1" applyAlignment="1">
      <alignment horizontal="left" vertical="center"/>
    </xf>
    <xf numFmtId="0" fontId="12" fillId="2" borderId="0" xfId="0" applyFont="1" applyFill="1" applyAlignment="1">
      <alignment horizontal="left" vertical="center"/>
    </xf>
    <xf numFmtId="2" fontId="13" fillId="0" borderId="1" xfId="0" applyNumberFormat="1" applyFont="1" applyBorder="1" applyAlignment="1">
      <alignment horizontal="center"/>
    </xf>
    <xf numFmtId="164" fontId="5" fillId="4" borderId="1" xfId="0" applyNumberFormat="1" applyFont="1" applyFill="1" applyBorder="1" applyAlignment="1">
      <alignment horizontal="center" vertical="center" wrapText="1"/>
    </xf>
    <xf numFmtId="0" fontId="12" fillId="2" borderId="13" xfId="0" applyFont="1" applyFill="1" applyBorder="1" applyAlignment="1">
      <alignment horizontal="center" vertical="center"/>
    </xf>
    <xf numFmtId="0" fontId="12" fillId="0" borderId="13" xfId="0" applyFont="1" applyBorder="1" applyAlignment="1">
      <alignment horizontal="center" vertical="center" wrapText="1"/>
    </xf>
    <xf numFmtId="2" fontId="13" fillId="0" borderId="13" xfId="0" applyNumberFormat="1" applyFont="1" applyBorder="1" applyAlignment="1">
      <alignment horizontal="center"/>
    </xf>
    <xf numFmtId="165" fontId="12" fillId="0" borderId="13" xfId="0" applyNumberFormat="1" applyFont="1" applyBorder="1" applyAlignment="1">
      <alignment horizontal="center" vertical="center" wrapText="1"/>
    </xf>
    <xf numFmtId="0" fontId="12" fillId="0" borderId="1" xfId="0" applyFont="1" applyBorder="1" applyAlignment="1">
      <alignment vertical="center"/>
    </xf>
    <xf numFmtId="0" fontId="13" fillId="0" borderId="14" xfId="0" applyFont="1" applyBorder="1" applyAlignment="1">
      <alignment horizontal="center" vertical="center"/>
    </xf>
    <xf numFmtId="0" fontId="13" fillId="0" borderId="1" xfId="0" applyFont="1" applyBorder="1" applyAlignment="1">
      <alignment horizontal="left" vertical="center" wrapText="1"/>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xf>
    <xf numFmtId="0" fontId="13" fillId="0" borderId="1" xfId="0" applyFont="1" applyBorder="1" applyAlignment="1">
      <alignment vertical="center"/>
    </xf>
    <xf numFmtId="0" fontId="13" fillId="0" borderId="14" xfId="0" applyFont="1" applyBorder="1" applyAlignment="1">
      <alignment vertical="center"/>
    </xf>
    <xf numFmtId="0" fontId="13" fillId="0" borderId="13" xfId="0" applyFont="1" applyBorder="1" applyAlignment="1">
      <alignment vertical="center"/>
    </xf>
    <xf numFmtId="2" fontId="12" fillId="0" borderId="1" xfId="0" applyNumberFormat="1" applyFont="1" applyBorder="1" applyAlignment="1">
      <alignment horizontal="center" vertical="center" wrapText="1"/>
    </xf>
    <xf numFmtId="0" fontId="12" fillId="2" borderId="0" xfId="0" applyFont="1" applyFill="1" applyAlignment="1">
      <alignment horizontal="center" vertical="center"/>
    </xf>
    <xf numFmtId="0" fontId="13" fillId="0" borderId="0" xfId="0" applyFont="1" applyAlignment="1">
      <alignment horizontal="center" vertical="center"/>
    </xf>
    <xf numFmtId="165" fontId="12" fillId="0" borderId="0" xfId="0" applyNumberFormat="1" applyFont="1" applyAlignment="1">
      <alignment horizontal="center" vertical="center" wrapText="1"/>
    </xf>
    <xf numFmtId="0" fontId="4" fillId="7" borderId="0" xfId="0"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13" fillId="0" borderId="0" xfId="0" applyFont="1" applyAlignment="1">
      <alignment horizontal="left" vertical="center" wrapText="1"/>
    </xf>
    <xf numFmtId="2" fontId="13" fillId="0" borderId="0" xfId="0" applyNumberFormat="1" applyFont="1" applyAlignment="1">
      <alignment horizontal="center"/>
    </xf>
    <xf numFmtId="2" fontId="12" fillId="0" borderId="0" xfId="0" applyNumberFormat="1" applyFont="1" applyAlignment="1">
      <alignment horizontal="center" vertical="center" wrapText="1"/>
    </xf>
    <xf numFmtId="0" fontId="9" fillId="0" borderId="1" xfId="0" applyFont="1" applyBorder="1" applyAlignment="1">
      <alignment horizontal="center" vertical="center"/>
    </xf>
    <xf numFmtId="0" fontId="0" fillId="0" borderId="1" xfId="0" applyBorder="1"/>
    <xf numFmtId="0" fontId="8" fillId="10" borderId="6" xfId="2" applyFill="1" applyBorder="1" applyAlignment="1">
      <alignment vertical="center"/>
    </xf>
    <xf numFmtId="0" fontId="8" fillId="0" borderId="7" xfId="2" applyBorder="1" applyAlignment="1">
      <alignment horizontal="left" vertical="center"/>
    </xf>
    <xf numFmtId="0" fontId="8" fillId="0" borderId="6" xfId="2" applyBorder="1" applyAlignment="1">
      <alignment horizontal="center" vertical="center"/>
    </xf>
    <xf numFmtId="2" fontId="8"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xf>
    <xf numFmtId="0" fontId="12" fillId="0" borderId="6" xfId="0" applyFont="1" applyBorder="1" applyAlignment="1">
      <alignment horizontal="left" vertical="top" wrapText="1"/>
    </xf>
    <xf numFmtId="1" fontId="8" fillId="0" borderId="6" xfId="0" applyNumberFormat="1" applyFont="1" applyBorder="1" applyAlignment="1">
      <alignment horizontal="center" vertical="center" shrinkToFit="1"/>
    </xf>
    <xf numFmtId="0" fontId="12" fillId="0" borderId="6" xfId="0" applyFont="1" applyBorder="1" applyAlignment="1">
      <alignment horizontal="center" vertical="center" wrapText="1"/>
    </xf>
    <xf numFmtId="2" fontId="8" fillId="0" borderId="6" xfId="0" applyNumberFormat="1" applyFont="1" applyBorder="1" applyAlignment="1">
      <alignment horizontal="center" vertical="center" shrinkToFit="1"/>
    </xf>
    <xf numFmtId="0" fontId="13" fillId="0" borderId="6" xfId="0" applyFont="1" applyBorder="1" applyAlignment="1">
      <alignment horizontal="center" vertical="center" wrapText="1"/>
    </xf>
    <xf numFmtId="0" fontId="8" fillId="10" borderId="7" xfId="2" applyFill="1" applyBorder="1" applyAlignment="1">
      <alignment vertical="center"/>
    </xf>
    <xf numFmtId="0" fontId="12" fillId="0" borderId="15" xfId="0" applyFont="1" applyBorder="1" applyAlignment="1">
      <alignment horizontal="left" vertical="top" wrapText="1"/>
    </xf>
    <xf numFmtId="1" fontId="8" fillId="0" borderId="15" xfId="0" applyNumberFormat="1" applyFont="1" applyBorder="1" applyAlignment="1">
      <alignment horizontal="center" vertical="center" shrinkToFit="1"/>
    </xf>
    <xf numFmtId="0" fontId="12" fillId="0" borderId="15" xfId="0" applyFont="1" applyBorder="1" applyAlignment="1">
      <alignment horizontal="center" vertical="center" wrapText="1"/>
    </xf>
    <xf numFmtId="0" fontId="13" fillId="0" borderId="15" xfId="0" applyFont="1" applyBorder="1" applyAlignment="1">
      <alignment horizontal="center" vertical="center" wrapText="1"/>
    </xf>
    <xf numFmtId="2" fontId="8" fillId="7" borderId="14" xfId="0" applyNumberFormat="1" applyFont="1" applyFill="1" applyBorder="1" applyAlignment="1">
      <alignment horizontal="center" vertical="center" wrapText="1"/>
    </xf>
    <xf numFmtId="0" fontId="12" fillId="0" borderId="1" xfId="0" applyFont="1" applyBorder="1" applyAlignment="1">
      <alignment horizontal="left" vertical="top" wrapText="1"/>
    </xf>
    <xf numFmtId="1" fontId="8" fillId="0" borderId="1" xfId="0" applyNumberFormat="1" applyFont="1" applyBorder="1" applyAlignment="1">
      <alignment horizontal="center" vertical="center" shrinkToFit="1"/>
    </xf>
    <xf numFmtId="0" fontId="13" fillId="0" borderId="1" xfId="0" applyFont="1" applyBorder="1" applyAlignment="1">
      <alignment horizontal="center" vertical="center" wrapText="1"/>
    </xf>
    <xf numFmtId="2" fontId="8" fillId="0" borderId="15" xfId="0" applyNumberFormat="1" applyFont="1" applyBorder="1" applyAlignment="1">
      <alignment horizontal="center" vertical="center" shrinkToFit="1"/>
    </xf>
    <xf numFmtId="2" fontId="8" fillId="0" borderId="1" xfId="0" applyNumberFormat="1" applyFont="1" applyBorder="1" applyAlignment="1">
      <alignment horizontal="center" vertical="center" shrinkToFit="1"/>
    </xf>
    <xf numFmtId="0" fontId="8" fillId="0" borderId="8" xfId="0" applyFont="1" applyBorder="1" applyAlignment="1">
      <alignment vertical="center" wrapText="1"/>
    </xf>
    <xf numFmtId="0" fontId="8" fillId="0" borderId="2" xfId="0" applyFont="1" applyBorder="1" applyAlignment="1">
      <alignment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1" fontId="8" fillId="0" borderId="8" xfId="0" applyNumberFormat="1" applyFont="1" applyBorder="1" applyAlignment="1">
      <alignment horizontal="center" vertical="center" wrapText="1"/>
    </xf>
    <xf numFmtId="2" fontId="8" fillId="0" borderId="8"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wrapText="1"/>
    </xf>
    <xf numFmtId="1" fontId="8" fillId="0" borderId="18" xfId="0" applyNumberFormat="1" applyFont="1" applyBorder="1" applyAlignment="1">
      <alignment horizontal="center" vertical="center" wrapText="1"/>
    </xf>
    <xf numFmtId="0" fontId="8" fillId="0" borderId="1" xfId="0" applyFont="1" applyBorder="1" applyAlignment="1">
      <alignment vertical="center" wrapText="1"/>
    </xf>
    <xf numFmtId="1"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0" fontId="13" fillId="0" borderId="1" xfId="0" applyFont="1" applyBorder="1" applyAlignment="1">
      <alignment wrapText="1"/>
    </xf>
    <xf numFmtId="0" fontId="13" fillId="0" borderId="1" xfId="0" applyFont="1" applyBorder="1"/>
    <xf numFmtId="0" fontId="8" fillId="0" borderId="7" xfId="2" applyBorder="1" applyAlignment="1">
      <alignment horizontal="center" vertical="center"/>
    </xf>
    <xf numFmtId="0" fontId="12" fillId="0" borderId="7" xfId="0" applyFont="1" applyBorder="1" applyAlignment="1">
      <alignment horizontal="left" vertical="top" wrapText="1"/>
    </xf>
    <xf numFmtId="0" fontId="12" fillId="0" borderId="20" xfId="0" applyFont="1" applyBorder="1" applyAlignment="1">
      <alignment horizontal="left" vertical="top" wrapText="1"/>
    </xf>
    <xf numFmtId="0" fontId="12" fillId="0" borderId="6" xfId="0" applyFont="1" applyBorder="1" applyAlignment="1">
      <alignment horizontal="center" wrapText="1"/>
    </xf>
    <xf numFmtId="0" fontId="12" fillId="0" borderId="15" xfId="0" applyFont="1" applyBorder="1" applyAlignment="1">
      <alignment horizontal="center" wrapText="1"/>
    </xf>
    <xf numFmtId="1" fontId="8" fillId="0" borderId="6" xfId="0" applyNumberFormat="1" applyFont="1" applyBorder="1" applyAlignment="1">
      <alignment horizontal="center" shrinkToFit="1"/>
    </xf>
    <xf numFmtId="1" fontId="8" fillId="0" borderId="15" xfId="0" applyNumberFormat="1" applyFont="1" applyBorder="1" applyAlignment="1">
      <alignment horizontal="center" shrinkToFit="1"/>
    </xf>
    <xf numFmtId="2" fontId="8" fillId="0" borderId="6" xfId="0" applyNumberFormat="1" applyFont="1" applyBorder="1" applyAlignment="1">
      <alignment horizontal="center" shrinkToFit="1"/>
    </xf>
    <xf numFmtId="2" fontId="8" fillId="0" borderId="15" xfId="0" applyNumberFormat="1" applyFont="1" applyBorder="1" applyAlignment="1">
      <alignment horizontal="center" shrinkToFit="1"/>
    </xf>
    <xf numFmtId="2" fontId="13" fillId="0" borderId="6" xfId="0" applyNumberFormat="1" applyFont="1" applyBorder="1" applyAlignment="1">
      <alignment horizontal="center" wrapText="1"/>
    </xf>
    <xf numFmtId="0" fontId="12" fillId="0" borderId="16" xfId="0" applyFont="1" applyBorder="1" applyAlignment="1">
      <alignment horizontal="left" vertical="top" wrapText="1"/>
    </xf>
    <xf numFmtId="1" fontId="8" fillId="0" borderId="17" xfId="0" applyNumberFormat="1" applyFont="1" applyBorder="1" applyAlignment="1">
      <alignment horizontal="center" shrinkToFit="1"/>
    </xf>
    <xf numFmtId="0" fontId="12" fillId="0" borderId="17" xfId="0" applyFont="1" applyBorder="1" applyAlignment="1">
      <alignment horizontal="center" wrapText="1"/>
    </xf>
    <xf numFmtId="2" fontId="8" fillId="0" borderId="17" xfId="0" applyNumberFormat="1" applyFont="1" applyBorder="1" applyAlignment="1">
      <alignment horizontal="center" shrinkToFit="1"/>
    </xf>
    <xf numFmtId="2" fontId="8" fillId="0" borderId="21" xfId="0" applyNumberFormat="1" applyFont="1" applyBorder="1" applyAlignment="1">
      <alignment horizontal="center" shrinkToFit="1"/>
    </xf>
    <xf numFmtId="0" fontId="12" fillId="0" borderId="1" xfId="0" applyFont="1" applyBorder="1" applyAlignment="1">
      <alignment vertical="top" wrapText="1"/>
    </xf>
    <xf numFmtId="1" fontId="8" fillId="0" borderId="1" xfId="0" applyNumberFormat="1" applyFont="1" applyBorder="1" applyAlignment="1">
      <alignment horizontal="center" shrinkToFit="1"/>
    </xf>
    <xf numFmtId="0" fontId="12" fillId="0" borderId="1" xfId="0" applyFont="1" applyBorder="1" applyAlignment="1">
      <alignment horizontal="center" wrapText="1"/>
    </xf>
    <xf numFmtId="2" fontId="8" fillId="0" borderId="1" xfId="0" applyNumberFormat="1" applyFont="1" applyBorder="1" applyAlignment="1">
      <alignment horizontal="center" shrinkToFit="1"/>
    </xf>
    <xf numFmtId="0" fontId="12" fillId="0" borderId="14" xfId="0" applyFont="1" applyBorder="1" applyAlignment="1">
      <alignment horizontal="center" vertical="center" wrapText="1"/>
    </xf>
    <xf numFmtId="2" fontId="13" fillId="0" borderId="1" xfId="0" applyNumberFormat="1" applyFont="1" applyBorder="1" applyAlignment="1">
      <alignment horizontal="center" wrapText="1"/>
    </xf>
    <xf numFmtId="2" fontId="13" fillId="0" borderId="15" xfId="0" applyNumberFormat="1" applyFont="1" applyBorder="1" applyAlignment="1">
      <alignment horizontal="center" wrapText="1"/>
    </xf>
    <xf numFmtId="0" fontId="12" fillId="2" borderId="14" xfId="0" applyFont="1" applyFill="1" applyBorder="1" applyAlignment="1">
      <alignment horizontal="center" vertical="center"/>
    </xf>
    <xf numFmtId="165" fontId="12" fillId="0" borderId="14" xfId="0" applyNumberFormat="1" applyFont="1" applyBorder="1" applyAlignment="1">
      <alignment horizontal="center" vertical="center" wrapText="1"/>
    </xf>
    <xf numFmtId="0" fontId="8" fillId="7" borderId="14"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center" vertical="center"/>
    </xf>
    <xf numFmtId="0" fontId="8" fillId="0" borderId="14" xfId="0" applyFont="1" applyBorder="1" applyAlignment="1">
      <alignment horizontal="left" vertical="center"/>
    </xf>
    <xf numFmtId="2" fontId="13" fillId="0" borderId="17" xfId="0" applyNumberFormat="1" applyFont="1" applyBorder="1" applyAlignment="1">
      <alignment horizontal="center" wrapText="1"/>
    </xf>
    <xf numFmtId="0" fontId="3" fillId="0" borderId="1" xfId="0" applyFont="1" applyBorder="1" applyAlignment="1">
      <alignment horizontal="center" vertical="center"/>
    </xf>
    <xf numFmtId="0" fontId="20" fillId="0" borderId="1" xfId="0" applyFont="1" applyBorder="1"/>
    <xf numFmtId="0" fontId="3" fillId="9" borderId="11" xfId="0" applyFont="1" applyFill="1" applyBorder="1" applyAlignment="1">
      <alignment vertical="center"/>
    </xf>
    <xf numFmtId="0" fontId="3" fillId="9" borderId="5" xfId="0" applyFont="1" applyFill="1" applyBorder="1" applyAlignment="1">
      <alignment vertical="center"/>
    </xf>
    <xf numFmtId="0" fontId="3" fillId="9" borderId="12" xfId="0" applyFont="1" applyFill="1" applyBorder="1" applyAlignment="1">
      <alignment vertical="center"/>
    </xf>
    <xf numFmtId="0" fontId="3" fillId="9" borderId="8" xfId="0" applyFont="1" applyFill="1" applyBorder="1" applyAlignment="1">
      <alignment vertical="center"/>
    </xf>
    <xf numFmtId="0" fontId="3" fillId="9" borderId="9" xfId="0" applyFont="1" applyFill="1" applyBorder="1" applyAlignment="1">
      <alignment vertical="center"/>
    </xf>
    <xf numFmtId="0" fontId="3" fillId="9" borderId="10" xfId="0" applyFont="1" applyFill="1" applyBorder="1" applyAlignment="1">
      <alignment vertical="center"/>
    </xf>
    <xf numFmtId="0" fontId="3" fillId="9" borderId="0" xfId="0" applyFont="1" applyFill="1" applyAlignment="1">
      <alignment vertical="center"/>
    </xf>
    <xf numFmtId="0" fontId="3" fillId="9" borderId="4" xfId="0" applyFont="1" applyFill="1" applyBorder="1" applyAlignment="1">
      <alignment vertical="center"/>
    </xf>
    <xf numFmtId="0" fontId="12" fillId="9" borderId="1" xfId="0" applyFont="1" applyFill="1" applyBorder="1" applyAlignment="1">
      <alignment vertical="center"/>
    </xf>
    <xf numFmtId="0" fontId="12" fillId="9" borderId="4" xfId="0" applyFont="1" applyFill="1" applyBorder="1" applyAlignment="1">
      <alignment vertical="center"/>
    </xf>
    <xf numFmtId="0" fontId="12" fillId="9" borderId="0" xfId="0" applyFont="1" applyFill="1" applyAlignment="1">
      <alignment vertical="center"/>
    </xf>
    <xf numFmtId="0" fontId="3" fillId="12" borderId="3" xfId="0" applyFont="1" applyFill="1" applyBorder="1" applyAlignment="1">
      <alignment vertical="center" wrapText="1"/>
    </xf>
    <xf numFmtId="0" fontId="3" fillId="12" borderId="9" xfId="0" applyFont="1" applyFill="1" applyBorder="1" applyAlignment="1">
      <alignment vertical="center" wrapText="1"/>
    </xf>
    <xf numFmtId="0" fontId="3" fillId="12" borderId="4" xfId="0" applyFont="1" applyFill="1" applyBorder="1" applyAlignment="1">
      <alignment vertical="center" wrapText="1"/>
    </xf>
    <xf numFmtId="0" fontId="3" fillId="9" borderId="2" xfId="0" applyFont="1" applyFill="1" applyBorder="1" applyAlignment="1">
      <alignment vertical="center"/>
    </xf>
    <xf numFmtId="0" fontId="3" fillId="9" borderId="3" xfId="0" applyFont="1" applyFill="1" applyBorder="1" applyAlignment="1">
      <alignment vertical="center"/>
    </xf>
    <xf numFmtId="0" fontId="3" fillId="9" borderId="9" xfId="0" applyFont="1" applyFill="1" applyBorder="1" applyAlignment="1">
      <alignment vertical="center" wrapText="1"/>
    </xf>
    <xf numFmtId="0" fontId="3" fillId="9" borderId="10" xfId="0" applyFont="1" applyFill="1" applyBorder="1" applyAlignment="1">
      <alignment vertical="center" wrapText="1"/>
    </xf>
    <xf numFmtId="0" fontId="3" fillId="9" borderId="4" xfId="0" applyFont="1" applyFill="1" applyBorder="1" applyAlignment="1">
      <alignment vertical="center" wrapText="1"/>
    </xf>
    <xf numFmtId="0" fontId="3" fillId="12" borderId="1" xfId="0" applyFont="1" applyFill="1" applyBorder="1" applyAlignment="1">
      <alignment vertical="center" wrapText="1"/>
    </xf>
    <xf numFmtId="0" fontId="3" fillId="12" borderId="0" xfId="0" applyFont="1" applyFill="1" applyAlignment="1">
      <alignment vertical="center" wrapText="1"/>
    </xf>
    <xf numFmtId="2" fontId="13" fillId="0" borderId="20" xfId="0" applyNumberFormat="1" applyFont="1" applyBorder="1" applyAlignment="1">
      <alignment horizontal="center" wrapText="1"/>
    </xf>
    <xf numFmtId="2" fontId="13" fillId="0" borderId="2" xfId="0" applyNumberFormat="1" applyFont="1" applyBorder="1" applyAlignment="1">
      <alignment horizontal="center" wrapText="1"/>
    </xf>
    <xf numFmtId="165" fontId="12" fillId="12" borderId="3" xfId="0" applyNumberFormat="1" applyFont="1" applyFill="1" applyBorder="1" applyAlignment="1">
      <alignment vertical="center" wrapText="1"/>
    </xf>
    <xf numFmtId="165" fontId="12" fillId="12" borderId="4" xfId="0" applyNumberFormat="1" applyFont="1" applyFill="1" applyBorder="1" applyAlignment="1">
      <alignment vertical="center" wrapText="1"/>
    </xf>
    <xf numFmtId="0" fontId="12" fillId="0" borderId="8" xfId="0" applyFont="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vertical="center" wrapText="1"/>
    </xf>
    <xf numFmtId="0" fontId="0" fillId="0" borderId="1" xfId="0" applyBorder="1" applyAlignment="1">
      <alignment wrapText="1"/>
    </xf>
    <xf numFmtId="0" fontId="9" fillId="4" borderId="1" xfId="0" applyFont="1" applyFill="1" applyBorder="1" applyAlignment="1">
      <alignment horizontal="center" vertical="center" wrapText="1"/>
    </xf>
    <xf numFmtId="0" fontId="12" fillId="0" borderId="17" xfId="0" applyFont="1" applyBorder="1" applyAlignment="1">
      <alignment horizontal="left" vertical="top" wrapText="1"/>
    </xf>
    <xf numFmtId="1" fontId="8" fillId="0" borderId="17" xfId="0" applyNumberFormat="1" applyFont="1" applyBorder="1" applyAlignment="1">
      <alignment horizontal="center" vertical="center" shrinkToFit="1"/>
    </xf>
    <xf numFmtId="0" fontId="12" fillId="0" borderId="17" xfId="0" applyFont="1" applyBorder="1" applyAlignment="1">
      <alignment horizontal="center" vertical="center" wrapText="1"/>
    </xf>
    <xf numFmtId="2" fontId="8" fillId="0" borderId="17" xfId="0" applyNumberFormat="1" applyFont="1" applyBorder="1" applyAlignment="1">
      <alignment horizontal="center" vertical="center" shrinkToFit="1"/>
    </xf>
    <xf numFmtId="0" fontId="8" fillId="11" borderId="8" xfId="0" applyFont="1" applyFill="1" applyBorder="1" applyAlignment="1">
      <alignment vertical="center" wrapText="1"/>
    </xf>
    <xf numFmtId="0" fontId="12" fillId="2" borderId="0" xfId="0" applyFont="1" applyFill="1" applyAlignment="1">
      <alignment horizontal="left" vertical="center"/>
    </xf>
    <xf numFmtId="0" fontId="14" fillId="0" borderId="0" xfId="0" applyFont="1" applyAlignment="1">
      <alignment vertical="center" wrapText="1"/>
    </xf>
    <xf numFmtId="0" fontId="0" fillId="0" borderId="0" xfId="0" applyAlignment="1">
      <alignment vertical="center"/>
    </xf>
    <xf numFmtId="0" fontId="5" fillId="5" borderId="2"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4" xfId="0" applyFont="1" applyFill="1" applyBorder="1" applyAlignment="1">
      <alignment horizontal="center" vertical="center"/>
    </xf>
    <xf numFmtId="0" fontId="3" fillId="12" borderId="2" xfId="0" applyFont="1" applyFill="1" applyBorder="1" applyAlignment="1">
      <alignment horizontal="left" vertical="center" wrapText="1"/>
    </xf>
    <xf numFmtId="0" fontId="3" fillId="12" borderId="3" xfId="0" applyFont="1" applyFill="1" applyBorder="1" applyAlignment="1">
      <alignment horizontal="left"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2" fillId="0" borderId="0" xfId="0" applyFont="1" applyAlignment="1">
      <alignment horizontal="left" vertical="top" wrapText="1"/>
    </xf>
    <xf numFmtId="0" fontId="13" fillId="0" borderId="0" xfId="0" applyFont="1"/>
    <xf numFmtId="0" fontId="13" fillId="0" borderId="5" xfId="0" applyFont="1" applyBorder="1"/>
    <xf numFmtId="0" fontId="12" fillId="0" borderId="9" xfId="0" applyFont="1" applyBorder="1" applyAlignment="1">
      <alignment horizontal="left" vertical="top" wrapText="1"/>
    </xf>
    <xf numFmtId="0" fontId="13" fillId="0" borderId="9" xfId="0" applyFont="1" applyBorder="1"/>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0" fillId="0" borderId="1" xfId="0" applyBorder="1" applyAlignment="1">
      <alignment horizontal="center"/>
    </xf>
    <xf numFmtId="0" fontId="0" fillId="0" borderId="1" xfId="0" applyBorder="1" applyAlignment="1">
      <alignment horizontal="center" wrapText="1"/>
    </xf>
    <xf numFmtId="0" fontId="18" fillId="0" borderId="1" xfId="0" applyFont="1" applyBorder="1" applyAlignment="1">
      <alignment horizontal="center" vertical="center"/>
    </xf>
    <xf numFmtId="0" fontId="9" fillId="0" borderId="1" xfId="0" applyFont="1" applyBorder="1" applyAlignment="1">
      <alignment horizontal="center" vertical="center" wrapText="1"/>
    </xf>
    <xf numFmtId="0" fontId="13" fillId="0" borderId="5" xfId="0" applyFont="1" applyBorder="1" applyAlignment="1">
      <alignment wrapText="1"/>
    </xf>
    <xf numFmtId="0" fontId="1" fillId="0" borderId="1" xfId="0" applyFont="1" applyBorder="1" applyAlignment="1">
      <alignment horizontal="center"/>
    </xf>
    <xf numFmtId="0" fontId="3" fillId="9" borderId="8" xfId="0" applyFont="1" applyFill="1" applyBorder="1" applyAlignment="1">
      <alignment horizontal="left" vertical="center"/>
    </xf>
    <xf numFmtId="0" fontId="3" fillId="9" borderId="9" xfId="0" applyFont="1" applyFill="1" applyBorder="1" applyAlignment="1">
      <alignment horizontal="left" vertical="center"/>
    </xf>
    <xf numFmtId="0" fontId="3" fillId="9" borderId="10" xfId="0" applyFont="1" applyFill="1" applyBorder="1" applyAlignment="1">
      <alignment horizontal="left" vertical="center"/>
    </xf>
    <xf numFmtId="0" fontId="3" fillId="9" borderId="1" xfId="0" applyFont="1" applyFill="1" applyBorder="1" applyAlignment="1">
      <alignment horizontal="left" vertical="center"/>
    </xf>
    <xf numFmtId="0" fontId="3" fillId="9" borderId="19" xfId="0" applyFont="1" applyFill="1" applyBorder="1" applyAlignment="1">
      <alignment horizontal="left" vertical="center"/>
    </xf>
    <xf numFmtId="0" fontId="3" fillId="9" borderId="13" xfId="0" applyFont="1" applyFill="1" applyBorder="1" applyAlignment="1">
      <alignment horizontal="left" vertical="center"/>
    </xf>
    <xf numFmtId="0" fontId="3" fillId="9" borderId="2" xfId="0" applyFont="1" applyFill="1" applyBorder="1" applyAlignment="1">
      <alignment horizontal="left" vertical="center"/>
    </xf>
    <xf numFmtId="0" fontId="3" fillId="9" borderId="3" xfId="0" applyFont="1" applyFill="1" applyBorder="1" applyAlignment="1">
      <alignment horizontal="left" vertical="center"/>
    </xf>
    <xf numFmtId="0" fontId="3" fillId="9" borderId="0" xfId="0" applyFont="1" applyFill="1" applyAlignment="1">
      <alignment horizontal="left" vertical="center"/>
    </xf>
    <xf numFmtId="0" fontId="3" fillId="9" borderId="4" xfId="0" applyFont="1" applyFill="1" applyBorder="1" applyAlignment="1">
      <alignment horizontal="left" vertical="center"/>
    </xf>
    <xf numFmtId="0" fontId="3" fillId="12" borderId="0" xfId="0" applyFont="1" applyFill="1" applyAlignment="1">
      <alignment horizontal="left" vertical="center" wrapText="1"/>
    </xf>
    <xf numFmtId="0" fontId="3" fillId="12" borderId="9" xfId="0" applyFont="1" applyFill="1" applyBorder="1" applyAlignment="1">
      <alignment horizontal="left" vertical="center" wrapText="1"/>
    </xf>
    <xf numFmtId="0" fontId="3" fillId="12" borderId="4"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13" fillId="0" borderId="2" xfId="0" applyFont="1" applyBorder="1" applyAlignment="1">
      <alignment horizontal="center" wrapText="1"/>
    </xf>
    <xf numFmtId="0" fontId="13" fillId="0" borderId="3" xfId="0" applyFont="1" applyBorder="1" applyAlignment="1">
      <alignment horizontal="center" wrapText="1"/>
    </xf>
    <xf numFmtId="0" fontId="13" fillId="0" borderId="4" xfId="0" applyFont="1" applyBorder="1" applyAlignment="1">
      <alignment horizontal="center" wrapText="1"/>
    </xf>
    <xf numFmtId="0" fontId="13" fillId="0" borderId="1" xfId="0" applyFont="1" applyBorder="1" applyAlignment="1">
      <alignment horizontal="center" wrapText="1"/>
    </xf>
    <xf numFmtId="165" fontId="3" fillId="12" borderId="11" xfId="0" applyNumberFormat="1" applyFont="1" applyFill="1" applyBorder="1" applyAlignment="1">
      <alignment horizontal="left" vertical="center" wrapText="1"/>
    </xf>
    <xf numFmtId="165" fontId="3" fillId="12" borderId="5" xfId="0" applyNumberFormat="1" applyFont="1" applyFill="1" applyBorder="1" applyAlignment="1">
      <alignment horizontal="left" vertical="center" wrapText="1"/>
    </xf>
    <xf numFmtId="165" fontId="3" fillId="12" borderId="0" xfId="0" applyNumberFormat="1" applyFont="1" applyFill="1" applyAlignment="1">
      <alignment horizontal="left" vertical="center" wrapText="1"/>
    </xf>
    <xf numFmtId="165" fontId="3" fillId="12" borderId="12" xfId="0" applyNumberFormat="1" applyFont="1" applyFill="1" applyBorder="1" applyAlignment="1">
      <alignment horizontal="left" vertical="center" wrapText="1"/>
    </xf>
    <xf numFmtId="0" fontId="13" fillId="0" borderId="3" xfId="0" applyFont="1" applyBorder="1" applyAlignment="1">
      <alignment horizontal="center"/>
    </xf>
    <xf numFmtId="0" fontId="13" fillId="0" borderId="4" xfId="0" applyFont="1" applyBorder="1" applyAlignment="1">
      <alignment horizontal="center"/>
    </xf>
    <xf numFmtId="0" fontId="13" fillId="0" borderId="2" xfId="0" applyFont="1" applyBorder="1" applyAlignment="1">
      <alignment horizontal="center"/>
    </xf>
    <xf numFmtId="0" fontId="20" fillId="0" borderId="1" xfId="0" applyFont="1" applyBorder="1" applyAlignment="1">
      <alignment horizontal="center"/>
    </xf>
    <xf numFmtId="0" fontId="20" fillId="0" borderId="2" xfId="0" applyFont="1" applyBorder="1" applyAlignment="1">
      <alignment horizontal="center"/>
    </xf>
    <xf numFmtId="0" fontId="20" fillId="0" borderId="3" xfId="0" applyFont="1" applyBorder="1" applyAlignment="1">
      <alignment horizontal="center"/>
    </xf>
    <xf numFmtId="0" fontId="20" fillId="0" borderId="4" xfId="0" applyFont="1" applyBorder="1" applyAlignment="1">
      <alignment horizontal="center"/>
    </xf>
    <xf numFmtId="0" fontId="3" fillId="9" borderId="8"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11" xfId="0" applyFont="1" applyFill="1" applyBorder="1" applyAlignment="1">
      <alignment horizontal="left" vertical="center"/>
    </xf>
    <xf numFmtId="0" fontId="3" fillId="9" borderId="5" xfId="0" applyFont="1" applyFill="1" applyBorder="1" applyAlignment="1">
      <alignment horizontal="left" vertical="center"/>
    </xf>
    <xf numFmtId="0" fontId="3" fillId="9" borderId="2" xfId="0" applyFont="1" applyFill="1" applyBorder="1" applyAlignment="1">
      <alignment horizontal="left" vertical="center" wrapText="1"/>
    </xf>
    <xf numFmtId="0" fontId="3" fillId="9" borderId="3" xfId="0" applyFont="1" applyFill="1" applyBorder="1" applyAlignment="1">
      <alignment horizontal="left" vertical="center" wrapText="1"/>
    </xf>
    <xf numFmtId="0" fontId="3" fillId="12" borderId="5" xfId="0" applyFont="1" applyFill="1" applyBorder="1" applyAlignment="1">
      <alignment horizontal="left" vertical="center" wrapText="1"/>
    </xf>
    <xf numFmtId="165" fontId="3" fillId="12" borderId="2" xfId="0" applyNumberFormat="1" applyFont="1" applyFill="1" applyBorder="1" applyAlignment="1">
      <alignment horizontal="left" vertical="center" wrapText="1"/>
    </xf>
    <xf numFmtId="165" fontId="3" fillId="12" borderId="3" xfId="0" applyNumberFormat="1" applyFont="1" applyFill="1" applyBorder="1" applyAlignment="1">
      <alignment horizontal="left" vertical="center" wrapText="1"/>
    </xf>
    <xf numFmtId="0" fontId="19" fillId="0" borderId="1" xfId="0" applyFont="1" applyBorder="1" applyAlignment="1">
      <alignment horizontal="center" vertical="center"/>
    </xf>
    <xf numFmtId="0" fontId="3" fillId="0" borderId="1" xfId="0" applyFont="1" applyBorder="1" applyAlignment="1">
      <alignment horizontal="center" vertical="center" wrapText="1"/>
    </xf>
    <xf numFmtId="0" fontId="13" fillId="11" borderId="1" xfId="0" applyFont="1" applyFill="1" applyBorder="1" applyAlignment="1">
      <alignment horizontal="left" vertical="center"/>
    </xf>
    <xf numFmtId="0" fontId="12" fillId="11" borderId="1" xfId="0" applyFont="1" applyFill="1" applyBorder="1" applyAlignment="1">
      <alignment horizontal="center" vertical="center" wrapText="1"/>
    </xf>
    <xf numFmtId="2" fontId="8" fillId="11" borderId="8" xfId="0" applyNumberFormat="1" applyFont="1" applyFill="1" applyBorder="1" applyAlignment="1">
      <alignment horizontal="center" vertical="center" wrapText="1"/>
    </xf>
    <xf numFmtId="0" fontId="8" fillId="11" borderId="1" xfId="0" applyFont="1" applyFill="1" applyBorder="1" applyAlignment="1">
      <alignment vertical="center" wrapText="1"/>
    </xf>
    <xf numFmtId="0" fontId="12" fillId="7" borderId="1" xfId="0" applyFont="1" applyFill="1" applyBorder="1" applyAlignment="1">
      <alignment horizontal="center" vertical="center"/>
    </xf>
  </cellXfs>
  <cellStyles count="3">
    <cellStyle name="Excel Built-in Normal" xfId="2" xr:uid="{2FFC3EE1-32CB-4F70-A449-AE0AC0B67D31}"/>
    <cellStyle name="Įprastas" xfId="0" builtinId="0"/>
    <cellStyle name="Įprastas 2" xfId="1" xr:uid="{F61F4D1E-BF3F-4711-A5FC-97A77AFA8DE2}"/>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72FFE-82E9-4112-BAF7-69042C6F99F6}">
  <dimension ref="A1:U116"/>
  <sheetViews>
    <sheetView topLeftCell="A64" zoomScale="80" zoomScaleNormal="80" workbookViewId="0">
      <selection activeCell="C30" sqref="C30"/>
    </sheetView>
  </sheetViews>
  <sheetFormatPr defaultRowHeight="15" x14ac:dyDescent="0.25"/>
  <cols>
    <col min="1" max="1" width="6.5703125" customWidth="1"/>
    <col min="2" max="2" width="5" customWidth="1"/>
    <col min="3" max="3" width="42.7109375" customWidth="1"/>
    <col min="4" max="4" width="17" customWidth="1"/>
    <col min="5" max="6" width="15.42578125" customWidth="1"/>
    <col min="7" max="8" width="15.5703125" customWidth="1"/>
    <col min="9" max="9" width="14.42578125" style="11" bestFit="1" customWidth="1"/>
    <col min="10" max="11" width="15.5703125" customWidth="1"/>
    <col min="12" max="13" width="14.5703125" customWidth="1"/>
    <col min="14" max="14" width="16.42578125" customWidth="1"/>
    <col min="15" max="15" width="27" hidden="1" customWidth="1"/>
    <col min="16" max="16" width="28.42578125" hidden="1" customWidth="1"/>
    <col min="17" max="17" width="30.42578125" hidden="1" customWidth="1"/>
    <col min="18" max="18" width="47.42578125" hidden="1" customWidth="1"/>
  </cols>
  <sheetData>
    <row r="1" spans="1:18" ht="52.5" customHeight="1" x14ac:dyDescent="0.25">
      <c r="A1" s="6" t="s">
        <v>34</v>
      </c>
      <c r="B1" s="4"/>
      <c r="C1" s="4"/>
      <c r="D1" s="4"/>
      <c r="E1" s="4"/>
      <c r="F1" s="4"/>
      <c r="G1" s="11"/>
      <c r="H1" s="11"/>
      <c r="J1" s="14"/>
      <c r="O1" s="165" t="s">
        <v>8</v>
      </c>
      <c r="P1" s="165"/>
      <c r="Q1" s="165"/>
      <c r="R1" s="166"/>
    </row>
    <row r="2" spans="1:18" ht="19.350000000000001" customHeight="1" x14ac:dyDescent="0.25">
      <c r="B2" s="5"/>
      <c r="C2" s="5"/>
      <c r="D2" s="5"/>
      <c r="E2" s="5"/>
      <c r="F2" s="167" t="s">
        <v>0</v>
      </c>
      <c r="G2" s="168"/>
      <c r="H2" s="168"/>
      <c r="I2" s="169"/>
      <c r="J2" s="169"/>
      <c r="K2" s="169"/>
      <c r="L2" s="169"/>
      <c r="M2" s="169"/>
      <c r="N2" s="170"/>
      <c r="O2" s="171" t="s">
        <v>9</v>
      </c>
      <c r="P2" s="172"/>
      <c r="Q2" s="173"/>
      <c r="R2" s="174" t="s">
        <v>10</v>
      </c>
    </row>
    <row r="3" spans="1:18" s="2" customFormat="1" ht="76.5" x14ac:dyDescent="0.2">
      <c r="A3" s="1" t="s">
        <v>11</v>
      </c>
      <c r="B3" s="1" t="s">
        <v>1</v>
      </c>
      <c r="C3" s="16" t="s">
        <v>67</v>
      </c>
      <c r="D3" s="3" t="s">
        <v>40</v>
      </c>
      <c r="E3" s="1" t="s">
        <v>12</v>
      </c>
      <c r="F3" s="17" t="s">
        <v>13</v>
      </c>
      <c r="G3" s="158" t="s">
        <v>69</v>
      </c>
      <c r="H3" s="158" t="s">
        <v>70</v>
      </c>
      <c r="I3" s="31" t="s">
        <v>71</v>
      </c>
      <c r="J3" s="18" t="s">
        <v>35</v>
      </c>
      <c r="K3" s="18" t="s">
        <v>36</v>
      </c>
      <c r="L3" s="18" t="s">
        <v>14</v>
      </c>
      <c r="M3" s="18" t="s">
        <v>15</v>
      </c>
      <c r="N3" s="18" t="s">
        <v>16</v>
      </c>
      <c r="O3" s="9" t="s">
        <v>17</v>
      </c>
      <c r="P3" s="9" t="s">
        <v>18</v>
      </c>
      <c r="Q3" s="9" t="s">
        <v>19</v>
      </c>
      <c r="R3" s="175"/>
    </row>
    <row r="4" spans="1:18" ht="27" customHeight="1" x14ac:dyDescent="0.25">
      <c r="A4" s="176" t="s">
        <v>43</v>
      </c>
      <c r="B4" s="177"/>
      <c r="C4" s="177"/>
      <c r="D4" s="177"/>
      <c r="E4" s="177"/>
      <c r="F4" s="177"/>
      <c r="G4" s="177"/>
      <c r="H4" s="177"/>
      <c r="I4" s="177"/>
      <c r="J4" s="177"/>
      <c r="K4" s="177"/>
      <c r="L4" s="177"/>
      <c r="M4" s="177"/>
      <c r="N4" s="178"/>
      <c r="O4" s="21"/>
      <c r="P4" s="21"/>
      <c r="Q4" s="21"/>
      <c r="R4" s="175"/>
    </row>
    <row r="5" spans="1:18" ht="20.45" customHeight="1" x14ac:dyDescent="0.25">
      <c r="A5" s="132" t="s">
        <v>47</v>
      </c>
      <c r="B5" s="133"/>
      <c r="C5" s="133"/>
      <c r="D5" s="133"/>
      <c r="E5" s="133"/>
      <c r="F5" s="133"/>
      <c r="G5" s="133"/>
      <c r="H5" s="133"/>
      <c r="I5" s="133"/>
      <c r="J5" s="133"/>
      <c r="K5" s="133"/>
      <c r="L5" s="133"/>
      <c r="M5" s="133"/>
      <c r="N5" s="133"/>
      <c r="O5" s="133"/>
      <c r="P5" s="133"/>
      <c r="Q5" s="134"/>
      <c r="R5" s="175"/>
    </row>
    <row r="6" spans="1:18" x14ac:dyDescent="0.25">
      <c r="A6" s="7">
        <v>1</v>
      </c>
      <c r="B6" s="56"/>
      <c r="C6" s="57" t="s">
        <v>48</v>
      </c>
      <c r="D6" s="98">
        <v>2</v>
      </c>
      <c r="E6" s="25" t="s">
        <v>45</v>
      </c>
      <c r="F6" s="8"/>
      <c r="G6" s="26"/>
      <c r="H6" s="26"/>
      <c r="I6" s="59">
        <f>ROUND((G6+H6)*D6,2)</f>
        <v>0</v>
      </c>
      <c r="J6" s="60"/>
      <c r="K6" s="60"/>
      <c r="L6" s="60"/>
      <c r="M6" s="60"/>
      <c r="N6" s="62"/>
      <c r="O6" s="63"/>
      <c r="P6" s="64"/>
      <c r="Q6" s="64"/>
      <c r="R6" s="175"/>
    </row>
    <row r="7" spans="1:18" x14ac:dyDescent="0.25">
      <c r="A7" s="7">
        <v>2</v>
      </c>
      <c r="B7" s="56"/>
      <c r="C7" s="57" t="s">
        <v>49</v>
      </c>
      <c r="D7" s="58">
        <v>2</v>
      </c>
      <c r="E7" s="25" t="s">
        <v>45</v>
      </c>
      <c r="F7" s="8"/>
      <c r="G7" s="26"/>
      <c r="H7" s="26"/>
      <c r="I7" s="59">
        <f t="shared" ref="I7:I23" si="0">ROUND((G7+H7)*D7,2)</f>
        <v>0</v>
      </c>
      <c r="J7" s="60"/>
      <c r="K7" s="60"/>
      <c r="L7" s="60"/>
      <c r="M7" s="60"/>
      <c r="N7" s="62"/>
      <c r="O7" s="63"/>
      <c r="P7" s="64"/>
      <c r="Q7" s="64"/>
      <c r="R7" s="175"/>
    </row>
    <row r="8" spans="1:18" x14ac:dyDescent="0.25">
      <c r="A8" s="7">
        <v>3</v>
      </c>
      <c r="B8" s="56"/>
      <c r="C8" s="57" t="s">
        <v>50</v>
      </c>
      <c r="D8" s="58">
        <v>2</v>
      </c>
      <c r="E8" s="25" t="s">
        <v>45</v>
      </c>
      <c r="F8" s="8"/>
      <c r="G8" s="26"/>
      <c r="H8" s="26"/>
      <c r="I8" s="59">
        <f t="shared" si="0"/>
        <v>0</v>
      </c>
      <c r="J8" s="60"/>
      <c r="K8" s="60"/>
      <c r="L8" s="60"/>
      <c r="M8" s="60"/>
      <c r="N8" s="62"/>
      <c r="O8" s="63"/>
      <c r="P8" s="64"/>
      <c r="Q8" s="64"/>
      <c r="R8" s="175"/>
    </row>
    <row r="9" spans="1:18" x14ac:dyDescent="0.25">
      <c r="A9" s="7">
        <v>4</v>
      </c>
      <c r="B9" s="56"/>
      <c r="C9" s="57" t="s">
        <v>51</v>
      </c>
      <c r="D9" s="58">
        <v>50</v>
      </c>
      <c r="E9" s="25" t="s">
        <v>130</v>
      </c>
      <c r="F9" s="8"/>
      <c r="G9" s="26"/>
      <c r="H9" s="26"/>
      <c r="I9" s="59">
        <f t="shared" si="0"/>
        <v>0</v>
      </c>
      <c r="J9" s="60"/>
      <c r="K9" s="60"/>
      <c r="L9" s="60"/>
      <c r="M9" s="60"/>
      <c r="N9" s="62"/>
      <c r="O9" s="63"/>
      <c r="P9" s="64"/>
      <c r="Q9" s="64"/>
      <c r="R9" s="175"/>
    </row>
    <row r="10" spans="1:18" x14ac:dyDescent="0.25">
      <c r="A10" s="7">
        <v>5</v>
      </c>
      <c r="B10" s="56"/>
      <c r="C10" s="57" t="s">
        <v>52</v>
      </c>
      <c r="D10" s="58">
        <v>4</v>
      </c>
      <c r="E10" s="25" t="s">
        <v>45</v>
      </c>
      <c r="F10" s="8"/>
      <c r="G10" s="26"/>
      <c r="H10" s="26"/>
      <c r="I10" s="59">
        <f t="shared" si="0"/>
        <v>0</v>
      </c>
      <c r="J10" s="60"/>
      <c r="K10" s="60"/>
      <c r="L10" s="60"/>
      <c r="M10" s="60"/>
      <c r="N10" s="62"/>
      <c r="O10" s="63"/>
      <c r="P10" s="64"/>
      <c r="Q10" s="64"/>
      <c r="R10" s="175"/>
    </row>
    <row r="11" spans="1:18" x14ac:dyDescent="0.25">
      <c r="A11" s="7">
        <v>6</v>
      </c>
      <c r="B11" s="56"/>
      <c r="C11" s="57" t="s">
        <v>53</v>
      </c>
      <c r="D11" s="58">
        <v>2</v>
      </c>
      <c r="E11" s="25" t="s">
        <v>45</v>
      </c>
      <c r="F11" s="8"/>
      <c r="G11" s="26"/>
      <c r="H11" s="26"/>
      <c r="I11" s="59">
        <f t="shared" si="0"/>
        <v>0</v>
      </c>
      <c r="J11" s="60"/>
      <c r="K11" s="60"/>
      <c r="L11" s="60"/>
      <c r="M11" s="60"/>
      <c r="N11" s="62"/>
      <c r="O11" s="63"/>
      <c r="P11" s="64"/>
      <c r="Q11" s="64"/>
      <c r="R11" s="175"/>
    </row>
    <row r="12" spans="1:18" x14ac:dyDescent="0.25">
      <c r="A12" s="7">
        <v>7</v>
      </c>
      <c r="B12" s="56"/>
      <c r="C12" s="57" t="s">
        <v>54</v>
      </c>
      <c r="D12" s="58">
        <v>2</v>
      </c>
      <c r="E12" s="25" t="s">
        <v>45</v>
      </c>
      <c r="F12" s="8"/>
      <c r="G12" s="26"/>
      <c r="H12" s="26"/>
      <c r="I12" s="59">
        <f t="shared" si="0"/>
        <v>0</v>
      </c>
      <c r="J12" s="60"/>
      <c r="K12" s="60"/>
      <c r="L12" s="60"/>
      <c r="M12" s="60"/>
      <c r="N12" s="62"/>
      <c r="O12" s="63"/>
      <c r="P12" s="64"/>
      <c r="Q12" s="64"/>
      <c r="R12" s="175"/>
    </row>
    <row r="13" spans="1:18" x14ac:dyDescent="0.25">
      <c r="A13" s="7">
        <v>8</v>
      </c>
      <c r="B13" s="56"/>
      <c r="C13" s="57" t="s">
        <v>55</v>
      </c>
      <c r="D13" s="58">
        <v>2</v>
      </c>
      <c r="E13" s="25" t="s">
        <v>45</v>
      </c>
      <c r="F13" s="8"/>
      <c r="G13" s="26"/>
      <c r="H13" s="26"/>
      <c r="I13" s="59">
        <f t="shared" si="0"/>
        <v>0</v>
      </c>
      <c r="J13" s="60"/>
      <c r="K13" s="60"/>
      <c r="L13" s="60"/>
      <c r="M13" s="60"/>
      <c r="N13" s="62"/>
      <c r="O13" s="63"/>
      <c r="P13" s="64"/>
      <c r="Q13" s="64"/>
      <c r="R13" s="175"/>
    </row>
    <row r="14" spans="1:18" x14ac:dyDescent="0.25">
      <c r="A14" s="7">
        <v>9</v>
      </c>
      <c r="B14" s="56"/>
      <c r="C14" s="57" t="s">
        <v>56</v>
      </c>
      <c r="D14" s="58">
        <v>2</v>
      </c>
      <c r="E14" s="25" t="s">
        <v>45</v>
      </c>
      <c r="F14" s="8"/>
      <c r="G14" s="26"/>
      <c r="H14" s="26"/>
      <c r="I14" s="59">
        <f t="shared" si="0"/>
        <v>0</v>
      </c>
      <c r="J14" s="60"/>
      <c r="K14" s="60"/>
      <c r="L14" s="60"/>
      <c r="M14" s="60"/>
      <c r="N14" s="62"/>
      <c r="O14" s="63"/>
      <c r="P14" s="64"/>
      <c r="Q14" s="64"/>
      <c r="R14" s="175"/>
    </row>
    <row r="15" spans="1:18" x14ac:dyDescent="0.25">
      <c r="A15" s="7">
        <v>10</v>
      </c>
      <c r="B15" s="56"/>
      <c r="C15" s="57" t="s">
        <v>57</v>
      </c>
      <c r="D15" s="58">
        <v>2</v>
      </c>
      <c r="E15" s="25" t="s">
        <v>45</v>
      </c>
      <c r="F15" s="8"/>
      <c r="G15" s="26"/>
      <c r="H15" s="26"/>
      <c r="I15" s="59">
        <f t="shared" si="0"/>
        <v>0</v>
      </c>
      <c r="J15" s="60"/>
      <c r="K15" s="60"/>
      <c r="L15" s="60"/>
      <c r="M15" s="60"/>
      <c r="N15" s="62"/>
      <c r="O15" s="63"/>
      <c r="P15" s="64"/>
      <c r="Q15" s="64"/>
      <c r="R15" s="175"/>
    </row>
    <row r="16" spans="1:18" x14ac:dyDescent="0.25">
      <c r="A16" s="7">
        <v>11</v>
      </c>
      <c r="B16" s="56"/>
      <c r="C16" s="57" t="s">
        <v>58</v>
      </c>
      <c r="D16" s="58">
        <v>3</v>
      </c>
      <c r="E16" s="25" t="s">
        <v>45</v>
      </c>
      <c r="F16" s="8"/>
      <c r="G16" s="26"/>
      <c r="H16" s="26"/>
      <c r="I16" s="59">
        <f t="shared" si="0"/>
        <v>0</v>
      </c>
      <c r="J16" s="60"/>
      <c r="K16" s="60"/>
      <c r="L16" s="60"/>
      <c r="M16" s="60"/>
      <c r="N16" s="62"/>
      <c r="O16" s="63"/>
      <c r="P16" s="64"/>
      <c r="Q16" s="64"/>
      <c r="R16" s="175"/>
    </row>
    <row r="17" spans="1:18" x14ac:dyDescent="0.25">
      <c r="A17" s="7">
        <v>12</v>
      </c>
      <c r="B17" s="56"/>
      <c r="C17" s="57" t="s">
        <v>59</v>
      </c>
      <c r="D17" s="58">
        <v>3</v>
      </c>
      <c r="E17" s="25" t="s">
        <v>45</v>
      </c>
      <c r="F17" s="8"/>
      <c r="G17" s="26"/>
      <c r="H17" s="26"/>
      <c r="I17" s="59">
        <f t="shared" si="0"/>
        <v>0</v>
      </c>
      <c r="J17" s="60"/>
      <c r="K17" s="60"/>
      <c r="L17" s="60"/>
      <c r="M17" s="60"/>
      <c r="N17" s="62"/>
      <c r="O17" s="63"/>
      <c r="P17" s="64"/>
      <c r="Q17" s="64"/>
      <c r="R17" s="175"/>
    </row>
    <row r="18" spans="1:18" x14ac:dyDescent="0.25">
      <c r="A18" s="7">
        <v>13</v>
      </c>
      <c r="B18" s="56"/>
      <c r="C18" s="57" t="s">
        <v>60</v>
      </c>
      <c r="D18" s="58">
        <v>2</v>
      </c>
      <c r="E18" s="25" t="s">
        <v>45</v>
      </c>
      <c r="F18" s="8"/>
      <c r="G18" s="26"/>
      <c r="H18" s="26"/>
      <c r="I18" s="59">
        <f t="shared" si="0"/>
        <v>0</v>
      </c>
      <c r="J18" s="60"/>
      <c r="K18" s="60"/>
      <c r="L18" s="60"/>
      <c r="M18" s="60"/>
      <c r="N18" s="62"/>
      <c r="O18" s="63"/>
      <c r="P18" s="64"/>
      <c r="Q18" s="64"/>
      <c r="R18" s="175"/>
    </row>
    <row r="19" spans="1:18" x14ac:dyDescent="0.25">
      <c r="A19" s="7">
        <v>14</v>
      </c>
      <c r="B19" s="56"/>
      <c r="C19" s="57" t="s">
        <v>61</v>
      </c>
      <c r="D19" s="58">
        <v>3</v>
      </c>
      <c r="E19" s="25" t="s">
        <v>45</v>
      </c>
      <c r="F19" s="8"/>
      <c r="G19" s="26"/>
      <c r="H19" s="26"/>
      <c r="I19" s="59">
        <f t="shared" si="0"/>
        <v>0</v>
      </c>
      <c r="J19" s="60"/>
      <c r="K19" s="60"/>
      <c r="L19" s="60"/>
      <c r="M19" s="60"/>
      <c r="N19" s="62"/>
      <c r="O19" s="63"/>
      <c r="P19" s="64"/>
      <c r="Q19" s="64"/>
      <c r="R19" s="175"/>
    </row>
    <row r="20" spans="1:18" x14ac:dyDescent="0.25">
      <c r="A20" s="7">
        <v>15</v>
      </c>
      <c r="B20" s="56"/>
      <c r="C20" s="57" t="s">
        <v>62</v>
      </c>
      <c r="D20" s="58">
        <v>2</v>
      </c>
      <c r="E20" s="25" t="s">
        <v>45</v>
      </c>
      <c r="F20" s="8"/>
      <c r="G20" s="26"/>
      <c r="H20" s="26"/>
      <c r="I20" s="59">
        <f t="shared" si="0"/>
        <v>0</v>
      </c>
      <c r="J20" s="60"/>
      <c r="K20" s="60"/>
      <c r="L20" s="60"/>
      <c r="M20" s="60"/>
      <c r="N20" s="62"/>
      <c r="O20" s="63"/>
      <c r="P20" s="64"/>
      <c r="Q20" s="64"/>
      <c r="R20" s="175"/>
    </row>
    <row r="21" spans="1:18" x14ac:dyDescent="0.25">
      <c r="A21" s="7">
        <v>16</v>
      </c>
      <c r="B21" s="56"/>
      <c r="C21" s="57" t="s">
        <v>63</v>
      </c>
      <c r="D21" s="58">
        <v>2</v>
      </c>
      <c r="E21" s="25" t="s">
        <v>45</v>
      </c>
      <c r="F21" s="8"/>
      <c r="G21" s="26"/>
      <c r="H21" s="26"/>
      <c r="I21" s="59">
        <f t="shared" si="0"/>
        <v>0</v>
      </c>
      <c r="J21" s="60"/>
      <c r="K21" s="60"/>
      <c r="L21" s="60"/>
      <c r="M21" s="60"/>
      <c r="N21" s="62"/>
      <c r="O21" s="63"/>
      <c r="P21" s="64"/>
      <c r="Q21" s="64"/>
      <c r="R21" s="175"/>
    </row>
    <row r="22" spans="1:18" x14ac:dyDescent="0.25">
      <c r="A22" s="7">
        <v>17</v>
      </c>
      <c r="B22" s="56"/>
      <c r="C22" s="57" t="s">
        <v>64</v>
      </c>
      <c r="D22" s="58">
        <v>3</v>
      </c>
      <c r="E22" s="25" t="s">
        <v>45</v>
      </c>
      <c r="F22" s="8"/>
      <c r="G22" s="26"/>
      <c r="H22" s="26"/>
      <c r="I22" s="59">
        <f t="shared" si="0"/>
        <v>0</v>
      </c>
      <c r="J22" s="60"/>
      <c r="K22" s="60"/>
      <c r="L22" s="60"/>
      <c r="M22" s="60"/>
      <c r="N22" s="62"/>
      <c r="O22" s="63"/>
      <c r="P22" s="64"/>
      <c r="Q22" s="64"/>
      <c r="R22" s="175"/>
    </row>
    <row r="23" spans="1:18" ht="15" customHeight="1" x14ac:dyDescent="0.25">
      <c r="A23" s="7">
        <v>18</v>
      </c>
      <c r="B23" s="8"/>
      <c r="C23" s="19" t="s">
        <v>65</v>
      </c>
      <c r="D23" s="8">
        <v>3</v>
      </c>
      <c r="E23" s="25" t="s">
        <v>45</v>
      </c>
      <c r="F23" s="8"/>
      <c r="G23" s="26"/>
      <c r="H23" s="26"/>
      <c r="I23" s="59">
        <f t="shared" si="0"/>
        <v>0</v>
      </c>
      <c r="J23" s="60"/>
      <c r="K23" s="8"/>
      <c r="L23" s="8"/>
      <c r="M23" s="8"/>
      <c r="N23" s="8"/>
      <c r="O23" s="5"/>
      <c r="P23" s="63"/>
      <c r="Q23" s="64"/>
      <c r="R23" s="175"/>
    </row>
    <row r="24" spans="1:18" ht="17.25" customHeight="1" x14ac:dyDescent="0.25">
      <c r="A24" s="7">
        <v>19</v>
      </c>
      <c r="B24" s="8"/>
      <c r="C24" s="19" t="s">
        <v>66</v>
      </c>
      <c r="D24" s="8">
        <v>2</v>
      </c>
      <c r="E24" s="25" t="s">
        <v>45</v>
      </c>
      <c r="F24" s="8"/>
      <c r="G24" s="26"/>
      <c r="H24" s="26"/>
      <c r="I24" s="59">
        <f>ROUND((G24+H24)*D24,2)</f>
        <v>0</v>
      </c>
      <c r="J24" s="60"/>
      <c r="K24" s="8"/>
      <c r="L24" s="8"/>
      <c r="M24" s="8"/>
      <c r="N24" s="8"/>
      <c r="O24" s="123"/>
      <c r="P24" s="124"/>
      <c r="Q24" s="125"/>
      <c r="R24" s="175"/>
    </row>
    <row r="25" spans="1:18" ht="20.25" customHeight="1" x14ac:dyDescent="0.25">
      <c r="A25" s="135" t="s">
        <v>286</v>
      </c>
      <c r="B25" s="135"/>
      <c r="C25" s="135"/>
      <c r="D25" s="135"/>
      <c r="E25" s="135"/>
      <c r="F25" s="135"/>
      <c r="G25" s="135"/>
      <c r="H25" s="135"/>
      <c r="I25" s="135"/>
      <c r="J25" s="135"/>
      <c r="K25" s="135"/>
      <c r="L25" s="135"/>
      <c r="M25" s="135"/>
      <c r="N25" s="136"/>
      <c r="O25" s="135"/>
      <c r="P25" s="135"/>
      <c r="Q25" s="135"/>
      <c r="R25" s="175"/>
    </row>
    <row r="26" spans="1:18" x14ac:dyDescent="0.25">
      <c r="A26" s="7">
        <v>1</v>
      </c>
      <c r="B26" s="8"/>
      <c r="C26" s="28" t="s">
        <v>48</v>
      </c>
      <c r="D26" s="20">
        <v>2</v>
      </c>
      <c r="E26" s="20" t="s">
        <v>45</v>
      </c>
      <c r="F26" s="8"/>
      <c r="G26" s="30"/>
      <c r="H26" s="30"/>
      <c r="I26" s="13">
        <f>ROUND((G26+H26)*D26,2)</f>
        <v>0</v>
      </c>
      <c r="J26" s="60"/>
      <c r="K26" s="8"/>
      <c r="L26" s="8"/>
      <c r="M26" s="8"/>
      <c r="N26" s="8"/>
      <c r="O26" s="65"/>
      <c r="P26" s="66"/>
      <c r="Q26" s="67"/>
      <c r="R26" s="175"/>
    </row>
    <row r="27" spans="1:18" x14ac:dyDescent="0.25">
      <c r="A27" s="7">
        <v>2</v>
      </c>
      <c r="B27" s="8"/>
      <c r="C27" s="28" t="s">
        <v>49</v>
      </c>
      <c r="D27" s="20">
        <v>2</v>
      </c>
      <c r="E27" s="20" t="s">
        <v>45</v>
      </c>
      <c r="F27" s="8"/>
      <c r="G27" s="30"/>
      <c r="H27" s="30"/>
      <c r="I27" s="13">
        <f t="shared" ref="I27:I43" si="1">ROUND((G27+H27)*D27,2)</f>
        <v>0</v>
      </c>
      <c r="J27" s="60"/>
      <c r="K27" s="8"/>
      <c r="L27" s="8"/>
      <c r="M27" s="8"/>
      <c r="N27" s="8"/>
      <c r="O27" s="62"/>
      <c r="P27" s="63"/>
      <c r="Q27" s="64"/>
      <c r="R27" s="175"/>
    </row>
    <row r="28" spans="1:18" x14ac:dyDescent="0.25">
      <c r="A28" s="7">
        <v>3</v>
      </c>
      <c r="B28" s="8"/>
      <c r="C28" s="28" t="s">
        <v>50</v>
      </c>
      <c r="D28" s="20">
        <v>2</v>
      </c>
      <c r="E28" s="20" t="s">
        <v>45</v>
      </c>
      <c r="F28" s="8"/>
      <c r="G28" s="30"/>
      <c r="H28" s="30"/>
      <c r="I28" s="13">
        <f t="shared" si="1"/>
        <v>0</v>
      </c>
      <c r="J28" s="60"/>
      <c r="K28" s="8"/>
      <c r="L28" s="8"/>
      <c r="M28" s="8"/>
      <c r="N28" s="8"/>
      <c r="O28" s="62"/>
      <c r="P28" s="63"/>
      <c r="Q28" s="64"/>
      <c r="R28" s="175"/>
    </row>
    <row r="29" spans="1:18" x14ac:dyDescent="0.25">
      <c r="A29" s="7">
        <v>4</v>
      </c>
      <c r="B29" s="8"/>
      <c r="C29" s="28" t="s">
        <v>51</v>
      </c>
      <c r="D29" s="20">
        <v>50</v>
      </c>
      <c r="E29" s="20" t="s">
        <v>130</v>
      </c>
      <c r="F29" s="8"/>
      <c r="G29" s="30"/>
      <c r="H29" s="30"/>
      <c r="I29" s="13">
        <f t="shared" si="1"/>
        <v>0</v>
      </c>
      <c r="J29" s="60"/>
      <c r="K29" s="8"/>
      <c r="L29" s="8"/>
      <c r="M29" s="8"/>
      <c r="N29" s="8"/>
      <c r="O29" s="62"/>
      <c r="P29" s="63"/>
      <c r="Q29" s="64"/>
      <c r="R29" s="175"/>
    </row>
    <row r="30" spans="1:18" x14ac:dyDescent="0.25">
      <c r="A30" s="7">
        <v>5</v>
      </c>
      <c r="B30" s="8"/>
      <c r="C30" s="243" t="s">
        <v>52</v>
      </c>
      <c r="D30" s="20">
        <v>4</v>
      </c>
      <c r="E30" s="20" t="s">
        <v>45</v>
      </c>
      <c r="F30" s="8"/>
      <c r="G30" s="30"/>
      <c r="H30" s="30"/>
      <c r="I30" s="13">
        <f t="shared" si="1"/>
        <v>0</v>
      </c>
      <c r="J30" s="60"/>
      <c r="K30" s="8"/>
      <c r="L30" s="8"/>
      <c r="M30" s="8"/>
      <c r="N30" s="8"/>
      <c r="O30" s="62"/>
      <c r="P30" s="63"/>
      <c r="Q30" s="64"/>
      <c r="R30" s="175"/>
    </row>
    <row r="31" spans="1:18" x14ac:dyDescent="0.25">
      <c r="A31" s="7">
        <v>6</v>
      </c>
      <c r="B31" s="8"/>
      <c r="C31" s="28" t="s">
        <v>53</v>
      </c>
      <c r="D31" s="20">
        <v>3</v>
      </c>
      <c r="E31" s="20" t="s">
        <v>45</v>
      </c>
      <c r="F31" s="8"/>
      <c r="G31" s="30"/>
      <c r="H31" s="30"/>
      <c r="I31" s="13">
        <f t="shared" si="1"/>
        <v>0</v>
      </c>
      <c r="J31" s="60"/>
      <c r="K31" s="8"/>
      <c r="L31" s="8"/>
      <c r="M31" s="8"/>
      <c r="N31" s="8"/>
      <c r="O31" s="62"/>
      <c r="P31" s="63"/>
      <c r="Q31" s="64"/>
      <c r="R31" s="175"/>
    </row>
    <row r="32" spans="1:18" x14ac:dyDescent="0.25">
      <c r="A32" s="7">
        <v>7</v>
      </c>
      <c r="B32" s="8"/>
      <c r="C32" s="28" t="s">
        <v>54</v>
      </c>
      <c r="D32" s="20">
        <v>3</v>
      </c>
      <c r="E32" s="20" t="s">
        <v>45</v>
      </c>
      <c r="F32" s="8"/>
      <c r="G32" s="30"/>
      <c r="H32" s="30"/>
      <c r="I32" s="13">
        <f t="shared" si="1"/>
        <v>0</v>
      </c>
      <c r="J32" s="60"/>
      <c r="K32" s="8"/>
      <c r="L32" s="8"/>
      <c r="M32" s="8"/>
      <c r="N32" s="8"/>
      <c r="O32" s="62"/>
      <c r="P32" s="63"/>
      <c r="Q32" s="64"/>
      <c r="R32" s="175"/>
    </row>
    <row r="33" spans="1:18" x14ac:dyDescent="0.25">
      <c r="A33" s="7">
        <v>8</v>
      </c>
      <c r="B33" s="8"/>
      <c r="C33" s="28" t="s">
        <v>72</v>
      </c>
      <c r="D33" s="20">
        <v>3</v>
      </c>
      <c r="E33" s="20" t="s">
        <v>45</v>
      </c>
      <c r="F33" s="8"/>
      <c r="G33" s="30"/>
      <c r="H33" s="30"/>
      <c r="I33" s="13">
        <f t="shared" si="1"/>
        <v>0</v>
      </c>
      <c r="J33" s="60"/>
      <c r="K33" s="8"/>
      <c r="L33" s="8"/>
      <c r="M33" s="8"/>
      <c r="N33" s="8"/>
      <c r="O33" s="62"/>
      <c r="P33" s="63"/>
      <c r="Q33" s="64"/>
      <c r="R33" s="175"/>
    </row>
    <row r="34" spans="1:18" x14ac:dyDescent="0.25">
      <c r="A34" s="7">
        <v>9</v>
      </c>
      <c r="B34" s="8"/>
      <c r="C34" s="28" t="s">
        <v>73</v>
      </c>
      <c r="D34" s="20">
        <v>2</v>
      </c>
      <c r="E34" s="20" t="s">
        <v>45</v>
      </c>
      <c r="F34" s="8"/>
      <c r="G34" s="30"/>
      <c r="H34" s="30"/>
      <c r="I34" s="13">
        <f t="shared" si="1"/>
        <v>0</v>
      </c>
      <c r="J34" s="60"/>
      <c r="K34" s="8"/>
      <c r="L34" s="8"/>
      <c r="M34" s="8"/>
      <c r="N34" s="8"/>
      <c r="O34" s="62"/>
      <c r="P34" s="63"/>
      <c r="Q34" s="64"/>
      <c r="R34" s="175"/>
    </row>
    <row r="35" spans="1:18" x14ac:dyDescent="0.25">
      <c r="A35" s="7">
        <v>10</v>
      </c>
      <c r="B35" s="8"/>
      <c r="C35" s="28" t="s">
        <v>57</v>
      </c>
      <c r="D35" s="20">
        <v>2</v>
      </c>
      <c r="E35" s="20" t="s">
        <v>45</v>
      </c>
      <c r="F35" s="8"/>
      <c r="G35" s="30"/>
      <c r="H35" s="30"/>
      <c r="I35" s="13">
        <f t="shared" si="1"/>
        <v>0</v>
      </c>
      <c r="J35" s="60"/>
      <c r="K35" s="8"/>
      <c r="L35" s="8"/>
      <c r="M35" s="8"/>
      <c r="N35" s="8"/>
      <c r="O35" s="62"/>
      <c r="P35" s="63"/>
      <c r="Q35" s="64"/>
      <c r="R35" s="175"/>
    </row>
    <row r="36" spans="1:18" x14ac:dyDescent="0.25">
      <c r="A36" s="7">
        <v>11</v>
      </c>
      <c r="B36" s="8"/>
      <c r="C36" s="28" t="s">
        <v>58</v>
      </c>
      <c r="D36" s="20">
        <v>5</v>
      </c>
      <c r="E36" s="20" t="s">
        <v>45</v>
      </c>
      <c r="F36" s="8"/>
      <c r="G36" s="30"/>
      <c r="H36" s="30"/>
      <c r="I36" s="13">
        <f t="shared" si="1"/>
        <v>0</v>
      </c>
      <c r="J36" s="60"/>
      <c r="K36" s="8"/>
      <c r="L36" s="8"/>
      <c r="M36" s="8"/>
      <c r="N36" s="8"/>
      <c r="O36" s="62"/>
      <c r="P36" s="63"/>
      <c r="Q36" s="64"/>
      <c r="R36" s="175"/>
    </row>
    <row r="37" spans="1:18" x14ac:dyDescent="0.25">
      <c r="A37" s="7">
        <v>12</v>
      </c>
      <c r="B37" s="8"/>
      <c r="C37" s="28" t="s">
        <v>59</v>
      </c>
      <c r="D37" s="20">
        <v>3</v>
      </c>
      <c r="E37" s="20" t="s">
        <v>45</v>
      </c>
      <c r="F37" s="8"/>
      <c r="G37" s="30"/>
      <c r="H37" s="30"/>
      <c r="I37" s="13">
        <f t="shared" si="1"/>
        <v>0</v>
      </c>
      <c r="J37" s="60"/>
      <c r="K37" s="8"/>
      <c r="L37" s="8"/>
      <c r="M37" s="8"/>
      <c r="N37" s="8"/>
      <c r="O37" s="62"/>
      <c r="P37" s="63"/>
      <c r="Q37" s="64"/>
      <c r="R37" s="175"/>
    </row>
    <row r="38" spans="1:18" x14ac:dyDescent="0.25">
      <c r="A38" s="7">
        <v>13</v>
      </c>
      <c r="B38" s="8"/>
      <c r="C38" s="28" t="s">
        <v>60</v>
      </c>
      <c r="D38" s="20">
        <v>3</v>
      </c>
      <c r="E38" s="20" t="s">
        <v>45</v>
      </c>
      <c r="F38" s="8"/>
      <c r="G38" s="30"/>
      <c r="H38" s="30"/>
      <c r="I38" s="13">
        <f t="shared" si="1"/>
        <v>0</v>
      </c>
      <c r="J38" s="60"/>
      <c r="K38" s="8"/>
      <c r="L38" s="8"/>
      <c r="M38" s="8"/>
      <c r="N38" s="8"/>
      <c r="O38" s="62" t="s">
        <v>44</v>
      </c>
      <c r="P38" s="63"/>
      <c r="Q38" s="64"/>
      <c r="R38" s="175"/>
    </row>
    <row r="39" spans="1:18" x14ac:dyDescent="0.25">
      <c r="A39" s="7">
        <v>14</v>
      </c>
      <c r="B39" s="8"/>
      <c r="C39" s="28" t="s">
        <v>61</v>
      </c>
      <c r="D39" s="20">
        <v>4</v>
      </c>
      <c r="E39" s="20" t="s">
        <v>45</v>
      </c>
      <c r="F39" s="8"/>
      <c r="G39" s="30"/>
      <c r="H39" s="30"/>
      <c r="I39" s="13">
        <f t="shared" si="1"/>
        <v>0</v>
      </c>
      <c r="J39" s="60"/>
      <c r="K39" s="8"/>
      <c r="L39" s="8"/>
      <c r="M39" s="8"/>
      <c r="N39" s="8"/>
      <c r="O39" s="62"/>
      <c r="P39" s="63"/>
      <c r="Q39" s="64"/>
      <c r="R39" s="175"/>
    </row>
    <row r="40" spans="1:18" x14ac:dyDescent="0.25">
      <c r="A40" s="7">
        <v>15</v>
      </c>
      <c r="B40" s="8"/>
      <c r="C40" s="28" t="s">
        <v>62</v>
      </c>
      <c r="D40" s="20">
        <v>3</v>
      </c>
      <c r="E40" s="20" t="s">
        <v>45</v>
      </c>
      <c r="F40" s="8"/>
      <c r="G40" s="30"/>
      <c r="H40" s="30"/>
      <c r="I40" s="13">
        <f t="shared" si="1"/>
        <v>0</v>
      </c>
      <c r="J40" s="60"/>
      <c r="K40" s="8" t="s">
        <v>44</v>
      </c>
      <c r="L40" s="8"/>
      <c r="M40" s="8"/>
      <c r="N40" s="8"/>
      <c r="O40" s="62"/>
      <c r="P40" s="63"/>
      <c r="Q40" s="64"/>
      <c r="R40" s="175"/>
    </row>
    <row r="41" spans="1:18" x14ac:dyDescent="0.25">
      <c r="A41" s="7">
        <v>16</v>
      </c>
      <c r="B41" s="8"/>
      <c r="C41" s="28" t="s">
        <v>63</v>
      </c>
      <c r="D41" s="20">
        <v>2</v>
      </c>
      <c r="E41" s="20" t="s">
        <v>45</v>
      </c>
      <c r="F41" s="8"/>
      <c r="G41" s="30"/>
      <c r="H41" s="30"/>
      <c r="I41" s="13">
        <f t="shared" si="1"/>
        <v>0</v>
      </c>
      <c r="J41" s="60"/>
      <c r="K41" s="8"/>
      <c r="L41" s="8"/>
      <c r="M41" s="8"/>
      <c r="N41" s="8"/>
      <c r="O41" s="62"/>
      <c r="P41" s="63"/>
      <c r="Q41" s="64"/>
      <c r="R41" s="175"/>
    </row>
    <row r="42" spans="1:18" x14ac:dyDescent="0.25">
      <c r="A42" s="7">
        <v>17</v>
      </c>
      <c r="B42" s="8"/>
      <c r="C42" s="28" t="s">
        <v>64</v>
      </c>
      <c r="D42" s="20">
        <v>3</v>
      </c>
      <c r="E42" s="20" t="s">
        <v>45</v>
      </c>
      <c r="F42" s="8"/>
      <c r="G42" s="30"/>
      <c r="H42" s="30"/>
      <c r="I42" s="13">
        <f t="shared" si="1"/>
        <v>0</v>
      </c>
      <c r="J42" s="60"/>
      <c r="K42" s="8"/>
      <c r="L42" s="8"/>
      <c r="M42" s="8"/>
      <c r="N42" s="8"/>
      <c r="O42" s="62"/>
      <c r="P42" s="63"/>
      <c r="Q42" s="64"/>
      <c r="R42" s="175"/>
    </row>
    <row r="43" spans="1:18" x14ac:dyDescent="0.25">
      <c r="A43" s="7">
        <v>18</v>
      </c>
      <c r="B43" s="8"/>
      <c r="C43" s="28" t="s">
        <v>65</v>
      </c>
      <c r="D43" s="20">
        <v>4</v>
      </c>
      <c r="E43" s="20" t="s">
        <v>45</v>
      </c>
      <c r="F43" s="8"/>
      <c r="G43" s="30"/>
      <c r="H43" s="30"/>
      <c r="I43" s="13">
        <f t="shared" si="1"/>
        <v>0</v>
      </c>
      <c r="J43" s="60"/>
      <c r="K43" s="8"/>
      <c r="L43" s="8"/>
      <c r="M43" s="8"/>
      <c r="N43" s="8"/>
      <c r="O43" s="62"/>
      <c r="P43" s="63"/>
      <c r="Q43" s="64"/>
      <c r="R43" s="175"/>
    </row>
    <row r="44" spans="1:18" x14ac:dyDescent="0.25">
      <c r="A44" s="7">
        <v>19</v>
      </c>
      <c r="B44" s="8"/>
      <c r="C44" s="28" t="s">
        <v>66</v>
      </c>
      <c r="D44" s="20">
        <v>3</v>
      </c>
      <c r="E44" s="20" t="s">
        <v>45</v>
      </c>
      <c r="F44" s="8"/>
      <c r="G44" s="30"/>
      <c r="H44" s="30"/>
      <c r="I44" s="13">
        <f>ROUND((G44+H44)*D44,2)</f>
        <v>0</v>
      </c>
      <c r="J44" s="60"/>
      <c r="K44" s="8"/>
      <c r="L44" s="8"/>
      <c r="M44" s="8"/>
      <c r="N44" s="8"/>
      <c r="O44" s="62"/>
      <c r="P44" s="63"/>
      <c r="Q44" s="64"/>
      <c r="R44" s="175"/>
    </row>
    <row r="45" spans="1:18" x14ac:dyDescent="0.25">
      <c r="A45" s="135" t="s">
        <v>287</v>
      </c>
      <c r="B45" s="139"/>
      <c r="C45" s="139"/>
      <c r="D45" s="139"/>
      <c r="E45" s="139"/>
      <c r="F45" s="139"/>
      <c r="G45" s="139"/>
      <c r="H45" s="139"/>
      <c r="I45" s="139"/>
      <c r="J45" s="139"/>
      <c r="K45" s="139"/>
      <c r="L45" s="139"/>
      <c r="M45" s="139"/>
      <c r="N45" s="138"/>
      <c r="O45" s="138"/>
      <c r="P45" s="137"/>
      <c r="Q45" s="137"/>
      <c r="R45" s="175"/>
    </row>
    <row r="46" spans="1:18" x14ac:dyDescent="0.25">
      <c r="A46" s="7">
        <v>1</v>
      </c>
      <c r="B46" s="8"/>
      <c r="C46" s="28" t="s">
        <v>91</v>
      </c>
      <c r="D46" s="20">
        <v>2</v>
      </c>
      <c r="E46" s="20" t="s">
        <v>45</v>
      </c>
      <c r="F46" s="8"/>
      <c r="G46" s="30"/>
      <c r="H46" s="30"/>
      <c r="I46" s="13">
        <f>ROUND((G46+H46)*D46,2)</f>
        <v>0</v>
      </c>
      <c r="J46" s="60"/>
      <c r="K46" s="8"/>
      <c r="L46" s="8"/>
      <c r="M46" s="8"/>
      <c r="N46" s="8"/>
      <c r="O46" s="62"/>
      <c r="P46" s="63"/>
      <c r="Q46" s="64"/>
      <c r="R46" s="175"/>
    </row>
    <row r="47" spans="1:18" x14ac:dyDescent="0.25">
      <c r="A47" s="7">
        <v>2</v>
      </c>
      <c r="B47" s="8"/>
      <c r="C47" s="28" t="s">
        <v>74</v>
      </c>
      <c r="D47" s="20">
        <v>2</v>
      </c>
      <c r="E47" s="20" t="s">
        <v>45</v>
      </c>
      <c r="F47" s="8"/>
      <c r="G47" s="30"/>
      <c r="H47" s="30"/>
      <c r="I47" s="13">
        <f t="shared" ref="I47:I49" si="2">ROUND((G47+H47)*D47,2)</f>
        <v>0</v>
      </c>
      <c r="J47" s="60"/>
      <c r="K47" s="8"/>
      <c r="L47" s="8"/>
      <c r="M47" s="8"/>
      <c r="N47" s="8"/>
      <c r="O47" s="62"/>
      <c r="P47" s="63"/>
      <c r="Q47" s="64"/>
      <c r="R47" s="175"/>
    </row>
    <row r="48" spans="1:18" x14ac:dyDescent="0.25">
      <c r="A48" s="7">
        <v>3</v>
      </c>
      <c r="B48" s="8"/>
      <c r="C48" s="28" t="s">
        <v>75</v>
      </c>
      <c r="D48" s="20">
        <v>2</v>
      </c>
      <c r="E48" s="20" t="s">
        <v>45</v>
      </c>
      <c r="F48" s="8"/>
      <c r="G48" s="30"/>
      <c r="H48" s="30"/>
      <c r="I48" s="13">
        <f t="shared" si="2"/>
        <v>0</v>
      </c>
      <c r="J48" s="60"/>
      <c r="K48" s="8"/>
      <c r="L48" s="8"/>
      <c r="M48" s="8"/>
      <c r="N48" s="8"/>
      <c r="O48" s="62"/>
      <c r="P48" s="63"/>
      <c r="Q48" s="64"/>
      <c r="R48" s="175"/>
    </row>
    <row r="49" spans="1:18" x14ac:dyDescent="0.25">
      <c r="A49" s="7">
        <v>4</v>
      </c>
      <c r="B49" s="8"/>
      <c r="C49" s="28" t="s">
        <v>76</v>
      </c>
      <c r="D49" s="20">
        <v>3</v>
      </c>
      <c r="E49" s="20" t="s">
        <v>45</v>
      </c>
      <c r="F49" s="8"/>
      <c r="G49" s="30"/>
      <c r="H49" s="30"/>
      <c r="I49" s="13">
        <f t="shared" si="2"/>
        <v>0</v>
      </c>
      <c r="J49" s="60"/>
      <c r="K49" s="8"/>
      <c r="L49" s="8"/>
      <c r="M49" s="8"/>
      <c r="N49" s="8"/>
      <c r="O49" s="62"/>
      <c r="P49" s="63"/>
      <c r="Q49" s="64"/>
      <c r="R49" s="175"/>
    </row>
    <row r="50" spans="1:18" x14ac:dyDescent="0.25">
      <c r="A50" s="7">
        <v>5</v>
      </c>
      <c r="B50" s="8"/>
      <c r="C50" s="28" t="s">
        <v>77</v>
      </c>
      <c r="D50" s="20">
        <v>3</v>
      </c>
      <c r="E50" s="20" t="s">
        <v>45</v>
      </c>
      <c r="F50" s="8"/>
      <c r="G50" s="30"/>
      <c r="H50" s="30"/>
      <c r="I50" s="13">
        <f>ROUND((G50+H50)*D50,2)</f>
        <v>0</v>
      </c>
      <c r="J50" s="60"/>
      <c r="K50" s="8"/>
      <c r="L50" s="8"/>
      <c r="M50" s="8"/>
      <c r="N50" s="8"/>
      <c r="O50" s="62"/>
      <c r="P50" s="63"/>
      <c r="Q50" s="64"/>
      <c r="R50" s="175"/>
    </row>
    <row r="51" spans="1:18" x14ac:dyDescent="0.25">
      <c r="A51" s="7">
        <v>6</v>
      </c>
      <c r="B51" s="8"/>
      <c r="C51" s="28" t="s">
        <v>78</v>
      </c>
      <c r="D51" s="20">
        <v>6</v>
      </c>
      <c r="E51" s="20" t="s">
        <v>45</v>
      </c>
      <c r="F51" s="30" t="s">
        <v>79</v>
      </c>
      <c r="G51" s="30" t="s">
        <v>79</v>
      </c>
      <c r="H51" s="30"/>
      <c r="I51" s="13">
        <f>ROUND(H51*D51,2)</f>
        <v>0</v>
      </c>
      <c r="J51" s="60"/>
      <c r="K51" s="8"/>
      <c r="L51" s="8"/>
      <c r="M51" s="8"/>
      <c r="N51" s="8"/>
      <c r="O51" s="62"/>
      <c r="P51" s="63"/>
      <c r="Q51" s="64"/>
      <c r="R51" s="175"/>
    </row>
    <row r="52" spans="1:18" ht="15" customHeight="1" x14ac:dyDescent="0.25">
      <c r="A52" s="179" t="s">
        <v>288</v>
      </c>
      <c r="B52" s="180"/>
      <c r="C52" s="180"/>
      <c r="D52" s="180"/>
      <c r="E52" s="180"/>
      <c r="F52" s="180"/>
      <c r="G52" s="141"/>
      <c r="H52" s="141"/>
      <c r="I52" s="140"/>
      <c r="J52" s="140"/>
      <c r="K52" s="140"/>
      <c r="L52" s="140"/>
      <c r="M52" s="140"/>
      <c r="N52" s="142"/>
      <c r="O52" s="140"/>
      <c r="P52" s="140"/>
      <c r="Q52" s="142"/>
      <c r="R52" s="175"/>
    </row>
    <row r="53" spans="1:18" x14ac:dyDescent="0.25">
      <c r="A53" s="7">
        <v>1</v>
      </c>
      <c r="B53" s="8"/>
      <c r="C53" s="41" t="s">
        <v>48</v>
      </c>
      <c r="D53" s="20">
        <v>2</v>
      </c>
      <c r="E53" s="20" t="s">
        <v>45</v>
      </c>
      <c r="F53" s="8"/>
      <c r="G53" s="30"/>
      <c r="H53" s="30"/>
      <c r="I53" s="13">
        <f>ROUND((G53+H53)*D53,2)</f>
        <v>0</v>
      </c>
      <c r="J53" s="60"/>
      <c r="K53" s="8"/>
      <c r="L53" s="8"/>
      <c r="M53" s="8"/>
      <c r="N53" s="8"/>
      <c r="O53" s="62"/>
      <c r="P53" s="63"/>
      <c r="Q53" s="64"/>
      <c r="R53" s="175"/>
    </row>
    <row r="54" spans="1:18" x14ac:dyDescent="0.25">
      <c r="A54" s="7">
        <v>2</v>
      </c>
      <c r="B54" s="8"/>
      <c r="C54" s="41" t="s">
        <v>49</v>
      </c>
      <c r="D54" s="20">
        <v>2</v>
      </c>
      <c r="E54" s="20" t="s">
        <v>45</v>
      </c>
      <c r="F54" s="8"/>
      <c r="G54" s="30"/>
      <c r="H54" s="30"/>
      <c r="I54" s="13">
        <f t="shared" ref="I54:I70" si="3">ROUND((G54+H54)*D54,2)</f>
        <v>0</v>
      </c>
      <c r="J54" s="60"/>
      <c r="K54" s="8"/>
      <c r="L54" s="8"/>
      <c r="M54" s="8"/>
      <c r="N54" s="8"/>
      <c r="O54" s="62"/>
      <c r="P54" s="63"/>
      <c r="Q54" s="64"/>
      <c r="R54" s="175"/>
    </row>
    <row r="55" spans="1:18" x14ac:dyDescent="0.25">
      <c r="A55" s="7">
        <v>3</v>
      </c>
      <c r="B55" s="8"/>
      <c r="C55" s="41" t="s">
        <v>50</v>
      </c>
      <c r="D55" s="20">
        <v>2</v>
      </c>
      <c r="E55" s="20" t="s">
        <v>45</v>
      </c>
      <c r="F55" s="8"/>
      <c r="G55" s="30"/>
      <c r="H55" s="30"/>
      <c r="I55" s="13">
        <f t="shared" si="3"/>
        <v>0</v>
      </c>
      <c r="J55" s="60"/>
      <c r="K55" s="8"/>
      <c r="L55" s="8"/>
      <c r="M55" s="8"/>
      <c r="N55" s="8"/>
      <c r="O55" s="62"/>
      <c r="P55" s="63"/>
      <c r="Q55" s="64"/>
      <c r="R55" s="175"/>
    </row>
    <row r="56" spans="1:18" x14ac:dyDescent="0.25">
      <c r="A56" s="7">
        <v>4</v>
      </c>
      <c r="B56" s="8"/>
      <c r="C56" s="41" t="s">
        <v>51</v>
      </c>
      <c r="D56" s="20">
        <v>50</v>
      </c>
      <c r="E56" s="20" t="s">
        <v>130</v>
      </c>
      <c r="F56" s="8"/>
      <c r="G56" s="30"/>
      <c r="H56" s="30"/>
      <c r="I56" s="13">
        <f t="shared" si="3"/>
        <v>0</v>
      </c>
      <c r="J56" s="60"/>
      <c r="K56" s="8"/>
      <c r="L56" s="8"/>
      <c r="M56" s="8"/>
      <c r="N56" s="8"/>
      <c r="O56" s="62"/>
      <c r="P56" s="63"/>
      <c r="Q56" s="64"/>
      <c r="R56" s="175"/>
    </row>
    <row r="57" spans="1:18" x14ac:dyDescent="0.25">
      <c r="A57" s="7">
        <v>5</v>
      </c>
      <c r="B57" s="8"/>
      <c r="C57" s="41" t="s">
        <v>80</v>
      </c>
      <c r="D57" s="20">
        <v>4</v>
      </c>
      <c r="E57" s="20" t="s">
        <v>45</v>
      </c>
      <c r="F57" s="8"/>
      <c r="G57" s="30"/>
      <c r="H57" s="30"/>
      <c r="I57" s="13">
        <f t="shared" si="3"/>
        <v>0</v>
      </c>
      <c r="J57" s="60"/>
      <c r="K57" s="8"/>
      <c r="L57" s="8"/>
      <c r="M57" s="8"/>
      <c r="N57" s="8"/>
      <c r="O57" s="62"/>
      <c r="P57" s="63"/>
      <c r="Q57" s="64"/>
      <c r="R57" s="175"/>
    </row>
    <row r="58" spans="1:18" x14ac:dyDescent="0.25">
      <c r="A58" s="7">
        <v>6</v>
      </c>
      <c r="B58" s="8"/>
      <c r="C58" s="41" t="s">
        <v>53</v>
      </c>
      <c r="D58" s="20">
        <v>2</v>
      </c>
      <c r="E58" s="37" t="s">
        <v>45</v>
      </c>
      <c r="F58" s="8"/>
      <c r="G58" s="30"/>
      <c r="H58" s="30"/>
      <c r="I58" s="13">
        <f t="shared" si="3"/>
        <v>0</v>
      </c>
      <c r="J58" s="60"/>
      <c r="K58" s="8"/>
      <c r="L58" s="8"/>
      <c r="M58" s="8"/>
      <c r="N58" s="8"/>
      <c r="O58" s="62"/>
      <c r="P58" s="63"/>
      <c r="Q58" s="64"/>
      <c r="R58" s="175"/>
    </row>
    <row r="59" spans="1:18" x14ac:dyDescent="0.25">
      <c r="A59" s="7">
        <v>7</v>
      </c>
      <c r="B59" s="8"/>
      <c r="C59" s="41" t="s">
        <v>54</v>
      </c>
      <c r="D59" s="20">
        <v>2</v>
      </c>
      <c r="E59" s="37" t="s">
        <v>45</v>
      </c>
      <c r="F59" s="8"/>
      <c r="G59" s="30"/>
      <c r="H59" s="30"/>
      <c r="I59" s="13">
        <f t="shared" si="3"/>
        <v>0</v>
      </c>
      <c r="J59" s="60"/>
      <c r="K59" s="8"/>
      <c r="L59" s="8"/>
      <c r="M59" s="8"/>
      <c r="N59" s="8"/>
      <c r="O59" s="62"/>
      <c r="P59" s="63"/>
      <c r="Q59" s="64"/>
      <c r="R59" s="175"/>
    </row>
    <row r="60" spans="1:18" x14ac:dyDescent="0.25">
      <c r="A60" s="7">
        <v>8</v>
      </c>
      <c r="B60" s="8"/>
      <c r="C60" s="42" t="s">
        <v>55</v>
      </c>
      <c r="D60" s="20">
        <v>2</v>
      </c>
      <c r="E60" s="37" t="s">
        <v>45</v>
      </c>
      <c r="F60" s="8"/>
      <c r="G60" s="30"/>
      <c r="H60" s="40"/>
      <c r="I60" s="13">
        <f t="shared" si="3"/>
        <v>0</v>
      </c>
      <c r="J60" s="60"/>
      <c r="K60" s="8"/>
      <c r="L60" s="8"/>
      <c r="M60" s="8"/>
      <c r="N60" s="8"/>
      <c r="O60" s="62"/>
      <c r="P60" s="63"/>
      <c r="Q60" s="64"/>
      <c r="R60" s="175"/>
    </row>
    <row r="61" spans="1:18" x14ac:dyDescent="0.25">
      <c r="A61" s="7">
        <v>9</v>
      </c>
      <c r="B61" s="8"/>
      <c r="C61" s="36" t="s">
        <v>81</v>
      </c>
      <c r="D61" s="20">
        <v>2</v>
      </c>
      <c r="E61" s="20" t="s">
        <v>45</v>
      </c>
      <c r="F61" s="8"/>
      <c r="G61" s="30"/>
      <c r="H61" s="40"/>
      <c r="I61" s="13">
        <f t="shared" si="3"/>
        <v>0</v>
      </c>
      <c r="J61" s="60"/>
      <c r="K61" s="8"/>
      <c r="L61" s="8"/>
      <c r="M61" s="8"/>
      <c r="N61" s="8"/>
      <c r="O61" s="62"/>
      <c r="P61" s="63"/>
      <c r="Q61" s="64"/>
      <c r="R61" s="175"/>
    </row>
    <row r="62" spans="1:18" x14ac:dyDescent="0.25">
      <c r="A62" s="7">
        <v>10</v>
      </c>
      <c r="B62" s="8"/>
      <c r="C62" s="43" t="s">
        <v>57</v>
      </c>
      <c r="D62" s="20">
        <v>3</v>
      </c>
      <c r="E62" s="37" t="s">
        <v>45</v>
      </c>
      <c r="F62" s="8"/>
      <c r="G62" s="30"/>
      <c r="H62" s="40"/>
      <c r="I62" s="13">
        <f t="shared" si="3"/>
        <v>0</v>
      </c>
      <c r="J62" s="60"/>
      <c r="K62" s="8"/>
      <c r="L62" s="8"/>
      <c r="M62" s="8"/>
      <c r="N62" s="8"/>
      <c r="O62" s="62"/>
      <c r="P62" s="63"/>
      <c r="Q62" s="64"/>
      <c r="R62" s="175"/>
    </row>
    <row r="63" spans="1:18" x14ac:dyDescent="0.25">
      <c r="A63" s="7">
        <v>11</v>
      </c>
      <c r="B63" s="8"/>
      <c r="C63" s="41" t="s">
        <v>88</v>
      </c>
      <c r="D63" s="20">
        <v>4</v>
      </c>
      <c r="E63" s="37" t="s">
        <v>45</v>
      </c>
      <c r="F63" s="8"/>
      <c r="G63" s="30"/>
      <c r="H63" s="40"/>
      <c r="I63" s="13">
        <f t="shared" si="3"/>
        <v>0</v>
      </c>
      <c r="J63" s="60"/>
      <c r="K63" s="8"/>
      <c r="L63" s="8"/>
      <c r="M63" s="8"/>
      <c r="N63" s="8"/>
      <c r="O63" s="62"/>
      <c r="P63" s="63"/>
      <c r="Q63" s="64"/>
      <c r="R63" s="175"/>
    </row>
    <row r="64" spans="1:18" x14ac:dyDescent="0.25">
      <c r="A64" s="7">
        <v>12</v>
      </c>
      <c r="B64" s="8"/>
      <c r="C64" s="41" t="s">
        <v>89</v>
      </c>
      <c r="D64" s="20">
        <v>2</v>
      </c>
      <c r="E64" s="37" t="s">
        <v>45</v>
      </c>
      <c r="F64" s="8"/>
      <c r="G64" s="30"/>
      <c r="H64" s="40"/>
      <c r="I64" s="13">
        <f t="shared" si="3"/>
        <v>0</v>
      </c>
      <c r="J64" s="60"/>
      <c r="K64" s="8"/>
      <c r="L64" s="8"/>
      <c r="M64" s="8"/>
      <c r="N64" s="8"/>
      <c r="O64" s="62"/>
      <c r="P64" s="63"/>
      <c r="Q64" s="64"/>
      <c r="R64" s="175"/>
    </row>
    <row r="65" spans="1:18" x14ac:dyDescent="0.25">
      <c r="A65" s="7">
        <v>13</v>
      </c>
      <c r="B65" s="8"/>
      <c r="C65" s="41" t="s">
        <v>60</v>
      </c>
      <c r="D65" s="20">
        <v>2</v>
      </c>
      <c r="E65" s="20" t="s">
        <v>45</v>
      </c>
      <c r="F65" s="8"/>
      <c r="G65" s="30"/>
      <c r="H65" s="30"/>
      <c r="I65" s="13">
        <f t="shared" si="3"/>
        <v>0</v>
      </c>
      <c r="J65" s="60"/>
      <c r="K65" s="8"/>
      <c r="L65" s="8"/>
      <c r="M65" s="8"/>
      <c r="N65" s="8"/>
      <c r="O65" s="62"/>
      <c r="P65" s="63"/>
      <c r="Q65" s="64"/>
      <c r="R65" s="175"/>
    </row>
    <row r="66" spans="1:18" x14ac:dyDescent="0.25">
      <c r="A66" s="7">
        <v>14</v>
      </c>
      <c r="B66" s="8"/>
      <c r="C66" s="41" t="s">
        <v>90</v>
      </c>
      <c r="D66" s="20">
        <v>2</v>
      </c>
      <c r="E66" s="20" t="s">
        <v>45</v>
      </c>
      <c r="F66" s="8"/>
      <c r="G66" s="30"/>
      <c r="H66" s="30"/>
      <c r="I66" s="13">
        <f t="shared" si="3"/>
        <v>0</v>
      </c>
      <c r="J66" s="60"/>
      <c r="K66" s="8"/>
      <c r="L66" s="8"/>
      <c r="M66" s="8"/>
      <c r="N66" s="8"/>
      <c r="O66" s="62"/>
      <c r="P66" s="63"/>
      <c r="Q66" s="64"/>
      <c r="R66" s="175"/>
    </row>
    <row r="67" spans="1:18" x14ac:dyDescent="0.25">
      <c r="A67" s="7">
        <v>15</v>
      </c>
      <c r="B67" s="8"/>
      <c r="C67" s="41" t="s">
        <v>62</v>
      </c>
      <c r="D67" s="20">
        <v>2</v>
      </c>
      <c r="E67" s="20" t="s">
        <v>45</v>
      </c>
      <c r="F67" s="8"/>
      <c r="G67" s="30"/>
      <c r="H67" s="30"/>
      <c r="I67" s="13">
        <f t="shared" si="3"/>
        <v>0</v>
      </c>
      <c r="J67" s="60"/>
      <c r="K67" s="8"/>
      <c r="L67" s="8"/>
      <c r="M67" s="8"/>
      <c r="N67" s="8"/>
      <c r="O67" s="62"/>
      <c r="P67" s="63"/>
      <c r="Q67" s="64"/>
      <c r="R67" s="175"/>
    </row>
    <row r="68" spans="1:18" x14ac:dyDescent="0.25">
      <c r="A68" s="7">
        <v>16</v>
      </c>
      <c r="B68" s="8"/>
      <c r="C68" s="41" t="s">
        <v>63</v>
      </c>
      <c r="D68" s="20">
        <v>2</v>
      </c>
      <c r="E68" s="20" t="s">
        <v>45</v>
      </c>
      <c r="F68" s="8"/>
      <c r="G68" s="30"/>
      <c r="H68" s="30"/>
      <c r="I68" s="13">
        <f t="shared" si="3"/>
        <v>0</v>
      </c>
      <c r="J68" s="60"/>
      <c r="K68" s="8"/>
      <c r="L68" s="8"/>
      <c r="M68" s="8"/>
      <c r="N68" s="8"/>
      <c r="O68" s="62"/>
      <c r="P68" s="63"/>
      <c r="Q68" s="64"/>
      <c r="R68" s="175"/>
    </row>
    <row r="69" spans="1:18" x14ac:dyDescent="0.25">
      <c r="A69" s="7">
        <v>17</v>
      </c>
      <c r="B69" s="8"/>
      <c r="C69" s="41" t="s">
        <v>64</v>
      </c>
      <c r="D69" s="20">
        <v>2</v>
      </c>
      <c r="E69" s="20" t="s">
        <v>45</v>
      </c>
      <c r="F69" s="8"/>
      <c r="G69" s="30"/>
      <c r="H69" s="30"/>
      <c r="I69" s="13">
        <f t="shared" si="3"/>
        <v>0</v>
      </c>
      <c r="J69" s="60"/>
      <c r="K69" s="8"/>
      <c r="L69" s="8"/>
      <c r="M69" s="8"/>
      <c r="N69" s="8"/>
      <c r="O69" s="62"/>
      <c r="P69" s="63"/>
      <c r="Q69" s="64"/>
      <c r="R69" s="175"/>
    </row>
    <row r="70" spans="1:18" x14ac:dyDescent="0.25">
      <c r="A70" s="7">
        <v>18</v>
      </c>
      <c r="B70" s="8"/>
      <c r="C70" s="41" t="s">
        <v>65</v>
      </c>
      <c r="D70" s="20">
        <v>2</v>
      </c>
      <c r="E70" s="20" t="s">
        <v>45</v>
      </c>
      <c r="F70" s="8"/>
      <c r="G70" s="30"/>
      <c r="H70" s="30"/>
      <c r="I70" s="13">
        <f t="shared" si="3"/>
        <v>0</v>
      </c>
      <c r="J70" s="60"/>
      <c r="K70" s="8"/>
      <c r="L70" s="8"/>
      <c r="M70" s="8"/>
      <c r="N70" s="8"/>
      <c r="O70" s="62"/>
      <c r="P70" s="63"/>
      <c r="Q70" s="64"/>
      <c r="R70" s="175"/>
    </row>
    <row r="71" spans="1:18" x14ac:dyDescent="0.25">
      <c r="A71" s="7">
        <v>19</v>
      </c>
      <c r="B71" s="8"/>
      <c r="C71" s="41" t="s">
        <v>66</v>
      </c>
      <c r="D71" s="20">
        <v>2</v>
      </c>
      <c r="E71" s="20" t="s">
        <v>45</v>
      </c>
      <c r="F71" s="8"/>
      <c r="G71" s="30"/>
      <c r="H71" s="30"/>
      <c r="I71" s="13">
        <f>ROUND((G71+H71)*D71,2)</f>
        <v>0</v>
      </c>
      <c r="J71" s="60"/>
      <c r="K71" s="8"/>
      <c r="L71" s="8"/>
      <c r="M71" s="8"/>
      <c r="N71" s="8"/>
      <c r="O71" s="62"/>
      <c r="P71" s="63"/>
      <c r="Q71" s="64"/>
      <c r="R71" s="175"/>
    </row>
    <row r="72" spans="1:18" ht="15" customHeight="1" x14ac:dyDescent="0.25">
      <c r="A72" s="179" t="s">
        <v>289</v>
      </c>
      <c r="B72" s="180"/>
      <c r="C72" s="180"/>
      <c r="D72" s="180"/>
      <c r="E72" s="180"/>
      <c r="F72" s="180"/>
      <c r="G72" s="140"/>
      <c r="H72" s="140"/>
      <c r="I72" s="140"/>
      <c r="J72" s="140"/>
      <c r="K72" s="140"/>
      <c r="L72" s="140"/>
      <c r="M72" s="140"/>
      <c r="N72" s="142"/>
      <c r="O72" s="140"/>
      <c r="P72" s="140"/>
      <c r="Q72" s="142"/>
      <c r="R72" s="175"/>
    </row>
    <row r="73" spans="1:18" ht="25.5" x14ac:dyDescent="0.25">
      <c r="A73" s="7">
        <v>1</v>
      </c>
      <c r="B73" s="8"/>
      <c r="C73" s="38" t="s">
        <v>92</v>
      </c>
      <c r="D73" s="20">
        <v>2</v>
      </c>
      <c r="E73" s="20" t="s">
        <v>45</v>
      </c>
      <c r="F73" s="8"/>
      <c r="G73" s="39"/>
      <c r="H73" s="39"/>
      <c r="I73" s="13">
        <f>ROUND((G73+H73)*D73,2)</f>
        <v>0</v>
      </c>
      <c r="J73" s="60"/>
      <c r="K73" s="8"/>
      <c r="L73" s="8"/>
      <c r="M73" s="8"/>
      <c r="N73" s="8"/>
      <c r="O73" s="62"/>
      <c r="P73" s="63"/>
      <c r="Q73" s="64"/>
      <c r="R73" s="175"/>
    </row>
    <row r="74" spans="1:18" x14ac:dyDescent="0.25">
      <c r="A74" s="7">
        <v>2</v>
      </c>
      <c r="B74" s="8"/>
      <c r="C74" s="38" t="s">
        <v>82</v>
      </c>
      <c r="D74" s="20">
        <v>2</v>
      </c>
      <c r="E74" s="20" t="s">
        <v>45</v>
      </c>
      <c r="F74" s="8"/>
      <c r="G74" s="39"/>
      <c r="H74" s="39"/>
      <c r="I74" s="13">
        <f t="shared" ref="I74:I78" si="4">ROUND((G74+H74)*D74,2)</f>
        <v>0</v>
      </c>
      <c r="J74" s="60"/>
      <c r="K74" s="8"/>
      <c r="L74" s="8"/>
      <c r="M74" s="8"/>
      <c r="N74" s="8"/>
      <c r="O74" s="62"/>
      <c r="P74" s="63"/>
      <c r="Q74" s="64"/>
      <c r="R74" s="175"/>
    </row>
    <row r="75" spans="1:18" ht="25.5" x14ac:dyDescent="0.25">
      <c r="A75" s="7">
        <v>3</v>
      </c>
      <c r="B75" s="8"/>
      <c r="C75" s="38" t="s">
        <v>83</v>
      </c>
      <c r="D75" s="20">
        <v>2</v>
      </c>
      <c r="E75" s="20" t="s">
        <v>45</v>
      </c>
      <c r="F75" s="8"/>
      <c r="G75" s="39"/>
      <c r="H75" s="39"/>
      <c r="I75" s="13">
        <f t="shared" si="4"/>
        <v>0</v>
      </c>
      <c r="J75" s="60"/>
      <c r="K75" s="8"/>
      <c r="L75" s="8"/>
      <c r="M75" s="8"/>
      <c r="N75" s="8"/>
      <c r="O75" s="62"/>
      <c r="P75" s="63"/>
      <c r="Q75" s="64"/>
      <c r="R75" s="175"/>
    </row>
    <row r="76" spans="1:18" ht="25.5" x14ac:dyDescent="0.25">
      <c r="A76" s="7">
        <v>4</v>
      </c>
      <c r="B76" s="8"/>
      <c r="C76" s="38" t="s">
        <v>84</v>
      </c>
      <c r="D76" s="20">
        <v>3</v>
      </c>
      <c r="E76" s="20" t="s">
        <v>45</v>
      </c>
      <c r="F76" s="8"/>
      <c r="G76" s="39"/>
      <c r="H76" s="39"/>
      <c r="I76" s="13">
        <f t="shared" si="4"/>
        <v>0</v>
      </c>
      <c r="J76" s="60"/>
      <c r="K76" s="8"/>
      <c r="L76" s="8"/>
      <c r="M76" s="8"/>
      <c r="N76" s="8"/>
      <c r="O76" s="62"/>
      <c r="P76" s="63"/>
      <c r="Q76" s="64"/>
      <c r="R76" s="175"/>
    </row>
    <row r="77" spans="1:18" ht="25.5" x14ac:dyDescent="0.25">
      <c r="A77" s="7">
        <v>5</v>
      </c>
      <c r="B77" s="8"/>
      <c r="C77" s="38" t="s">
        <v>85</v>
      </c>
      <c r="D77" s="20">
        <v>2</v>
      </c>
      <c r="E77" s="20" t="s">
        <v>45</v>
      </c>
      <c r="F77" s="8"/>
      <c r="G77" s="39"/>
      <c r="H77" s="39"/>
      <c r="I77" s="13">
        <f t="shared" si="4"/>
        <v>0</v>
      </c>
      <c r="J77" s="60"/>
      <c r="K77" s="8"/>
      <c r="L77" s="8"/>
      <c r="M77" s="8"/>
      <c r="N77" s="8"/>
      <c r="O77" s="62"/>
      <c r="P77" s="63"/>
      <c r="Q77" s="64"/>
      <c r="R77" s="175"/>
    </row>
    <row r="78" spans="1:18" x14ac:dyDescent="0.25">
      <c r="A78" s="7">
        <v>6</v>
      </c>
      <c r="B78" s="8"/>
      <c r="C78" s="38" t="s">
        <v>86</v>
      </c>
      <c r="D78" s="20">
        <v>3</v>
      </c>
      <c r="E78" s="20" t="s">
        <v>45</v>
      </c>
      <c r="F78" s="8"/>
      <c r="G78" s="39"/>
      <c r="H78" s="39"/>
      <c r="I78" s="13">
        <f t="shared" si="4"/>
        <v>0</v>
      </c>
      <c r="J78" s="60"/>
      <c r="K78" s="8"/>
      <c r="L78" s="8"/>
      <c r="M78" s="8"/>
      <c r="N78" s="8"/>
      <c r="O78" s="62"/>
      <c r="P78" s="63"/>
      <c r="Q78" s="64"/>
      <c r="R78" s="175"/>
    </row>
    <row r="79" spans="1:18" x14ac:dyDescent="0.25">
      <c r="A79" s="7">
        <v>7</v>
      </c>
      <c r="B79" s="8"/>
      <c r="C79" s="38" t="s">
        <v>78</v>
      </c>
      <c r="D79" s="20">
        <v>6</v>
      </c>
      <c r="E79" s="20" t="s">
        <v>45</v>
      </c>
      <c r="F79" s="30" t="s">
        <v>79</v>
      </c>
      <c r="G79" s="30" t="s">
        <v>87</v>
      </c>
      <c r="H79" s="30"/>
      <c r="I79" s="13">
        <f>ROUND(H79*D79,2)</f>
        <v>0</v>
      </c>
      <c r="J79" s="60"/>
      <c r="K79" s="8"/>
      <c r="L79" s="8"/>
      <c r="M79" s="8"/>
      <c r="N79" s="8"/>
      <c r="O79" s="62"/>
      <c r="P79" s="63"/>
      <c r="Q79" s="64"/>
      <c r="R79" s="175"/>
    </row>
    <row r="80" spans="1:18" x14ac:dyDescent="0.25">
      <c r="A80" s="143" t="s">
        <v>290</v>
      </c>
      <c r="B80" s="144"/>
      <c r="C80" s="133"/>
      <c r="D80" s="133"/>
      <c r="E80" s="133"/>
      <c r="F80" s="133"/>
      <c r="G80" s="133"/>
      <c r="H80" s="133"/>
      <c r="I80" s="144"/>
      <c r="J80" s="144"/>
      <c r="K80" s="144"/>
      <c r="L80" s="144"/>
      <c r="M80" s="144"/>
      <c r="N80" s="136"/>
      <c r="O80" s="144"/>
      <c r="P80" s="144"/>
      <c r="Q80" s="136"/>
      <c r="R80" s="175"/>
    </row>
    <row r="81" spans="1:18" x14ac:dyDescent="0.25">
      <c r="A81" s="32">
        <v>1</v>
      </c>
      <c r="B81" s="33"/>
      <c r="C81" s="28" t="s">
        <v>93</v>
      </c>
      <c r="D81" s="20">
        <v>10</v>
      </c>
      <c r="E81" s="20" t="s">
        <v>103</v>
      </c>
      <c r="F81" s="30" t="s">
        <v>87</v>
      </c>
      <c r="G81" s="30" t="s">
        <v>87</v>
      </c>
      <c r="H81" s="30"/>
      <c r="I81" s="13">
        <f>ROUND(H81*D81,2)</f>
        <v>0</v>
      </c>
      <c r="J81" s="60"/>
      <c r="K81" s="8"/>
      <c r="L81" s="8"/>
      <c r="M81" s="8"/>
      <c r="N81" s="8"/>
      <c r="O81" s="62"/>
      <c r="P81" s="63"/>
      <c r="Q81" s="64"/>
      <c r="R81" s="175"/>
    </row>
    <row r="82" spans="1:18" x14ac:dyDescent="0.25">
      <c r="A82" s="32">
        <v>2</v>
      </c>
      <c r="B82" s="33"/>
      <c r="C82" s="28" t="s">
        <v>94</v>
      </c>
      <c r="D82" s="20">
        <v>10</v>
      </c>
      <c r="E82" s="20" t="s">
        <v>103</v>
      </c>
      <c r="F82" s="30" t="s">
        <v>87</v>
      </c>
      <c r="G82" s="30" t="s">
        <v>87</v>
      </c>
      <c r="H82" s="30"/>
      <c r="I82" s="13">
        <f t="shared" ref="I82:I90" si="5">ROUND(H82*D82,2)</f>
        <v>0</v>
      </c>
      <c r="J82" s="60"/>
      <c r="K82" s="8"/>
      <c r="L82" s="8"/>
      <c r="M82" s="8"/>
      <c r="N82" s="8"/>
      <c r="O82" s="62"/>
      <c r="P82" s="63"/>
      <c r="Q82" s="64"/>
      <c r="R82" s="175"/>
    </row>
    <row r="83" spans="1:18" x14ac:dyDescent="0.25">
      <c r="A83" s="32">
        <v>3</v>
      </c>
      <c r="B83" s="33"/>
      <c r="C83" s="28" t="s">
        <v>95</v>
      </c>
      <c r="D83" s="20">
        <v>10</v>
      </c>
      <c r="E83" s="20" t="s">
        <v>103</v>
      </c>
      <c r="F83" s="30" t="s">
        <v>87</v>
      </c>
      <c r="G83" s="30" t="s">
        <v>87</v>
      </c>
      <c r="H83" s="30"/>
      <c r="I83" s="13">
        <f t="shared" si="5"/>
        <v>0</v>
      </c>
      <c r="J83" s="60"/>
      <c r="K83" s="8"/>
      <c r="L83" s="8"/>
      <c r="M83" s="8"/>
      <c r="N83" s="8"/>
      <c r="O83" s="62"/>
      <c r="P83" s="63"/>
      <c r="Q83" s="64"/>
      <c r="R83" s="175"/>
    </row>
    <row r="84" spans="1:18" x14ac:dyDescent="0.25">
      <c r="A84" s="32">
        <v>4</v>
      </c>
      <c r="B84" s="33"/>
      <c r="C84" s="28" t="s">
        <v>96</v>
      </c>
      <c r="D84" s="20">
        <v>10</v>
      </c>
      <c r="E84" s="20" t="s">
        <v>103</v>
      </c>
      <c r="F84" s="30" t="s">
        <v>87</v>
      </c>
      <c r="G84" s="30" t="s">
        <v>87</v>
      </c>
      <c r="H84" s="30"/>
      <c r="I84" s="13">
        <f t="shared" si="5"/>
        <v>0</v>
      </c>
      <c r="J84" s="60"/>
      <c r="K84" s="8"/>
      <c r="L84" s="8"/>
      <c r="M84" s="8"/>
      <c r="N84" s="8"/>
      <c r="O84" s="62"/>
      <c r="P84" s="63"/>
      <c r="Q84" s="64"/>
      <c r="R84" s="175"/>
    </row>
    <row r="85" spans="1:18" ht="25.5" x14ac:dyDescent="0.25">
      <c r="A85" s="32">
        <v>5</v>
      </c>
      <c r="B85" s="33"/>
      <c r="C85" s="38" t="s">
        <v>97</v>
      </c>
      <c r="D85" s="20">
        <v>10</v>
      </c>
      <c r="E85" s="20" t="s">
        <v>103</v>
      </c>
      <c r="F85" s="30" t="s">
        <v>79</v>
      </c>
      <c r="G85" s="30" t="s">
        <v>79</v>
      </c>
      <c r="H85" s="30"/>
      <c r="I85" s="13">
        <f t="shared" si="5"/>
        <v>0</v>
      </c>
      <c r="J85" s="60"/>
      <c r="K85" s="8"/>
      <c r="L85" s="8"/>
      <c r="M85" s="8"/>
      <c r="N85" s="8"/>
      <c r="O85" s="62"/>
      <c r="P85" s="63"/>
      <c r="Q85" s="64"/>
      <c r="R85" s="175"/>
    </row>
    <row r="86" spans="1:18" x14ac:dyDescent="0.25">
      <c r="A86" s="32">
        <v>6</v>
      </c>
      <c r="B86" s="33"/>
      <c r="C86" s="28" t="s">
        <v>98</v>
      </c>
      <c r="D86" s="20">
        <v>10</v>
      </c>
      <c r="E86" s="20" t="s">
        <v>103</v>
      </c>
      <c r="F86" s="30" t="s">
        <v>87</v>
      </c>
      <c r="G86" s="30" t="s">
        <v>87</v>
      </c>
      <c r="H86" s="30"/>
      <c r="I86" s="13">
        <f t="shared" si="5"/>
        <v>0</v>
      </c>
      <c r="J86" s="60"/>
      <c r="K86" s="8"/>
      <c r="L86" s="8"/>
      <c r="M86" s="8"/>
      <c r="N86" s="8"/>
      <c r="O86" s="62"/>
      <c r="P86" s="63"/>
      <c r="Q86" s="64"/>
      <c r="R86" s="175"/>
    </row>
    <row r="87" spans="1:18" x14ac:dyDescent="0.25">
      <c r="A87" s="32">
        <v>7</v>
      </c>
      <c r="B87" s="33"/>
      <c r="C87" s="28" t="s">
        <v>99</v>
      </c>
      <c r="D87" s="20">
        <v>10</v>
      </c>
      <c r="E87" s="20" t="s">
        <v>103</v>
      </c>
      <c r="F87" s="30" t="s">
        <v>87</v>
      </c>
      <c r="G87" s="30" t="s">
        <v>87</v>
      </c>
      <c r="H87" s="30"/>
      <c r="I87" s="13">
        <f t="shared" si="5"/>
        <v>0</v>
      </c>
      <c r="J87" s="60"/>
      <c r="K87" s="8"/>
      <c r="L87" s="8"/>
      <c r="M87" s="8"/>
      <c r="N87" s="8"/>
      <c r="O87" s="62"/>
      <c r="P87" s="63"/>
      <c r="Q87" s="64"/>
      <c r="R87" s="175"/>
    </row>
    <row r="88" spans="1:18" x14ac:dyDescent="0.25">
      <c r="A88" s="32">
        <v>8</v>
      </c>
      <c r="B88" s="33"/>
      <c r="C88" s="28" t="s">
        <v>100</v>
      </c>
      <c r="D88" s="20">
        <v>10</v>
      </c>
      <c r="E88" s="20" t="s">
        <v>103</v>
      </c>
      <c r="F88" s="30" t="s">
        <v>87</v>
      </c>
      <c r="G88" s="30" t="s">
        <v>87</v>
      </c>
      <c r="H88" s="30"/>
      <c r="I88" s="13">
        <f t="shared" si="5"/>
        <v>0</v>
      </c>
      <c r="J88" s="60"/>
      <c r="K88" s="8"/>
      <c r="L88" s="8"/>
      <c r="M88" s="8"/>
      <c r="N88" s="8"/>
      <c r="O88" s="62"/>
      <c r="P88" s="63"/>
      <c r="Q88" s="64"/>
      <c r="R88" s="175"/>
    </row>
    <row r="89" spans="1:18" x14ac:dyDescent="0.25">
      <c r="A89" s="32">
        <v>9</v>
      </c>
      <c r="B89" s="33"/>
      <c r="C89" s="28" t="s">
        <v>101</v>
      </c>
      <c r="D89" s="20">
        <v>10</v>
      </c>
      <c r="E89" s="20" t="s">
        <v>103</v>
      </c>
      <c r="F89" s="30" t="s">
        <v>87</v>
      </c>
      <c r="G89" s="30" t="s">
        <v>87</v>
      </c>
      <c r="H89" s="30"/>
      <c r="I89" s="13">
        <f t="shared" si="5"/>
        <v>0</v>
      </c>
      <c r="J89" s="60"/>
      <c r="K89" s="8"/>
      <c r="L89" s="8"/>
      <c r="M89" s="8"/>
      <c r="N89" s="8"/>
      <c r="O89" s="62"/>
      <c r="P89" s="63"/>
      <c r="Q89" s="64"/>
      <c r="R89" s="175"/>
    </row>
    <row r="90" spans="1:18" x14ac:dyDescent="0.25">
      <c r="A90" s="32">
        <v>10</v>
      </c>
      <c r="B90" s="8"/>
      <c r="C90" s="28" t="s">
        <v>102</v>
      </c>
      <c r="D90" s="20">
        <v>10</v>
      </c>
      <c r="E90" s="20" t="s">
        <v>103</v>
      </c>
      <c r="F90" s="30" t="s">
        <v>87</v>
      </c>
      <c r="G90" s="30" t="s">
        <v>87</v>
      </c>
      <c r="H90" s="30"/>
      <c r="I90" s="13">
        <f t="shared" si="5"/>
        <v>0</v>
      </c>
      <c r="J90" s="60"/>
      <c r="K90" s="8"/>
      <c r="L90" s="8"/>
      <c r="M90" s="8"/>
      <c r="N90" s="8"/>
      <c r="O90" s="62"/>
      <c r="P90" s="63"/>
      <c r="Q90" s="64"/>
      <c r="R90" s="175"/>
    </row>
    <row r="91" spans="1:18" x14ac:dyDescent="0.25">
      <c r="A91" s="129" t="s">
        <v>291</v>
      </c>
      <c r="B91" s="130"/>
      <c r="C91" s="130"/>
      <c r="D91" s="130"/>
      <c r="E91" s="130"/>
      <c r="F91" s="130"/>
      <c r="G91" s="130"/>
      <c r="H91" s="130"/>
      <c r="I91" s="130"/>
      <c r="J91" s="130"/>
      <c r="K91" s="130"/>
      <c r="L91" s="130"/>
      <c r="M91" s="130"/>
      <c r="N91" s="136"/>
      <c r="O91" s="130"/>
      <c r="P91" s="130"/>
      <c r="Q91" s="131"/>
      <c r="R91" s="175"/>
    </row>
    <row r="92" spans="1:18" ht="25.5" x14ac:dyDescent="0.25">
      <c r="A92" s="7">
        <v>1</v>
      </c>
      <c r="B92" s="8"/>
      <c r="C92" s="38" t="s">
        <v>104</v>
      </c>
      <c r="D92" s="20">
        <v>200</v>
      </c>
      <c r="E92" s="8" t="s">
        <v>105</v>
      </c>
      <c r="F92" s="39" t="s">
        <v>87</v>
      </c>
      <c r="G92" s="39" t="s">
        <v>87</v>
      </c>
      <c r="H92" s="44"/>
      <c r="I92" s="13">
        <f>ROUND(H92*D92,2)</f>
        <v>0</v>
      </c>
      <c r="J92" s="60"/>
      <c r="K92" s="8"/>
      <c r="L92" s="8"/>
      <c r="M92" s="8"/>
      <c r="N92" s="8"/>
      <c r="O92" s="62"/>
      <c r="P92" s="63"/>
      <c r="Q92" s="64"/>
      <c r="R92" s="175"/>
    </row>
    <row r="93" spans="1:18" x14ac:dyDescent="0.25">
      <c r="A93" s="45"/>
      <c r="B93" s="27"/>
      <c r="C93" s="51"/>
      <c r="D93" s="46"/>
      <c r="E93" s="181" t="s">
        <v>3</v>
      </c>
      <c r="F93" s="182"/>
      <c r="G93" s="183"/>
      <c r="H93" s="184"/>
      <c r="I93" s="15">
        <f>SUM(I6:I92)</f>
        <v>0</v>
      </c>
      <c r="J93" s="48"/>
      <c r="K93" s="27"/>
      <c r="L93" s="27"/>
      <c r="M93" s="27"/>
      <c r="N93" s="27"/>
      <c r="O93" s="24"/>
      <c r="P93" s="49"/>
      <c r="Q93" s="50"/>
      <c r="R93" s="175"/>
    </row>
    <row r="94" spans="1:18" ht="15" customHeight="1" x14ac:dyDescent="0.25">
      <c r="A94" s="45"/>
      <c r="B94" s="27"/>
      <c r="C94" s="51"/>
      <c r="D94" s="46"/>
      <c r="E94" s="185" t="s">
        <v>4</v>
      </c>
      <c r="F94" s="186"/>
      <c r="G94" s="187"/>
      <c r="H94" s="188"/>
      <c r="I94" s="10"/>
      <c r="J94" s="48"/>
      <c r="K94" s="27"/>
      <c r="L94" s="27"/>
      <c r="M94" s="27"/>
      <c r="N94" s="27"/>
      <c r="O94" s="24"/>
      <c r="P94" s="49"/>
      <c r="Q94" s="50"/>
      <c r="R94" s="175"/>
    </row>
    <row r="95" spans="1:18" x14ac:dyDescent="0.25">
      <c r="A95" s="45"/>
      <c r="B95" s="27"/>
      <c r="C95" s="51"/>
      <c r="D95" s="46"/>
      <c r="E95" s="181" t="s">
        <v>5</v>
      </c>
      <c r="F95" s="182"/>
      <c r="G95" s="183"/>
      <c r="H95" s="184"/>
      <c r="I95" s="10"/>
      <c r="J95" s="48"/>
      <c r="K95" s="27"/>
      <c r="L95" s="27"/>
      <c r="M95" s="27"/>
      <c r="N95" s="27"/>
      <c r="O95" s="24"/>
      <c r="P95" s="49"/>
      <c r="Q95" s="50"/>
      <c r="R95" s="175"/>
    </row>
    <row r="96" spans="1:18" x14ac:dyDescent="0.25">
      <c r="A96" s="45"/>
      <c r="B96" s="27"/>
      <c r="C96" s="51"/>
      <c r="D96" s="46"/>
      <c r="E96" s="27"/>
      <c r="F96" s="52"/>
      <c r="G96" s="52"/>
      <c r="H96" s="53"/>
      <c r="I96" s="47"/>
      <c r="J96" s="48"/>
      <c r="K96" s="27"/>
      <c r="L96" s="27"/>
      <c r="M96" s="27"/>
      <c r="N96" s="27"/>
      <c r="O96" s="24"/>
      <c r="P96" s="49"/>
      <c r="Q96" s="50"/>
      <c r="R96" s="175"/>
    </row>
    <row r="97" spans="1:21" x14ac:dyDescent="0.25">
      <c r="A97" s="164" t="s">
        <v>106</v>
      </c>
      <c r="B97" s="164"/>
      <c r="C97" s="164"/>
      <c r="D97" s="164"/>
      <c r="E97" s="164"/>
      <c r="F97" s="164"/>
      <c r="G97" s="164"/>
      <c r="H97" s="164"/>
      <c r="I97" s="164"/>
      <c r="J97" s="164"/>
      <c r="K97" s="27"/>
      <c r="L97" s="27"/>
      <c r="M97" s="27"/>
      <c r="N97" s="27"/>
      <c r="O97" s="24"/>
      <c r="P97" s="49"/>
      <c r="Q97" s="50"/>
      <c r="R97" s="175"/>
    </row>
    <row r="98" spans="1:21" x14ac:dyDescent="0.25">
      <c r="A98" s="29" t="s">
        <v>133</v>
      </c>
      <c r="B98" s="29"/>
      <c r="C98" s="29"/>
      <c r="D98" s="29"/>
      <c r="E98" s="29"/>
      <c r="F98" s="29"/>
      <c r="G98" s="29"/>
      <c r="H98" s="29"/>
      <c r="I98" s="29"/>
      <c r="J98" s="29"/>
      <c r="K98" s="27"/>
      <c r="L98" s="27"/>
      <c r="M98" s="27"/>
      <c r="N98" s="27"/>
      <c r="O98" s="24"/>
      <c r="P98" s="49"/>
      <c r="Q98" s="50"/>
      <c r="R98" s="175"/>
    </row>
    <row r="99" spans="1:21" x14ac:dyDescent="0.25">
      <c r="A99" s="29"/>
      <c r="B99" s="29"/>
      <c r="C99" s="29"/>
      <c r="D99" s="29"/>
      <c r="E99" s="29"/>
      <c r="F99" s="29"/>
      <c r="G99" s="29"/>
      <c r="H99" s="29"/>
      <c r="I99" s="29"/>
      <c r="J99" s="29"/>
      <c r="K99" s="27"/>
      <c r="L99" s="27"/>
      <c r="M99" s="27"/>
      <c r="N99" s="27"/>
      <c r="O99" s="24"/>
      <c r="P99" s="49"/>
      <c r="Q99" s="50"/>
      <c r="R99" s="175"/>
    </row>
    <row r="100" spans="1:21" ht="25.5" customHeight="1" x14ac:dyDescent="0.25">
      <c r="A100" s="189" t="s">
        <v>6</v>
      </c>
      <c r="B100" s="189"/>
      <c r="C100" s="189"/>
      <c r="D100" s="189"/>
      <c r="E100" s="189"/>
      <c r="F100" s="189"/>
      <c r="G100" s="189"/>
      <c r="H100" s="189"/>
      <c r="I100" s="189"/>
      <c r="J100" s="189"/>
      <c r="O100" s="190" t="s">
        <v>20</v>
      </c>
      <c r="P100" s="190"/>
      <c r="Q100" s="190"/>
      <c r="R100" s="175"/>
    </row>
    <row r="101" spans="1:21" x14ac:dyDescent="0.25">
      <c r="A101" s="5" t="s">
        <v>7</v>
      </c>
      <c r="B101" s="5"/>
      <c r="C101" s="5"/>
      <c r="D101" s="5"/>
      <c r="E101" s="5"/>
      <c r="F101" s="5"/>
      <c r="G101" s="5"/>
      <c r="H101" s="5"/>
      <c r="I101" s="12"/>
      <c r="O101" s="191" t="s">
        <v>21</v>
      </c>
      <c r="P101" s="191"/>
      <c r="Q101" s="191"/>
      <c r="R101" s="175"/>
    </row>
    <row r="102" spans="1:21" ht="18.600000000000001" customHeight="1" x14ac:dyDescent="0.25">
      <c r="A102" s="192" t="s">
        <v>37</v>
      </c>
      <c r="B102" s="192"/>
      <c r="C102" s="192"/>
      <c r="D102" s="192"/>
      <c r="E102" s="192"/>
      <c r="F102" s="22"/>
      <c r="G102" s="5"/>
      <c r="H102" s="5"/>
      <c r="I102" s="12"/>
      <c r="O102" s="193" t="s">
        <v>22</v>
      </c>
      <c r="P102" s="193"/>
      <c r="Q102" s="193"/>
      <c r="R102" s="175"/>
      <c r="U102" t="s">
        <v>44</v>
      </c>
    </row>
    <row r="103" spans="1:21" ht="29.1" customHeight="1" x14ac:dyDescent="0.25">
      <c r="A103" s="189" t="s">
        <v>38</v>
      </c>
      <c r="B103" s="189"/>
      <c r="C103" s="189"/>
      <c r="D103" s="189"/>
      <c r="E103" s="189"/>
      <c r="F103" s="189"/>
      <c r="G103" s="189"/>
      <c r="H103" s="189"/>
      <c r="I103" s="189"/>
      <c r="J103" s="189"/>
      <c r="O103" s="23" t="s">
        <v>23</v>
      </c>
      <c r="R103" s="175"/>
    </row>
    <row r="104" spans="1:21" x14ac:dyDescent="0.25">
      <c r="A104" s="189" t="s">
        <v>24</v>
      </c>
      <c r="B104" s="189"/>
      <c r="C104" s="189"/>
      <c r="D104" s="189"/>
      <c r="E104" s="189"/>
      <c r="F104" s="189"/>
      <c r="G104" s="189"/>
      <c r="H104" s="189"/>
      <c r="I104" s="189"/>
      <c r="J104" s="189"/>
      <c r="O104" s="194" t="s">
        <v>25</v>
      </c>
      <c r="P104" s="194"/>
      <c r="Q104" s="194"/>
      <c r="R104" s="175"/>
    </row>
    <row r="105" spans="1:21" ht="30" customHeight="1" x14ac:dyDescent="0.25">
      <c r="A105" s="189" t="s">
        <v>26</v>
      </c>
      <c r="B105" s="189"/>
      <c r="C105" s="189"/>
      <c r="D105" s="189"/>
      <c r="E105" s="189"/>
      <c r="F105" s="189"/>
      <c r="G105" s="189"/>
      <c r="H105" s="189"/>
      <c r="I105" s="189"/>
      <c r="J105" s="189"/>
      <c r="O105" s="195" t="s">
        <v>27</v>
      </c>
      <c r="P105" s="196"/>
      <c r="Q105" s="196"/>
      <c r="R105" s="175"/>
    </row>
    <row r="106" spans="1:21" x14ac:dyDescent="0.25">
      <c r="A106" s="189" t="s">
        <v>28</v>
      </c>
      <c r="B106" s="189"/>
      <c r="C106" s="189"/>
      <c r="D106" s="189"/>
      <c r="E106" s="189"/>
      <c r="F106" s="189"/>
      <c r="G106" s="189"/>
      <c r="H106" s="189"/>
      <c r="I106" s="189"/>
      <c r="J106" s="189"/>
      <c r="O106" s="196"/>
      <c r="P106" s="196"/>
      <c r="Q106" s="196"/>
      <c r="R106" s="175"/>
    </row>
    <row r="107" spans="1:21" ht="27.6" customHeight="1" x14ac:dyDescent="0.25">
      <c r="A107" s="189" t="s">
        <v>29</v>
      </c>
      <c r="B107" s="189"/>
      <c r="C107" s="189"/>
      <c r="D107" s="189"/>
      <c r="E107" s="189"/>
      <c r="F107" s="189"/>
      <c r="G107" s="189"/>
      <c r="H107" s="189"/>
      <c r="I107" s="189"/>
      <c r="J107" s="189"/>
      <c r="M107" t="s">
        <v>44</v>
      </c>
      <c r="R107" s="175"/>
    </row>
    <row r="108" spans="1:21" ht="45" customHeight="1" x14ac:dyDescent="0.25">
      <c r="A108" s="189" t="s">
        <v>30</v>
      </c>
      <c r="B108" s="189"/>
      <c r="C108" s="189"/>
      <c r="D108" s="189"/>
      <c r="E108" s="189"/>
      <c r="F108" s="189"/>
      <c r="G108" s="189"/>
      <c r="H108" s="189"/>
      <c r="I108" s="189"/>
      <c r="J108" s="189"/>
      <c r="O108" s="194" t="s">
        <v>31</v>
      </c>
      <c r="P108" s="194"/>
      <c r="Q108" s="194"/>
      <c r="R108" s="175"/>
    </row>
    <row r="109" spans="1:21" ht="18.75" customHeight="1" x14ac:dyDescent="0.25">
      <c r="A109" s="189" t="s">
        <v>44</v>
      </c>
      <c r="B109" s="189"/>
      <c r="C109" s="189"/>
      <c r="D109" s="189"/>
      <c r="E109" s="189"/>
      <c r="F109" s="189"/>
      <c r="G109" s="189"/>
      <c r="H109" s="189"/>
      <c r="I109" s="189"/>
      <c r="J109" s="189"/>
      <c r="O109" s="194" t="s">
        <v>32</v>
      </c>
      <c r="P109" s="194"/>
      <c r="Q109" s="194"/>
      <c r="R109" s="175"/>
    </row>
    <row r="110" spans="1:21" ht="0.6" customHeight="1" x14ac:dyDescent="0.25">
      <c r="O110" s="190"/>
      <c r="P110" s="190"/>
      <c r="Q110" s="190"/>
    </row>
    <row r="111" spans="1:21" ht="37.5" customHeight="1" x14ac:dyDescent="0.25">
      <c r="A111" s="199" t="s">
        <v>109</v>
      </c>
      <c r="B111" s="199"/>
      <c r="C111" s="54" t="s">
        <v>108</v>
      </c>
      <c r="D111" s="200" t="s">
        <v>107</v>
      </c>
      <c r="E111" s="200"/>
      <c r="F111" s="200"/>
      <c r="K111" t="s">
        <v>44</v>
      </c>
      <c r="O111" s="201" t="s">
        <v>33</v>
      </c>
      <c r="P111" s="201"/>
      <c r="Q111" s="201"/>
    </row>
    <row r="112" spans="1:21" x14ac:dyDescent="0.25">
      <c r="A112" s="197">
        <v>1</v>
      </c>
      <c r="B112" s="197"/>
      <c r="C112" s="55" t="s">
        <v>46</v>
      </c>
      <c r="D112" s="197" t="s">
        <v>110</v>
      </c>
      <c r="E112" s="197"/>
      <c r="F112" s="197"/>
    </row>
    <row r="113" spans="1:6" ht="23.25" customHeight="1" x14ac:dyDescent="0.25">
      <c r="A113" s="197">
        <v>2</v>
      </c>
      <c r="B113" s="197"/>
      <c r="C113" s="55" t="s">
        <v>111</v>
      </c>
      <c r="D113" s="198" t="s">
        <v>113</v>
      </c>
      <c r="E113" s="197"/>
      <c r="F113" s="197"/>
    </row>
    <row r="114" spans="1:6" ht="30" customHeight="1" x14ac:dyDescent="0.25">
      <c r="A114" s="197">
        <v>3</v>
      </c>
      <c r="B114" s="197"/>
      <c r="C114" s="55" t="s">
        <v>112</v>
      </c>
      <c r="D114" s="197"/>
      <c r="E114" s="197"/>
      <c r="F114" s="197"/>
    </row>
    <row r="115" spans="1:6" ht="25.5" customHeight="1" x14ac:dyDescent="0.25">
      <c r="A115" s="197">
        <v>4</v>
      </c>
      <c r="B115" s="197"/>
      <c r="C115" s="55" t="s">
        <v>114</v>
      </c>
      <c r="D115" s="198" t="s">
        <v>116</v>
      </c>
      <c r="E115" s="197"/>
      <c r="F115" s="197"/>
    </row>
    <row r="116" spans="1:6" ht="24.75" customHeight="1" x14ac:dyDescent="0.25">
      <c r="A116" s="197">
        <v>5</v>
      </c>
      <c r="B116" s="197"/>
      <c r="C116" s="55" t="s">
        <v>115</v>
      </c>
      <c r="D116" s="197"/>
      <c r="E116" s="197"/>
      <c r="F116" s="197"/>
    </row>
  </sheetData>
  <mergeCells count="38">
    <mergeCell ref="A115:B115"/>
    <mergeCell ref="D115:F116"/>
    <mergeCell ref="A116:B116"/>
    <mergeCell ref="A108:J108"/>
    <mergeCell ref="O108:Q108"/>
    <mergeCell ref="A109:J109"/>
    <mergeCell ref="O109:Q110"/>
    <mergeCell ref="A111:B111"/>
    <mergeCell ref="D111:F111"/>
    <mergeCell ref="O111:Q111"/>
    <mergeCell ref="A112:B112"/>
    <mergeCell ref="D112:F112"/>
    <mergeCell ref="A113:B113"/>
    <mergeCell ref="D113:F114"/>
    <mergeCell ref="A114:B114"/>
    <mergeCell ref="O102:Q102"/>
    <mergeCell ref="A103:J103"/>
    <mergeCell ref="A104:J104"/>
    <mergeCell ref="O104:Q104"/>
    <mergeCell ref="A105:J105"/>
    <mergeCell ref="O105:Q106"/>
    <mergeCell ref="A106:J106"/>
    <mergeCell ref="A97:J97"/>
    <mergeCell ref="O1:R1"/>
    <mergeCell ref="F2:N2"/>
    <mergeCell ref="O2:Q2"/>
    <mergeCell ref="R2:R109"/>
    <mergeCell ref="A4:N4"/>
    <mergeCell ref="A52:F52"/>
    <mergeCell ref="A72:F72"/>
    <mergeCell ref="E93:H93"/>
    <mergeCell ref="E94:H94"/>
    <mergeCell ref="E95:H95"/>
    <mergeCell ref="A107:J107"/>
    <mergeCell ref="A100:J100"/>
    <mergeCell ref="O100:Q100"/>
    <mergeCell ref="O101:Q101"/>
    <mergeCell ref="A102:E102"/>
  </mergeCells>
  <conditionalFormatting sqref="D3">
    <cfRule type="cellIs" dxfId="3"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12CBC3E7-0D31-43C2-BF29-A0FA1B52DF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U42"/>
  <sheetViews>
    <sheetView zoomScale="80" zoomScaleNormal="80" workbookViewId="0">
      <selection activeCell="C15" sqref="C15"/>
    </sheetView>
  </sheetViews>
  <sheetFormatPr defaultRowHeight="15" x14ac:dyDescent="0.25"/>
  <cols>
    <col min="1" max="1" width="6.5703125" customWidth="1"/>
    <col min="2" max="2" width="5" customWidth="1"/>
    <col min="3" max="3" width="42.7109375" customWidth="1"/>
    <col min="4" max="4" width="17" customWidth="1"/>
    <col min="5" max="6" width="15.42578125" customWidth="1"/>
    <col min="7" max="8" width="15.5703125" customWidth="1"/>
    <col min="9" max="9" width="14.42578125" style="11" bestFit="1" customWidth="1"/>
    <col min="10" max="11" width="15.5703125" customWidth="1"/>
    <col min="12" max="13" width="14.5703125" customWidth="1"/>
    <col min="14" max="14" width="16.42578125" customWidth="1"/>
    <col min="15" max="15" width="27" hidden="1" customWidth="1"/>
    <col min="16" max="16" width="28.42578125" hidden="1" customWidth="1"/>
    <col min="17" max="17" width="30.42578125" hidden="1" customWidth="1"/>
    <col min="18" max="18" width="47.42578125" hidden="1" customWidth="1"/>
  </cols>
  <sheetData>
    <row r="1" spans="1:18" ht="52.5" customHeight="1" x14ac:dyDescent="0.25">
      <c r="A1" s="6" t="s">
        <v>34</v>
      </c>
      <c r="B1" s="4"/>
      <c r="C1" s="4"/>
      <c r="D1" s="4"/>
      <c r="E1" s="4"/>
      <c r="F1" s="4"/>
      <c r="G1" s="11"/>
      <c r="H1" s="11"/>
      <c r="J1" s="14"/>
      <c r="O1" s="165" t="s">
        <v>8</v>
      </c>
      <c r="P1" s="165"/>
      <c r="Q1" s="165"/>
      <c r="R1" s="166"/>
    </row>
    <row r="2" spans="1:18" ht="19.350000000000001" customHeight="1" x14ac:dyDescent="0.25">
      <c r="B2" s="5"/>
      <c r="C2" s="5"/>
      <c r="D2" s="5"/>
      <c r="E2" s="5"/>
      <c r="F2" s="167" t="s">
        <v>0</v>
      </c>
      <c r="G2" s="168"/>
      <c r="H2" s="168"/>
      <c r="I2" s="169"/>
      <c r="J2" s="169"/>
      <c r="K2" s="169"/>
      <c r="L2" s="169"/>
      <c r="M2" s="169"/>
      <c r="N2" s="170"/>
      <c r="O2" s="171" t="s">
        <v>9</v>
      </c>
      <c r="P2" s="172"/>
      <c r="Q2" s="173"/>
      <c r="R2" s="174" t="s">
        <v>10</v>
      </c>
    </row>
    <row r="3" spans="1:18" s="2" customFormat="1" ht="76.5" x14ac:dyDescent="0.2">
      <c r="A3" s="1" t="s">
        <v>11</v>
      </c>
      <c r="B3" s="1" t="s">
        <v>1</v>
      </c>
      <c r="C3" s="16" t="s">
        <v>67</v>
      </c>
      <c r="D3" s="3" t="s">
        <v>40</v>
      </c>
      <c r="E3" s="1" t="s">
        <v>12</v>
      </c>
      <c r="F3" s="17" t="s">
        <v>13</v>
      </c>
      <c r="G3" s="158" t="s">
        <v>69</v>
      </c>
      <c r="H3" s="158" t="s">
        <v>70</v>
      </c>
      <c r="I3" s="31" t="s">
        <v>71</v>
      </c>
      <c r="J3" s="18" t="s">
        <v>35</v>
      </c>
      <c r="K3" s="18" t="s">
        <v>36</v>
      </c>
      <c r="L3" s="18" t="s">
        <v>14</v>
      </c>
      <c r="M3" s="18" t="s">
        <v>15</v>
      </c>
      <c r="N3" s="18" t="s">
        <v>16</v>
      </c>
      <c r="O3" s="9" t="s">
        <v>17</v>
      </c>
      <c r="P3" s="9" t="s">
        <v>18</v>
      </c>
      <c r="Q3" s="9" t="s">
        <v>19</v>
      </c>
      <c r="R3" s="175"/>
    </row>
    <row r="4" spans="1:18" ht="27" customHeight="1" x14ac:dyDescent="0.25">
      <c r="A4" s="176" t="s">
        <v>117</v>
      </c>
      <c r="B4" s="177"/>
      <c r="C4" s="177"/>
      <c r="D4" s="177"/>
      <c r="E4" s="177"/>
      <c r="F4" s="177"/>
      <c r="G4" s="177"/>
      <c r="H4" s="177"/>
      <c r="I4" s="177"/>
      <c r="J4" s="177"/>
      <c r="K4" s="177"/>
      <c r="L4" s="177"/>
      <c r="M4" s="177"/>
      <c r="N4" s="178"/>
      <c r="O4" s="21"/>
      <c r="P4" s="21"/>
      <c r="Q4" s="21"/>
      <c r="R4" s="175"/>
    </row>
    <row r="5" spans="1:18" ht="20.45" customHeight="1" x14ac:dyDescent="0.25">
      <c r="A5" s="203" t="s">
        <v>284</v>
      </c>
      <c r="B5" s="204"/>
      <c r="C5" s="204"/>
      <c r="D5" s="204"/>
      <c r="E5" s="204"/>
      <c r="F5" s="204"/>
      <c r="G5" s="204"/>
      <c r="H5" s="204"/>
      <c r="I5" s="204"/>
      <c r="J5" s="204"/>
      <c r="K5" s="204"/>
      <c r="L5" s="204"/>
      <c r="M5" s="204"/>
      <c r="N5" s="204"/>
      <c r="O5" s="204"/>
      <c r="P5" s="204"/>
      <c r="Q5" s="205"/>
      <c r="R5" s="175"/>
    </row>
    <row r="6" spans="1:18" ht="25.5" x14ac:dyDescent="0.25">
      <c r="A6" s="7">
        <v>1</v>
      </c>
      <c r="B6" s="73"/>
      <c r="C6" s="19" t="s">
        <v>118</v>
      </c>
      <c r="D6" s="80">
        <v>200</v>
      </c>
      <c r="E6" s="8" t="s">
        <v>130</v>
      </c>
      <c r="F6" s="8"/>
      <c r="G6" s="83"/>
      <c r="H6" s="83"/>
      <c r="I6" s="59">
        <f>ROUND((G6+H6)*D6,2)</f>
        <v>0</v>
      </c>
      <c r="J6" s="60"/>
      <c r="K6" s="60"/>
      <c r="L6" s="60"/>
      <c r="M6" s="60"/>
      <c r="N6" s="62"/>
      <c r="O6" s="63"/>
      <c r="P6" s="64"/>
      <c r="Q6" s="64"/>
      <c r="R6" s="175"/>
    </row>
    <row r="7" spans="1:18" x14ac:dyDescent="0.25">
      <c r="A7" s="7">
        <v>2</v>
      </c>
      <c r="B7" s="56"/>
      <c r="C7" s="159" t="s">
        <v>49</v>
      </c>
      <c r="D7" s="160">
        <v>3</v>
      </c>
      <c r="E7" s="161" t="s">
        <v>45</v>
      </c>
      <c r="F7" s="33"/>
      <c r="G7" s="162"/>
      <c r="H7" s="162"/>
      <c r="I7" s="59">
        <f t="shared" ref="I7:I18" si="0">ROUND((G7+H7)*D7,2)</f>
        <v>0</v>
      </c>
      <c r="J7" s="60"/>
      <c r="K7" s="60"/>
      <c r="L7" s="60"/>
      <c r="M7" s="60"/>
      <c r="N7" s="62"/>
      <c r="O7" s="63"/>
      <c r="P7" s="64"/>
      <c r="Q7" s="64"/>
      <c r="R7" s="175"/>
    </row>
    <row r="8" spans="1:18" x14ac:dyDescent="0.25">
      <c r="A8" s="7">
        <v>3</v>
      </c>
      <c r="B8" s="56"/>
      <c r="C8" s="68" t="s">
        <v>48</v>
      </c>
      <c r="D8" s="69">
        <v>3</v>
      </c>
      <c r="E8" s="70" t="s">
        <v>45</v>
      </c>
      <c r="F8" s="8"/>
      <c r="G8" s="71"/>
      <c r="H8" s="71"/>
      <c r="I8" s="59">
        <f t="shared" si="0"/>
        <v>0</v>
      </c>
      <c r="J8" s="60"/>
      <c r="K8" s="60"/>
      <c r="L8" s="60"/>
      <c r="M8" s="60"/>
      <c r="N8" s="62"/>
      <c r="O8" s="63"/>
      <c r="P8" s="64"/>
      <c r="Q8" s="64"/>
      <c r="R8" s="175"/>
    </row>
    <row r="9" spans="1:18" x14ac:dyDescent="0.25">
      <c r="A9" s="7">
        <v>4</v>
      </c>
      <c r="B9" s="56"/>
      <c r="C9" s="68" t="s">
        <v>119</v>
      </c>
      <c r="D9" s="69">
        <v>3</v>
      </c>
      <c r="E9" s="70" t="s">
        <v>45</v>
      </c>
      <c r="F9" s="8"/>
      <c r="G9" s="71"/>
      <c r="H9" s="71"/>
      <c r="I9" s="59">
        <f t="shared" si="0"/>
        <v>0</v>
      </c>
      <c r="J9" s="60"/>
      <c r="K9" s="60"/>
      <c r="L9" s="60"/>
      <c r="M9" s="60"/>
      <c r="N9" s="62"/>
      <c r="O9" s="63"/>
      <c r="P9" s="64"/>
      <c r="Q9" s="64"/>
      <c r="R9" s="175"/>
    </row>
    <row r="10" spans="1:18" x14ac:dyDescent="0.25">
      <c r="A10" s="7">
        <v>5</v>
      </c>
      <c r="B10" s="56"/>
      <c r="C10" s="68" t="s">
        <v>120</v>
      </c>
      <c r="D10" s="69">
        <v>3</v>
      </c>
      <c r="E10" s="70" t="s">
        <v>131</v>
      </c>
      <c r="F10" s="8"/>
      <c r="G10" s="71"/>
      <c r="H10" s="71"/>
      <c r="I10" s="59">
        <f t="shared" si="0"/>
        <v>0</v>
      </c>
      <c r="J10" s="60"/>
      <c r="K10" s="60"/>
      <c r="L10" s="60"/>
      <c r="M10" s="60"/>
      <c r="N10" s="62"/>
      <c r="O10" s="63"/>
      <c r="P10" s="64"/>
      <c r="Q10" s="64"/>
      <c r="R10" s="175"/>
    </row>
    <row r="11" spans="1:18" x14ac:dyDescent="0.25">
      <c r="A11" s="7">
        <v>6</v>
      </c>
      <c r="B11" s="56"/>
      <c r="C11" s="68" t="s">
        <v>121</v>
      </c>
      <c r="D11" s="69">
        <v>3</v>
      </c>
      <c r="E11" s="70" t="s">
        <v>131</v>
      </c>
      <c r="F11" s="8"/>
      <c r="G11" s="71"/>
      <c r="H11" s="71"/>
      <c r="I11" s="59">
        <f t="shared" si="0"/>
        <v>0</v>
      </c>
      <c r="J11" s="60"/>
      <c r="K11" s="60"/>
      <c r="L11" s="60"/>
      <c r="M11" s="60"/>
      <c r="N11" s="62"/>
      <c r="O11" s="63"/>
      <c r="P11" s="64"/>
      <c r="Q11" s="64"/>
      <c r="R11" s="175"/>
    </row>
    <row r="12" spans="1:18" x14ac:dyDescent="0.25">
      <c r="A12" s="7">
        <v>7</v>
      </c>
      <c r="B12" s="56"/>
      <c r="C12" s="68" t="s">
        <v>122</v>
      </c>
      <c r="D12" s="69">
        <v>3</v>
      </c>
      <c r="E12" s="70" t="s">
        <v>131</v>
      </c>
      <c r="F12" s="8"/>
      <c r="G12" s="71"/>
      <c r="H12" s="71"/>
      <c r="I12" s="59">
        <f t="shared" si="0"/>
        <v>0</v>
      </c>
      <c r="J12" s="60"/>
      <c r="K12" s="60"/>
      <c r="L12" s="60"/>
      <c r="M12" s="60"/>
      <c r="N12" s="62"/>
      <c r="O12" s="63"/>
      <c r="P12" s="64"/>
      <c r="Q12" s="64"/>
      <c r="R12" s="175"/>
    </row>
    <row r="13" spans="1:18" x14ac:dyDescent="0.25">
      <c r="A13" s="7">
        <v>8</v>
      </c>
      <c r="B13" s="56"/>
      <c r="C13" s="68" t="s">
        <v>123</v>
      </c>
      <c r="D13" s="69">
        <v>3</v>
      </c>
      <c r="E13" s="70" t="s">
        <v>45</v>
      </c>
      <c r="F13" s="8"/>
      <c r="G13" s="71"/>
      <c r="H13" s="71"/>
      <c r="I13" s="59">
        <f t="shared" si="0"/>
        <v>0</v>
      </c>
      <c r="J13" s="60"/>
      <c r="K13" s="60"/>
      <c r="L13" s="60"/>
      <c r="M13" s="60"/>
      <c r="N13" s="62"/>
      <c r="O13" s="63"/>
      <c r="P13" s="64"/>
      <c r="Q13" s="64"/>
      <c r="R13" s="175"/>
    </row>
    <row r="14" spans="1:18" x14ac:dyDescent="0.25">
      <c r="A14" s="7">
        <v>9</v>
      </c>
      <c r="B14" s="56"/>
      <c r="C14" s="68" t="s">
        <v>124</v>
      </c>
      <c r="D14" s="69">
        <v>3</v>
      </c>
      <c r="E14" s="70" t="s">
        <v>45</v>
      </c>
      <c r="F14" s="8"/>
      <c r="G14" s="71"/>
      <c r="H14" s="71"/>
      <c r="I14" s="59">
        <f t="shared" si="0"/>
        <v>0</v>
      </c>
      <c r="J14" s="60"/>
      <c r="K14" s="60"/>
      <c r="L14" s="60"/>
      <c r="M14" s="60"/>
      <c r="N14" s="62"/>
      <c r="O14" s="63"/>
      <c r="P14" s="64"/>
      <c r="Q14" s="64"/>
      <c r="R14" s="175"/>
    </row>
    <row r="15" spans="1:18" ht="25.5" x14ac:dyDescent="0.25">
      <c r="A15" s="7">
        <v>10</v>
      </c>
      <c r="B15" s="56"/>
      <c r="C15" s="68" t="s">
        <v>125</v>
      </c>
      <c r="D15" s="69">
        <v>3</v>
      </c>
      <c r="E15" s="70" t="s">
        <v>45</v>
      </c>
      <c r="F15" s="72" t="s">
        <v>87</v>
      </c>
      <c r="G15" s="72" t="s">
        <v>87</v>
      </c>
      <c r="H15" s="71"/>
      <c r="I15" s="59">
        <f>ROUND(H15*D15,2)</f>
        <v>0</v>
      </c>
      <c r="J15" s="60"/>
      <c r="K15" s="60"/>
      <c r="L15" s="60"/>
      <c r="M15" s="60"/>
      <c r="N15" s="62"/>
      <c r="O15" s="63"/>
      <c r="P15" s="64"/>
      <c r="Q15" s="64"/>
      <c r="R15" s="175"/>
    </row>
    <row r="16" spans="1:18" x14ac:dyDescent="0.25">
      <c r="A16" s="7">
        <v>11</v>
      </c>
      <c r="B16" s="56"/>
      <c r="C16" s="68" t="s">
        <v>126</v>
      </c>
      <c r="D16" s="69">
        <v>3</v>
      </c>
      <c r="E16" s="70" t="s">
        <v>45</v>
      </c>
      <c r="F16" s="8"/>
      <c r="G16" s="71"/>
      <c r="H16" s="71"/>
      <c r="I16" s="59">
        <f t="shared" si="0"/>
        <v>0</v>
      </c>
      <c r="J16" s="60"/>
      <c r="K16" s="60"/>
      <c r="L16" s="60"/>
      <c r="M16" s="60"/>
      <c r="N16" s="62"/>
      <c r="O16" s="63"/>
      <c r="P16" s="64"/>
      <c r="Q16" s="64"/>
      <c r="R16" s="175"/>
    </row>
    <row r="17" spans="1:21" x14ac:dyDescent="0.25">
      <c r="A17" s="7">
        <v>12</v>
      </c>
      <c r="B17" s="56"/>
      <c r="C17" s="68" t="s">
        <v>127</v>
      </c>
      <c r="D17" s="69">
        <v>3</v>
      </c>
      <c r="E17" s="70" t="s">
        <v>45</v>
      </c>
      <c r="F17" s="8"/>
      <c r="G17" s="71"/>
      <c r="H17" s="71"/>
      <c r="I17" s="59">
        <f t="shared" si="0"/>
        <v>0</v>
      </c>
      <c r="J17" s="60"/>
      <c r="K17" s="60"/>
      <c r="L17" s="60"/>
      <c r="M17" s="60"/>
      <c r="N17" s="62"/>
      <c r="O17" s="63"/>
      <c r="P17" s="64"/>
      <c r="Q17" s="64"/>
      <c r="R17" s="175"/>
    </row>
    <row r="18" spans="1:21" x14ac:dyDescent="0.25">
      <c r="A18" s="7">
        <v>13</v>
      </c>
      <c r="B18" s="56"/>
      <c r="C18" s="68" t="s">
        <v>128</v>
      </c>
      <c r="D18" s="69">
        <v>3</v>
      </c>
      <c r="E18" s="70" t="s">
        <v>45</v>
      </c>
      <c r="F18" s="8"/>
      <c r="G18" s="71"/>
      <c r="H18" s="71"/>
      <c r="I18" s="59">
        <f t="shared" si="0"/>
        <v>0</v>
      </c>
      <c r="J18" s="60"/>
      <c r="K18" s="60"/>
      <c r="L18" s="60"/>
      <c r="M18" s="60"/>
      <c r="N18" s="62"/>
      <c r="O18" s="63"/>
      <c r="P18" s="64"/>
      <c r="Q18" s="64"/>
      <c r="R18" s="175"/>
    </row>
    <row r="19" spans="1:21" x14ac:dyDescent="0.25">
      <c r="A19" s="7">
        <v>14</v>
      </c>
      <c r="B19" s="56"/>
      <c r="C19" s="74" t="s">
        <v>129</v>
      </c>
      <c r="D19" s="75">
        <v>3</v>
      </c>
      <c r="E19" s="76" t="s">
        <v>103</v>
      </c>
      <c r="F19" s="77" t="s">
        <v>87</v>
      </c>
      <c r="G19" s="77" t="s">
        <v>87</v>
      </c>
      <c r="H19" s="82"/>
      <c r="I19" s="78">
        <f>ROUND(H19*D19,2)</f>
        <v>0</v>
      </c>
      <c r="J19" s="60"/>
      <c r="K19" s="60"/>
      <c r="L19" s="60"/>
      <c r="M19" s="60"/>
      <c r="N19" s="62"/>
      <c r="O19" s="63"/>
      <c r="P19" s="64"/>
      <c r="Q19" s="64"/>
      <c r="R19" s="175"/>
    </row>
    <row r="20" spans="1:21" x14ac:dyDescent="0.25">
      <c r="A20" s="7">
        <v>15</v>
      </c>
      <c r="B20" s="73"/>
      <c r="C20" s="79" t="s">
        <v>89</v>
      </c>
      <c r="D20" s="80">
        <v>3</v>
      </c>
      <c r="E20" s="8" t="s">
        <v>103</v>
      </c>
      <c r="F20" s="81" t="s">
        <v>87</v>
      </c>
      <c r="G20" s="81" t="s">
        <v>87</v>
      </c>
      <c r="H20" s="83"/>
      <c r="I20" s="59">
        <f>ROUND(H20*D20,2)</f>
        <v>0</v>
      </c>
      <c r="J20" s="60"/>
      <c r="K20" s="60"/>
      <c r="L20" s="60"/>
      <c r="M20" s="60"/>
      <c r="N20" s="62"/>
      <c r="O20" s="63"/>
      <c r="P20" s="64"/>
      <c r="Q20" s="64"/>
      <c r="R20" s="175"/>
    </row>
    <row r="21" spans="1:21" x14ac:dyDescent="0.25">
      <c r="A21" s="129" t="s">
        <v>135</v>
      </c>
      <c r="B21" s="130"/>
      <c r="C21" s="130"/>
      <c r="D21" s="130"/>
      <c r="E21" s="130"/>
      <c r="F21" s="130"/>
      <c r="G21" s="130"/>
      <c r="H21" s="130"/>
      <c r="I21" s="130"/>
      <c r="J21" s="130"/>
      <c r="K21" s="130"/>
      <c r="L21" s="130"/>
      <c r="M21" s="130"/>
      <c r="N21" s="130"/>
      <c r="O21" s="130"/>
      <c r="P21" s="130"/>
      <c r="Q21" s="131"/>
      <c r="R21" s="175"/>
    </row>
    <row r="22" spans="1:21" ht="25.5" x14ac:dyDescent="0.25">
      <c r="A22" s="7">
        <v>1</v>
      </c>
      <c r="B22" s="8"/>
      <c r="C22" s="38" t="s">
        <v>104</v>
      </c>
      <c r="D22" s="20">
        <v>200</v>
      </c>
      <c r="E22" s="8" t="s">
        <v>105</v>
      </c>
      <c r="F22" s="30" t="s">
        <v>87</v>
      </c>
      <c r="G22" s="30" t="s">
        <v>87</v>
      </c>
      <c r="H22" s="44"/>
      <c r="I22" s="13">
        <f>ROUND(H22*D22,2)</f>
        <v>0</v>
      </c>
      <c r="J22" s="60"/>
      <c r="K22" s="8"/>
      <c r="L22" s="8"/>
      <c r="M22" s="8"/>
      <c r="N22" s="8"/>
      <c r="O22" s="62"/>
      <c r="P22" s="63"/>
      <c r="Q22" s="64"/>
      <c r="R22" s="175"/>
    </row>
    <row r="23" spans="1:21" x14ac:dyDescent="0.25">
      <c r="A23" s="45"/>
      <c r="B23" s="27"/>
      <c r="C23" s="51"/>
      <c r="D23" s="46"/>
      <c r="E23" s="181" t="s">
        <v>3</v>
      </c>
      <c r="F23" s="182"/>
      <c r="G23" s="183"/>
      <c r="H23" s="184"/>
      <c r="I23" s="15">
        <f>SUM(I6:I22)</f>
        <v>0</v>
      </c>
      <c r="J23" s="48"/>
      <c r="K23" s="27"/>
      <c r="L23" s="27"/>
      <c r="M23" s="27"/>
      <c r="N23" s="27"/>
      <c r="O23" s="24"/>
      <c r="P23" s="49"/>
      <c r="Q23" s="50"/>
      <c r="R23" s="175"/>
    </row>
    <row r="24" spans="1:21" ht="15" customHeight="1" x14ac:dyDescent="0.25">
      <c r="A24" s="45"/>
      <c r="B24" s="27"/>
      <c r="C24" s="51"/>
      <c r="D24" s="46"/>
      <c r="E24" s="185" t="s">
        <v>4</v>
      </c>
      <c r="F24" s="186"/>
      <c r="G24" s="187"/>
      <c r="H24" s="188"/>
      <c r="I24" s="10"/>
      <c r="J24" s="48"/>
      <c r="K24" s="27"/>
      <c r="L24" s="27"/>
      <c r="M24" s="27"/>
      <c r="N24" s="27"/>
      <c r="O24" s="24"/>
      <c r="P24" s="49"/>
      <c r="Q24" s="50"/>
      <c r="R24" s="175"/>
    </row>
    <row r="25" spans="1:21" x14ac:dyDescent="0.25">
      <c r="A25" s="45"/>
      <c r="B25" s="27"/>
      <c r="C25" s="51"/>
      <c r="D25" s="46"/>
      <c r="E25" s="181" t="s">
        <v>5</v>
      </c>
      <c r="F25" s="182"/>
      <c r="G25" s="183"/>
      <c r="H25" s="184"/>
      <c r="I25" s="10"/>
      <c r="J25" s="48"/>
      <c r="K25" s="27"/>
      <c r="L25" s="27"/>
      <c r="M25" s="27"/>
      <c r="N25" s="27"/>
      <c r="O25" s="24"/>
      <c r="P25" s="49"/>
      <c r="Q25" s="50"/>
      <c r="R25" s="175"/>
    </row>
    <row r="26" spans="1:21" x14ac:dyDescent="0.25">
      <c r="A26" s="45"/>
      <c r="B26" s="27"/>
      <c r="C26" s="51"/>
      <c r="D26" s="46"/>
      <c r="E26" s="27"/>
      <c r="F26" s="52"/>
      <c r="G26" s="52"/>
      <c r="H26" s="53"/>
      <c r="I26" s="47"/>
      <c r="J26" s="48"/>
      <c r="K26" s="27"/>
      <c r="L26" s="27"/>
      <c r="M26" s="27"/>
      <c r="N26" s="27"/>
      <c r="O26" s="24"/>
      <c r="P26" s="49"/>
      <c r="Q26" s="50"/>
      <c r="R26" s="175"/>
    </row>
    <row r="27" spans="1:21" x14ac:dyDescent="0.25">
      <c r="A27" s="164" t="s">
        <v>106</v>
      </c>
      <c r="B27" s="164"/>
      <c r="C27" s="164"/>
      <c r="D27" s="164"/>
      <c r="E27" s="164"/>
      <c r="F27" s="164"/>
      <c r="G27" s="164"/>
      <c r="H27" s="164"/>
      <c r="I27" s="164"/>
      <c r="J27" s="164"/>
      <c r="K27" s="27"/>
      <c r="L27" s="27"/>
      <c r="M27" s="27"/>
      <c r="N27" s="27"/>
      <c r="O27" s="24"/>
      <c r="P27" s="49"/>
      <c r="Q27" s="50"/>
      <c r="R27" s="175"/>
    </row>
    <row r="28" spans="1:21" x14ac:dyDescent="0.25">
      <c r="A28" s="29" t="s">
        <v>133</v>
      </c>
      <c r="B28" s="29"/>
      <c r="C28" s="29"/>
      <c r="D28" s="29"/>
      <c r="E28" s="29"/>
      <c r="F28" s="29"/>
      <c r="G28" s="29"/>
      <c r="H28" s="29"/>
      <c r="I28" s="29"/>
      <c r="J28" s="29"/>
      <c r="K28" s="27"/>
      <c r="L28" s="27"/>
      <c r="M28" s="27"/>
      <c r="N28" s="27"/>
      <c r="O28" s="24"/>
      <c r="P28" s="49"/>
      <c r="Q28" s="50"/>
      <c r="R28" s="175"/>
    </row>
    <row r="29" spans="1:21" x14ac:dyDescent="0.25">
      <c r="A29" s="29"/>
      <c r="B29" s="29"/>
      <c r="C29" s="29"/>
      <c r="D29" s="29"/>
      <c r="E29" s="29"/>
      <c r="F29" s="29"/>
      <c r="G29" s="29"/>
      <c r="H29" s="29"/>
      <c r="I29" s="29"/>
      <c r="J29" s="29"/>
      <c r="K29" s="27"/>
      <c r="L29" s="27"/>
      <c r="M29" s="27"/>
      <c r="N29" s="27"/>
      <c r="O29" s="24"/>
      <c r="P29" s="49"/>
      <c r="Q29" s="50"/>
      <c r="R29" s="175"/>
    </row>
    <row r="30" spans="1:21" ht="25.5" customHeight="1" x14ac:dyDescent="0.25">
      <c r="A30" s="189" t="s">
        <v>6</v>
      </c>
      <c r="B30" s="189"/>
      <c r="C30" s="189"/>
      <c r="D30" s="189"/>
      <c r="E30" s="189"/>
      <c r="F30" s="189"/>
      <c r="G30" s="189"/>
      <c r="H30" s="189"/>
      <c r="I30" s="189"/>
      <c r="J30" s="189"/>
      <c r="O30" s="190" t="s">
        <v>20</v>
      </c>
      <c r="P30" s="190"/>
      <c r="Q30" s="190"/>
      <c r="R30" s="175"/>
    </row>
    <row r="31" spans="1:21" x14ac:dyDescent="0.25">
      <c r="A31" s="5" t="s">
        <v>7</v>
      </c>
      <c r="B31" s="5"/>
      <c r="C31" s="5"/>
      <c r="D31" s="5"/>
      <c r="E31" s="5"/>
      <c r="F31" s="5"/>
      <c r="G31" s="5"/>
      <c r="H31" s="5"/>
      <c r="I31" s="12"/>
      <c r="O31" s="191" t="s">
        <v>21</v>
      </c>
      <c r="P31" s="191"/>
      <c r="Q31" s="191"/>
      <c r="R31" s="175"/>
    </row>
    <row r="32" spans="1:21" ht="18.600000000000001" customHeight="1" x14ac:dyDescent="0.25">
      <c r="A32" s="192" t="s">
        <v>37</v>
      </c>
      <c r="B32" s="192"/>
      <c r="C32" s="192"/>
      <c r="D32" s="192"/>
      <c r="E32" s="192"/>
      <c r="F32" s="22"/>
      <c r="G32" s="5"/>
      <c r="H32" s="5"/>
      <c r="I32" s="12"/>
      <c r="O32" s="193" t="s">
        <v>22</v>
      </c>
      <c r="P32" s="193"/>
      <c r="Q32" s="193"/>
      <c r="R32" s="175"/>
      <c r="U32" t="s">
        <v>44</v>
      </c>
    </row>
    <row r="33" spans="1:18" ht="29.1" customHeight="1" x14ac:dyDescent="0.25">
      <c r="A33" s="189" t="s">
        <v>38</v>
      </c>
      <c r="B33" s="189"/>
      <c r="C33" s="189"/>
      <c r="D33" s="189"/>
      <c r="E33" s="189"/>
      <c r="F33" s="189"/>
      <c r="G33" s="189"/>
      <c r="H33" s="189"/>
      <c r="I33" s="189"/>
      <c r="J33" s="189"/>
      <c r="O33" s="23" t="s">
        <v>23</v>
      </c>
      <c r="R33" s="175"/>
    </row>
    <row r="34" spans="1:18" x14ac:dyDescent="0.25">
      <c r="A34" s="189" t="s">
        <v>24</v>
      </c>
      <c r="B34" s="189"/>
      <c r="C34" s="189"/>
      <c r="D34" s="189"/>
      <c r="E34" s="189"/>
      <c r="F34" s="189"/>
      <c r="G34" s="189"/>
      <c r="H34" s="189"/>
      <c r="I34" s="189"/>
      <c r="J34" s="189"/>
      <c r="O34" s="194" t="s">
        <v>25</v>
      </c>
      <c r="P34" s="194"/>
      <c r="Q34" s="194"/>
      <c r="R34" s="175"/>
    </row>
    <row r="35" spans="1:18" ht="30" customHeight="1" x14ac:dyDescent="0.25">
      <c r="A35" s="189" t="s">
        <v>26</v>
      </c>
      <c r="B35" s="189"/>
      <c r="C35" s="189"/>
      <c r="D35" s="189"/>
      <c r="E35" s="189"/>
      <c r="F35" s="189"/>
      <c r="G35" s="189"/>
      <c r="H35" s="189"/>
      <c r="I35" s="189"/>
      <c r="J35" s="189"/>
      <c r="O35" s="195" t="s">
        <v>27</v>
      </c>
      <c r="P35" s="196"/>
      <c r="Q35" s="196"/>
      <c r="R35" s="175"/>
    </row>
    <row r="36" spans="1:18" x14ac:dyDescent="0.25">
      <c r="A36" s="189" t="s">
        <v>28</v>
      </c>
      <c r="B36" s="189"/>
      <c r="C36" s="189"/>
      <c r="D36" s="189"/>
      <c r="E36" s="189"/>
      <c r="F36" s="189"/>
      <c r="G36" s="189"/>
      <c r="H36" s="189"/>
      <c r="I36" s="189"/>
      <c r="J36" s="189"/>
      <c r="O36" s="196"/>
      <c r="P36" s="196"/>
      <c r="Q36" s="196"/>
      <c r="R36" s="175"/>
    </row>
    <row r="37" spans="1:18" ht="27.6" customHeight="1" x14ac:dyDescent="0.25">
      <c r="A37" s="189" t="s">
        <v>29</v>
      </c>
      <c r="B37" s="189"/>
      <c r="C37" s="189"/>
      <c r="D37" s="189"/>
      <c r="E37" s="189"/>
      <c r="F37" s="189"/>
      <c r="G37" s="189"/>
      <c r="H37" s="189"/>
      <c r="I37" s="189"/>
      <c r="J37" s="189"/>
      <c r="M37" t="s">
        <v>44</v>
      </c>
      <c r="R37" s="175"/>
    </row>
    <row r="38" spans="1:18" ht="45" customHeight="1" x14ac:dyDescent="0.25">
      <c r="A38" s="189" t="s">
        <v>30</v>
      </c>
      <c r="B38" s="189"/>
      <c r="C38" s="189"/>
      <c r="D38" s="189"/>
      <c r="E38" s="189"/>
      <c r="F38" s="189"/>
      <c r="G38" s="189"/>
      <c r="H38" s="189"/>
      <c r="I38" s="189"/>
      <c r="J38" s="189"/>
      <c r="O38" s="194" t="s">
        <v>31</v>
      </c>
      <c r="P38" s="194"/>
      <c r="Q38" s="194"/>
      <c r="R38" s="175"/>
    </row>
    <row r="39" spans="1:18" ht="18.75" customHeight="1" x14ac:dyDescent="0.25">
      <c r="A39" s="189" t="s">
        <v>44</v>
      </c>
      <c r="B39" s="189"/>
      <c r="C39" s="189"/>
      <c r="D39" s="189"/>
      <c r="E39" s="189"/>
      <c r="F39" s="189"/>
      <c r="G39" s="189"/>
      <c r="H39" s="189"/>
      <c r="I39" s="189"/>
      <c r="J39" s="189"/>
      <c r="O39" s="194" t="s">
        <v>32</v>
      </c>
      <c r="P39" s="194"/>
      <c r="Q39" s="194"/>
      <c r="R39" s="175"/>
    </row>
    <row r="40" spans="1:18" ht="0.6" customHeight="1" x14ac:dyDescent="0.25">
      <c r="O40" s="190"/>
      <c r="P40" s="190"/>
      <c r="Q40" s="190"/>
    </row>
    <row r="41" spans="1:18" ht="37.5" customHeight="1" x14ac:dyDescent="0.25">
      <c r="A41" s="199" t="s">
        <v>109</v>
      </c>
      <c r="B41" s="199"/>
      <c r="C41" s="54" t="s">
        <v>108</v>
      </c>
      <c r="D41" s="200" t="s">
        <v>107</v>
      </c>
      <c r="E41" s="200"/>
      <c r="F41" s="200"/>
      <c r="K41" t="s">
        <v>44</v>
      </c>
      <c r="O41" s="201" t="s">
        <v>33</v>
      </c>
      <c r="P41" s="201"/>
      <c r="Q41" s="201"/>
    </row>
    <row r="42" spans="1:18" ht="30" x14ac:dyDescent="0.25">
      <c r="A42" s="197">
        <v>1</v>
      </c>
      <c r="B42" s="197"/>
      <c r="C42" s="157" t="s">
        <v>285</v>
      </c>
      <c r="D42" s="202" t="s">
        <v>134</v>
      </c>
      <c r="E42" s="202"/>
      <c r="F42" s="202"/>
    </row>
  </sheetData>
  <mergeCells count="31">
    <mergeCell ref="F2:N2"/>
    <mergeCell ref="O1:R1"/>
    <mergeCell ref="O2:Q2"/>
    <mergeCell ref="R2:R39"/>
    <mergeCell ref="O30:Q30"/>
    <mergeCell ref="O31:Q31"/>
    <mergeCell ref="O32:Q32"/>
    <mergeCell ref="A39:J39"/>
    <mergeCell ref="A34:J34"/>
    <mergeCell ref="A35:J35"/>
    <mergeCell ref="A36:J36"/>
    <mergeCell ref="A37:J37"/>
    <mergeCell ref="A38:J38"/>
    <mergeCell ref="A4:N4"/>
    <mergeCell ref="A5:Q5"/>
    <mergeCell ref="O39:Q40"/>
    <mergeCell ref="D42:F42"/>
    <mergeCell ref="A42:B42"/>
    <mergeCell ref="O41:Q41"/>
    <mergeCell ref="A33:J33"/>
    <mergeCell ref="E23:H23"/>
    <mergeCell ref="E24:H24"/>
    <mergeCell ref="E25:H25"/>
    <mergeCell ref="A30:J30"/>
    <mergeCell ref="A27:J27"/>
    <mergeCell ref="A32:E32"/>
    <mergeCell ref="A41:B41"/>
    <mergeCell ref="D41:F41"/>
    <mergeCell ref="O34:Q34"/>
    <mergeCell ref="O35:Q36"/>
    <mergeCell ref="O38:Q38"/>
  </mergeCells>
  <conditionalFormatting sqref="D3">
    <cfRule type="cellIs" dxfId="2"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8710-811B-4F1A-B77E-E4A81607EABE}">
  <dimension ref="A1:U181"/>
  <sheetViews>
    <sheetView topLeftCell="A140" zoomScale="80" zoomScaleNormal="80" workbookViewId="0">
      <selection activeCell="C131" sqref="C131"/>
    </sheetView>
  </sheetViews>
  <sheetFormatPr defaultRowHeight="15" x14ac:dyDescent="0.25"/>
  <cols>
    <col min="1" max="1" width="6.5703125" customWidth="1"/>
    <col min="2" max="2" width="5" customWidth="1"/>
    <col min="3" max="3" width="42.140625" customWidth="1"/>
    <col min="4" max="4" width="17" customWidth="1"/>
    <col min="5" max="6" width="15.42578125" customWidth="1"/>
    <col min="7" max="8" width="15.5703125" customWidth="1"/>
    <col min="9" max="9" width="14.42578125" style="11" bestFit="1" customWidth="1"/>
    <col min="10" max="11" width="15.5703125" customWidth="1"/>
    <col min="12" max="13" width="14.5703125" customWidth="1"/>
    <col min="14" max="14" width="16.42578125" customWidth="1"/>
    <col min="15" max="15" width="27" hidden="1" customWidth="1"/>
    <col min="16" max="16" width="28.42578125" hidden="1" customWidth="1"/>
    <col min="17" max="17" width="30.42578125" hidden="1" customWidth="1"/>
    <col min="18" max="18" width="47.42578125" hidden="1" customWidth="1"/>
  </cols>
  <sheetData>
    <row r="1" spans="1:18" ht="52.5" customHeight="1" x14ac:dyDescent="0.25">
      <c r="A1" s="6" t="s">
        <v>34</v>
      </c>
      <c r="B1" s="4"/>
      <c r="C1" s="4"/>
      <c r="D1" s="4"/>
      <c r="E1" s="4"/>
      <c r="F1" s="4"/>
      <c r="G1" s="11"/>
      <c r="H1" s="11"/>
      <c r="J1" s="14"/>
      <c r="O1" s="165" t="s">
        <v>8</v>
      </c>
      <c r="P1" s="165"/>
      <c r="Q1" s="165"/>
      <c r="R1" s="166"/>
    </row>
    <row r="2" spans="1:18" ht="19.350000000000001" customHeight="1" x14ac:dyDescent="0.25">
      <c r="B2" s="5"/>
      <c r="C2" s="5"/>
      <c r="D2" s="5"/>
      <c r="E2" s="5"/>
      <c r="F2" s="167" t="s">
        <v>0</v>
      </c>
      <c r="G2" s="168"/>
      <c r="H2" s="168"/>
      <c r="I2" s="169"/>
      <c r="J2" s="169"/>
      <c r="K2" s="169"/>
      <c r="L2" s="169"/>
      <c r="M2" s="169"/>
      <c r="N2" s="170"/>
      <c r="O2" s="171" t="s">
        <v>9</v>
      </c>
      <c r="P2" s="172"/>
      <c r="Q2" s="173"/>
      <c r="R2" s="174" t="s">
        <v>10</v>
      </c>
    </row>
    <row r="3" spans="1:18" s="2" customFormat="1" ht="76.5" x14ac:dyDescent="0.2">
      <c r="A3" s="1" t="s">
        <v>11</v>
      </c>
      <c r="B3" s="1" t="s">
        <v>1</v>
      </c>
      <c r="C3" s="16" t="s">
        <v>67</v>
      </c>
      <c r="D3" s="3" t="s">
        <v>40</v>
      </c>
      <c r="E3" s="1" t="s">
        <v>12</v>
      </c>
      <c r="F3" s="17" t="s">
        <v>13</v>
      </c>
      <c r="G3" s="158" t="s">
        <v>69</v>
      </c>
      <c r="H3" s="158" t="s">
        <v>70</v>
      </c>
      <c r="I3" s="31" t="s">
        <v>71</v>
      </c>
      <c r="J3" s="18" t="s">
        <v>35</v>
      </c>
      <c r="K3" s="18" t="s">
        <v>36</v>
      </c>
      <c r="L3" s="18" t="s">
        <v>14</v>
      </c>
      <c r="M3" s="18" t="s">
        <v>15</v>
      </c>
      <c r="N3" s="18" t="s">
        <v>16</v>
      </c>
      <c r="O3" s="9" t="s">
        <v>17</v>
      </c>
      <c r="P3" s="9" t="s">
        <v>18</v>
      </c>
      <c r="Q3" s="9" t="s">
        <v>19</v>
      </c>
      <c r="R3" s="175"/>
    </row>
    <row r="4" spans="1:18" ht="27" customHeight="1" x14ac:dyDescent="0.25">
      <c r="A4" s="176" t="s">
        <v>136</v>
      </c>
      <c r="B4" s="177"/>
      <c r="C4" s="177"/>
      <c r="D4" s="177"/>
      <c r="E4" s="177"/>
      <c r="F4" s="177"/>
      <c r="G4" s="177"/>
      <c r="H4" s="177"/>
      <c r="I4" s="177"/>
      <c r="J4" s="177"/>
      <c r="K4" s="177"/>
      <c r="L4" s="177"/>
      <c r="M4" s="177"/>
      <c r="N4" s="178"/>
      <c r="O4" s="21"/>
      <c r="P4" s="21"/>
      <c r="Q4" s="21"/>
      <c r="R4" s="175"/>
    </row>
    <row r="5" spans="1:18" ht="20.45" customHeight="1" x14ac:dyDescent="0.25">
      <c r="A5" s="203" t="s">
        <v>153</v>
      </c>
      <c r="B5" s="204"/>
      <c r="C5" s="204"/>
      <c r="D5" s="204"/>
      <c r="E5" s="204"/>
      <c r="F5" s="204"/>
      <c r="G5" s="204"/>
      <c r="H5" s="204"/>
      <c r="I5" s="204"/>
      <c r="J5" s="204"/>
      <c r="K5" s="204"/>
      <c r="L5" s="204"/>
      <c r="M5" s="204"/>
      <c r="N5" s="204"/>
      <c r="O5" s="204"/>
      <c r="P5" s="204"/>
      <c r="Q5" s="205"/>
      <c r="R5" s="175"/>
    </row>
    <row r="6" spans="1:18" x14ac:dyDescent="0.25">
      <c r="A6" s="7">
        <v>1</v>
      </c>
      <c r="B6" s="73"/>
      <c r="C6" s="93" t="s">
        <v>137</v>
      </c>
      <c r="D6" s="94">
        <v>50</v>
      </c>
      <c r="E6" s="62" t="s">
        <v>130</v>
      </c>
      <c r="F6" s="8"/>
      <c r="G6" s="95"/>
      <c r="H6" s="95"/>
      <c r="I6" s="59">
        <f>ROUND((G6+H6)*D6,2)</f>
        <v>0</v>
      </c>
      <c r="J6" s="60"/>
      <c r="K6" s="60"/>
      <c r="L6" s="60"/>
      <c r="M6" s="60"/>
      <c r="N6" s="62"/>
      <c r="O6" s="63"/>
      <c r="P6" s="64"/>
      <c r="Q6" s="64"/>
      <c r="R6" s="175"/>
    </row>
    <row r="7" spans="1:18" x14ac:dyDescent="0.25">
      <c r="A7" s="7">
        <v>2</v>
      </c>
      <c r="B7" s="73"/>
      <c r="C7" s="93" t="s">
        <v>138</v>
      </c>
      <c r="D7" s="94">
        <v>2</v>
      </c>
      <c r="E7" s="62" t="s">
        <v>45</v>
      </c>
      <c r="F7" s="8"/>
      <c r="G7" s="95"/>
      <c r="H7" s="95"/>
      <c r="I7" s="59">
        <f t="shared" ref="I7:I19" si="0">ROUND((G7+H7)*D7,2)</f>
        <v>0</v>
      </c>
      <c r="J7" s="60"/>
      <c r="K7" s="60"/>
      <c r="L7" s="60"/>
      <c r="M7" s="60"/>
      <c r="N7" s="62"/>
      <c r="O7" s="63"/>
      <c r="P7" s="64"/>
      <c r="Q7" s="64"/>
      <c r="R7" s="175"/>
    </row>
    <row r="8" spans="1:18" x14ac:dyDescent="0.25">
      <c r="A8" s="7">
        <v>3</v>
      </c>
      <c r="B8" s="73"/>
      <c r="C8" s="93" t="s">
        <v>139</v>
      </c>
      <c r="D8" s="94">
        <v>4</v>
      </c>
      <c r="E8" s="62" t="s">
        <v>45</v>
      </c>
      <c r="F8" s="8"/>
      <c r="G8" s="95"/>
      <c r="H8" s="95"/>
      <c r="I8" s="59">
        <f t="shared" si="0"/>
        <v>0</v>
      </c>
      <c r="J8" s="60"/>
      <c r="K8" s="60"/>
      <c r="L8" s="60"/>
      <c r="M8" s="60"/>
      <c r="N8" s="62"/>
      <c r="O8" s="63"/>
      <c r="P8" s="64"/>
      <c r="Q8" s="64"/>
      <c r="R8" s="175"/>
    </row>
    <row r="9" spans="1:18" x14ac:dyDescent="0.25">
      <c r="A9" s="7">
        <v>4</v>
      </c>
      <c r="B9" s="56"/>
      <c r="C9" s="84" t="s">
        <v>140</v>
      </c>
      <c r="D9" s="88">
        <v>3</v>
      </c>
      <c r="E9" s="86" t="s">
        <v>45</v>
      </c>
      <c r="F9" s="8"/>
      <c r="G9" s="89"/>
      <c r="H9" s="89"/>
      <c r="I9" s="59">
        <f t="shared" si="0"/>
        <v>0</v>
      </c>
      <c r="J9" s="60"/>
      <c r="K9" s="60"/>
      <c r="L9" s="60"/>
      <c r="M9" s="60"/>
      <c r="N9" s="62"/>
      <c r="O9" s="63"/>
      <c r="P9" s="64"/>
      <c r="Q9" s="64"/>
      <c r="R9" s="175"/>
    </row>
    <row r="10" spans="1:18" x14ac:dyDescent="0.25">
      <c r="A10" s="7">
        <v>5</v>
      </c>
      <c r="B10" s="56"/>
      <c r="C10" s="84" t="s">
        <v>53</v>
      </c>
      <c r="D10" s="88">
        <v>2</v>
      </c>
      <c r="E10" s="86" t="s">
        <v>45</v>
      </c>
      <c r="F10" s="8"/>
      <c r="G10" s="89"/>
      <c r="H10" s="89"/>
      <c r="I10" s="59">
        <f t="shared" si="0"/>
        <v>0</v>
      </c>
      <c r="J10" s="60"/>
      <c r="K10" s="60"/>
      <c r="L10" s="60"/>
      <c r="M10" s="60"/>
      <c r="N10" s="62"/>
      <c r="O10" s="63"/>
      <c r="P10" s="64"/>
      <c r="Q10" s="64"/>
      <c r="R10" s="175"/>
    </row>
    <row r="11" spans="1:18" x14ac:dyDescent="0.25">
      <c r="A11" s="7">
        <v>6</v>
      </c>
      <c r="B11" s="56"/>
      <c r="C11" s="84" t="s">
        <v>141</v>
      </c>
      <c r="D11" s="88">
        <v>2</v>
      </c>
      <c r="E11" s="86" t="s">
        <v>45</v>
      </c>
      <c r="F11" s="8"/>
      <c r="G11" s="89"/>
      <c r="H11" s="89"/>
      <c r="I11" s="59">
        <f t="shared" si="0"/>
        <v>0</v>
      </c>
      <c r="J11" s="60"/>
      <c r="K11" s="60"/>
      <c r="L11" s="60"/>
      <c r="M11" s="60"/>
      <c r="N11" s="62"/>
      <c r="O11" s="63"/>
      <c r="P11" s="64"/>
      <c r="Q11" s="64"/>
      <c r="R11" s="175"/>
    </row>
    <row r="12" spans="1:18" x14ac:dyDescent="0.25">
      <c r="A12" s="7">
        <v>7</v>
      </c>
      <c r="B12" s="56"/>
      <c r="C12" s="84" t="s">
        <v>142</v>
      </c>
      <c r="D12" s="88">
        <v>2</v>
      </c>
      <c r="E12" s="86" t="s">
        <v>45</v>
      </c>
      <c r="F12" s="8"/>
      <c r="G12" s="89"/>
      <c r="H12" s="89"/>
      <c r="I12" s="59">
        <f t="shared" si="0"/>
        <v>0</v>
      </c>
      <c r="J12" s="60"/>
      <c r="K12" s="60"/>
      <c r="L12" s="60"/>
      <c r="M12" s="60"/>
      <c r="N12" s="62"/>
      <c r="O12" s="63"/>
      <c r="P12" s="64"/>
      <c r="Q12" s="64"/>
      <c r="R12" s="175"/>
    </row>
    <row r="13" spans="1:18" x14ac:dyDescent="0.25">
      <c r="A13" s="7">
        <v>8</v>
      </c>
      <c r="B13" s="56"/>
      <c r="C13" s="84" t="s">
        <v>143</v>
      </c>
      <c r="D13" s="88">
        <v>2</v>
      </c>
      <c r="E13" s="86" t="s">
        <v>45</v>
      </c>
      <c r="F13" s="8"/>
      <c r="G13" s="89"/>
      <c r="H13" s="89"/>
      <c r="I13" s="59">
        <f t="shared" si="0"/>
        <v>0</v>
      </c>
      <c r="J13" s="60"/>
      <c r="K13" s="60"/>
      <c r="L13" s="60"/>
      <c r="M13" s="60"/>
      <c r="N13" s="62"/>
      <c r="O13" s="63"/>
      <c r="P13" s="64"/>
      <c r="Q13" s="64"/>
      <c r="R13" s="175"/>
    </row>
    <row r="14" spans="1:18" x14ac:dyDescent="0.25">
      <c r="A14" s="7">
        <v>9</v>
      </c>
      <c r="B14" s="56"/>
      <c r="C14" s="84" t="s">
        <v>144</v>
      </c>
      <c r="D14" s="88">
        <v>12</v>
      </c>
      <c r="E14" s="86" t="s">
        <v>45</v>
      </c>
      <c r="F14" s="8"/>
      <c r="G14" s="89"/>
      <c r="H14" s="89"/>
      <c r="I14" s="59">
        <f t="shared" si="0"/>
        <v>0</v>
      </c>
      <c r="J14" s="60"/>
      <c r="K14" s="60"/>
      <c r="L14" s="60"/>
      <c r="M14" s="60"/>
      <c r="N14" s="62"/>
      <c r="O14" s="63"/>
      <c r="P14" s="64"/>
      <c r="Q14" s="64"/>
      <c r="R14" s="175"/>
    </row>
    <row r="15" spans="1:18" ht="25.5" x14ac:dyDescent="0.25">
      <c r="A15" s="7">
        <v>10</v>
      </c>
      <c r="B15" s="56"/>
      <c r="C15" s="163" t="s">
        <v>145</v>
      </c>
      <c r="D15" s="88">
        <v>2</v>
      </c>
      <c r="E15" s="86" t="s">
        <v>45</v>
      </c>
      <c r="F15" s="244" t="s">
        <v>79</v>
      </c>
      <c r="G15" s="245" t="s">
        <v>79</v>
      </c>
      <c r="H15" s="245"/>
      <c r="I15" s="59">
        <f>ROUND(H15*D15,2)</f>
        <v>0</v>
      </c>
      <c r="J15" s="60"/>
      <c r="K15" s="60"/>
      <c r="L15" s="60"/>
      <c r="M15" s="60"/>
      <c r="N15" s="62"/>
      <c r="O15" s="63"/>
      <c r="P15" s="64"/>
      <c r="Q15" s="64"/>
      <c r="R15" s="175"/>
    </row>
    <row r="16" spans="1:18" x14ac:dyDescent="0.25">
      <c r="A16" s="7">
        <v>11</v>
      </c>
      <c r="B16" s="56"/>
      <c r="C16" s="85" t="s">
        <v>146</v>
      </c>
      <c r="D16" s="88">
        <v>2</v>
      </c>
      <c r="E16" s="86" t="s">
        <v>45</v>
      </c>
      <c r="F16" s="8"/>
      <c r="G16" s="90"/>
      <c r="H16" s="90"/>
      <c r="I16" s="59">
        <f t="shared" si="0"/>
        <v>0</v>
      </c>
      <c r="J16" s="60"/>
      <c r="K16" s="60"/>
      <c r="L16" s="60"/>
      <c r="M16" s="60"/>
      <c r="N16" s="62"/>
      <c r="O16" s="63"/>
      <c r="P16" s="64"/>
      <c r="Q16" s="64"/>
      <c r="R16" s="175"/>
    </row>
    <row r="17" spans="1:18" x14ac:dyDescent="0.25">
      <c r="A17" s="7">
        <v>12</v>
      </c>
      <c r="B17" s="56"/>
      <c r="C17" s="85" t="s">
        <v>147</v>
      </c>
      <c r="D17" s="88">
        <v>2</v>
      </c>
      <c r="E17" s="86" t="s">
        <v>45</v>
      </c>
      <c r="F17" s="8"/>
      <c r="G17" s="90"/>
      <c r="H17" s="90"/>
      <c r="I17" s="59">
        <f t="shared" si="0"/>
        <v>0</v>
      </c>
      <c r="J17" s="60"/>
      <c r="K17" s="60"/>
      <c r="L17" s="60"/>
      <c r="M17" s="60"/>
      <c r="N17" s="62"/>
      <c r="O17" s="63"/>
      <c r="P17" s="64"/>
      <c r="Q17" s="64"/>
      <c r="R17" s="175"/>
    </row>
    <row r="18" spans="1:18" x14ac:dyDescent="0.25">
      <c r="A18" s="7">
        <v>13</v>
      </c>
      <c r="B18" s="56"/>
      <c r="C18" s="85" t="s">
        <v>148</v>
      </c>
      <c r="D18" s="88">
        <v>2</v>
      </c>
      <c r="E18" s="86" t="s">
        <v>45</v>
      </c>
      <c r="F18" s="8"/>
      <c r="G18" s="90"/>
      <c r="H18" s="90"/>
      <c r="I18" s="59">
        <f t="shared" si="0"/>
        <v>0</v>
      </c>
      <c r="J18" s="60"/>
      <c r="K18" s="60"/>
      <c r="L18" s="60"/>
      <c r="M18" s="60"/>
      <c r="N18" s="62"/>
      <c r="O18" s="63"/>
      <c r="P18" s="64"/>
      <c r="Q18" s="64"/>
      <c r="R18" s="175"/>
    </row>
    <row r="19" spans="1:18" x14ac:dyDescent="0.25">
      <c r="A19" s="7">
        <v>14</v>
      </c>
      <c r="B19" s="73"/>
      <c r="C19" s="93" t="s">
        <v>149</v>
      </c>
      <c r="D19" s="94">
        <v>2</v>
      </c>
      <c r="E19" s="62" t="s">
        <v>45</v>
      </c>
      <c r="F19" s="8"/>
      <c r="G19" s="95"/>
      <c r="H19" s="95"/>
      <c r="I19" s="59">
        <f t="shared" si="0"/>
        <v>0</v>
      </c>
      <c r="J19" s="60"/>
      <c r="K19" s="60"/>
      <c r="L19" s="60"/>
      <c r="M19" s="60"/>
      <c r="N19" s="62"/>
      <c r="O19" s="63"/>
      <c r="P19" s="64"/>
      <c r="Q19" s="64"/>
      <c r="R19" s="175"/>
    </row>
    <row r="20" spans="1:18" ht="20.25" customHeight="1" x14ac:dyDescent="0.25">
      <c r="A20" s="206" t="s">
        <v>151</v>
      </c>
      <c r="B20" s="206"/>
      <c r="C20" s="207"/>
      <c r="D20" s="207"/>
      <c r="E20" s="207"/>
      <c r="F20" s="207"/>
      <c r="G20" s="207"/>
      <c r="H20" s="207"/>
      <c r="I20" s="208"/>
      <c r="J20" s="206"/>
      <c r="K20" s="206"/>
      <c r="L20" s="206"/>
      <c r="M20" s="206"/>
      <c r="N20" s="206"/>
      <c r="O20" s="206"/>
      <c r="P20" s="206"/>
      <c r="Q20" s="206"/>
      <c r="R20" s="175"/>
    </row>
    <row r="21" spans="1:18" x14ac:dyDescent="0.25">
      <c r="A21" s="32">
        <v>1</v>
      </c>
      <c r="B21" s="33"/>
      <c r="C21" s="156" t="s">
        <v>154</v>
      </c>
      <c r="D21" s="20">
        <v>3</v>
      </c>
      <c r="E21" s="62" t="s">
        <v>45</v>
      </c>
      <c r="F21" s="8"/>
      <c r="G21" s="95"/>
      <c r="H21" s="95"/>
      <c r="I21" s="35">
        <f>ROUND((G21+H21)*D21,2)</f>
        <v>0</v>
      </c>
      <c r="J21" s="61"/>
      <c r="K21" s="33"/>
      <c r="L21" s="33"/>
      <c r="M21" s="33"/>
      <c r="N21" s="33"/>
      <c r="O21" s="65"/>
      <c r="P21" s="66"/>
      <c r="Q21" s="67"/>
      <c r="R21" s="175"/>
    </row>
    <row r="22" spans="1:18" x14ac:dyDescent="0.25">
      <c r="A22" s="7">
        <v>2</v>
      </c>
      <c r="B22" s="8"/>
      <c r="C22" s="246" t="s">
        <v>309</v>
      </c>
      <c r="D22" s="20">
        <v>3</v>
      </c>
      <c r="E22" s="62" t="s">
        <v>45</v>
      </c>
      <c r="F22" s="8"/>
      <c r="G22" s="95"/>
      <c r="H22" s="95"/>
      <c r="I22" s="13">
        <f t="shared" ref="I22:I47" si="1">ROUND((G22+H22)*D22,2)</f>
        <v>0</v>
      </c>
      <c r="J22" s="60"/>
      <c r="K22" s="8"/>
      <c r="L22" s="8"/>
      <c r="M22" s="8"/>
      <c r="N22" s="8"/>
      <c r="O22" s="62"/>
      <c r="P22" s="63"/>
      <c r="Q22" s="64"/>
      <c r="R22" s="175"/>
    </row>
    <row r="23" spans="1:18" x14ac:dyDescent="0.25">
      <c r="A23" s="7">
        <v>3</v>
      </c>
      <c r="B23" s="8"/>
      <c r="C23" s="246" t="s">
        <v>310</v>
      </c>
      <c r="D23" s="20">
        <v>3</v>
      </c>
      <c r="E23" s="62" t="s">
        <v>45</v>
      </c>
      <c r="F23" s="8"/>
      <c r="G23" s="95"/>
      <c r="H23" s="95"/>
      <c r="I23" s="13">
        <f t="shared" si="1"/>
        <v>0</v>
      </c>
      <c r="J23" s="60"/>
      <c r="K23" s="8"/>
      <c r="L23" s="8"/>
      <c r="M23" s="8"/>
      <c r="N23" s="8"/>
      <c r="O23" s="62"/>
      <c r="P23" s="63"/>
      <c r="Q23" s="64"/>
      <c r="R23" s="175"/>
    </row>
    <row r="24" spans="1:18" ht="27" customHeight="1" x14ac:dyDescent="0.25">
      <c r="A24" s="7">
        <v>4</v>
      </c>
      <c r="B24" s="8"/>
      <c r="C24" s="246" t="s">
        <v>311</v>
      </c>
      <c r="D24" s="20">
        <v>3</v>
      </c>
      <c r="E24" s="62" t="s">
        <v>45</v>
      </c>
      <c r="F24" s="8"/>
      <c r="G24" s="95"/>
      <c r="H24" s="95"/>
      <c r="I24" s="13">
        <f t="shared" si="1"/>
        <v>0</v>
      </c>
      <c r="J24" s="60"/>
      <c r="K24" s="8"/>
      <c r="L24" s="8"/>
      <c r="M24" s="8"/>
      <c r="N24" s="8"/>
      <c r="O24" s="62"/>
      <c r="P24" s="63"/>
      <c r="Q24" s="64"/>
      <c r="R24" s="175"/>
    </row>
    <row r="25" spans="1:18" x14ac:dyDescent="0.25">
      <c r="A25" s="221" t="s">
        <v>300</v>
      </c>
      <c r="B25" s="222"/>
      <c r="C25" s="223"/>
      <c r="D25" s="223"/>
      <c r="E25" s="223"/>
      <c r="F25" s="223"/>
      <c r="G25" s="223"/>
      <c r="H25" s="223"/>
      <c r="I25" s="223"/>
      <c r="J25" s="222"/>
      <c r="K25" s="222"/>
      <c r="L25" s="222"/>
      <c r="M25" s="222"/>
      <c r="N25" s="222"/>
      <c r="O25" s="222"/>
      <c r="P25" s="222"/>
      <c r="Q25" s="224"/>
      <c r="R25" s="175"/>
    </row>
    <row r="26" spans="1:18" x14ac:dyDescent="0.25">
      <c r="A26" s="7">
        <v>1</v>
      </c>
      <c r="B26" s="8"/>
      <c r="C26" s="93" t="s">
        <v>155</v>
      </c>
      <c r="D26" s="94">
        <v>3</v>
      </c>
      <c r="E26" s="62" t="s">
        <v>45</v>
      </c>
      <c r="F26" s="8"/>
      <c r="G26" s="95"/>
      <c r="H26" s="95"/>
      <c r="I26" s="44">
        <f>ROUND((G26+H26)*D26,2)</f>
        <v>0</v>
      </c>
      <c r="J26" s="60"/>
      <c r="K26" s="8"/>
      <c r="L26" s="8"/>
      <c r="M26" s="8"/>
      <c r="N26" s="8"/>
      <c r="O26" s="62"/>
      <c r="P26" s="63"/>
      <c r="Q26" s="64"/>
      <c r="R26" s="175"/>
    </row>
    <row r="27" spans="1:18" x14ac:dyDescent="0.25">
      <c r="A27" s="7">
        <v>2</v>
      </c>
      <c r="B27" s="8"/>
      <c r="C27" s="93" t="s">
        <v>138</v>
      </c>
      <c r="D27" s="94">
        <v>3</v>
      </c>
      <c r="E27" s="62" t="s">
        <v>45</v>
      </c>
      <c r="F27" s="8"/>
      <c r="G27" s="95"/>
      <c r="H27" s="95"/>
      <c r="I27" s="13">
        <f t="shared" si="1"/>
        <v>0</v>
      </c>
      <c r="J27" s="60"/>
      <c r="K27" s="8"/>
      <c r="L27" s="8"/>
      <c r="M27" s="8"/>
      <c r="N27" s="8"/>
      <c r="O27" s="62"/>
      <c r="P27" s="63"/>
      <c r="Q27" s="64"/>
      <c r="R27" s="175"/>
    </row>
    <row r="28" spans="1:18" x14ac:dyDescent="0.25">
      <c r="A28" s="7">
        <v>3</v>
      </c>
      <c r="B28" s="8"/>
      <c r="C28" s="93" t="s">
        <v>156</v>
      </c>
      <c r="D28" s="94">
        <v>3</v>
      </c>
      <c r="E28" s="62" t="s">
        <v>45</v>
      </c>
      <c r="F28" s="8"/>
      <c r="G28" s="95"/>
      <c r="H28" s="95"/>
      <c r="I28" s="13">
        <f t="shared" si="1"/>
        <v>0</v>
      </c>
      <c r="J28" s="60"/>
      <c r="K28" s="8"/>
      <c r="L28" s="8"/>
      <c r="M28" s="8"/>
      <c r="N28" s="8"/>
      <c r="O28" s="62"/>
      <c r="P28" s="63"/>
      <c r="Q28" s="64"/>
      <c r="R28" s="175"/>
    </row>
    <row r="29" spans="1:18" x14ac:dyDescent="0.25">
      <c r="A29" s="7">
        <v>4</v>
      </c>
      <c r="B29" s="8"/>
      <c r="C29" s="93" t="s">
        <v>157</v>
      </c>
      <c r="D29" s="94">
        <v>3</v>
      </c>
      <c r="E29" s="62" t="s">
        <v>45</v>
      </c>
      <c r="F29" s="8"/>
      <c r="G29" s="95"/>
      <c r="H29" s="95"/>
      <c r="I29" s="13">
        <f t="shared" si="1"/>
        <v>0</v>
      </c>
      <c r="J29" s="60"/>
      <c r="K29" s="8"/>
      <c r="L29" s="8"/>
      <c r="M29" s="8"/>
      <c r="N29" s="8"/>
      <c r="O29" s="62"/>
      <c r="P29" s="63"/>
      <c r="Q29" s="64"/>
      <c r="R29" s="175"/>
    </row>
    <row r="30" spans="1:18" x14ac:dyDescent="0.25">
      <c r="A30" s="7">
        <v>5</v>
      </c>
      <c r="B30" s="8"/>
      <c r="C30" s="93" t="s">
        <v>158</v>
      </c>
      <c r="D30" s="94">
        <v>3</v>
      </c>
      <c r="E30" s="62" t="s">
        <v>45</v>
      </c>
      <c r="F30" s="8"/>
      <c r="G30" s="95"/>
      <c r="H30" s="95"/>
      <c r="I30" s="13">
        <f t="shared" si="1"/>
        <v>0</v>
      </c>
      <c r="J30" s="60"/>
      <c r="K30" s="8"/>
      <c r="L30" s="8"/>
      <c r="M30" s="8"/>
      <c r="N30" s="8"/>
      <c r="O30" s="62" t="s">
        <v>44</v>
      </c>
      <c r="P30" s="63"/>
      <c r="Q30" s="64"/>
      <c r="R30" s="175"/>
    </row>
    <row r="31" spans="1:18" x14ac:dyDescent="0.25">
      <c r="A31" s="7">
        <v>6</v>
      </c>
      <c r="B31" s="8"/>
      <c r="C31" s="93" t="s">
        <v>159</v>
      </c>
      <c r="D31" s="94">
        <v>3</v>
      </c>
      <c r="E31" s="62" t="s">
        <v>45</v>
      </c>
      <c r="F31" s="8"/>
      <c r="G31" s="95"/>
      <c r="H31" s="95"/>
      <c r="I31" s="13">
        <f t="shared" si="1"/>
        <v>0</v>
      </c>
      <c r="J31" s="60"/>
      <c r="K31" s="8"/>
      <c r="L31" s="8"/>
      <c r="M31" s="8"/>
      <c r="N31" s="8"/>
      <c r="O31" s="62"/>
      <c r="P31" s="63"/>
      <c r="Q31" s="64"/>
      <c r="R31" s="175"/>
    </row>
    <row r="32" spans="1:18" x14ac:dyDescent="0.25">
      <c r="A32" s="7">
        <v>7</v>
      </c>
      <c r="B32" s="8"/>
      <c r="C32" s="84" t="s">
        <v>160</v>
      </c>
      <c r="D32" s="88">
        <v>3</v>
      </c>
      <c r="E32" s="86" t="s">
        <v>45</v>
      </c>
      <c r="F32" s="8"/>
      <c r="G32" s="89"/>
      <c r="H32" s="89"/>
      <c r="I32" s="13">
        <f t="shared" si="1"/>
        <v>0</v>
      </c>
      <c r="J32" s="60"/>
      <c r="K32" s="8"/>
      <c r="L32" s="8"/>
      <c r="M32" s="8"/>
      <c r="N32" s="8"/>
      <c r="O32" s="62"/>
      <c r="P32" s="63"/>
      <c r="Q32" s="64"/>
      <c r="R32" s="175"/>
    </row>
    <row r="33" spans="1:18" x14ac:dyDescent="0.25">
      <c r="A33" s="7">
        <v>8</v>
      </c>
      <c r="B33" s="8"/>
      <c r="C33" s="84" t="s">
        <v>143</v>
      </c>
      <c r="D33" s="88">
        <v>3</v>
      </c>
      <c r="E33" s="86" t="s">
        <v>45</v>
      </c>
      <c r="F33" s="8"/>
      <c r="G33" s="89"/>
      <c r="H33" s="89"/>
      <c r="I33" s="13">
        <f t="shared" si="1"/>
        <v>0</v>
      </c>
      <c r="J33" s="60"/>
      <c r="K33" s="8"/>
      <c r="L33" s="8"/>
      <c r="M33" s="8"/>
      <c r="N33" s="8"/>
      <c r="O33" s="62"/>
      <c r="P33" s="63"/>
      <c r="Q33" s="64"/>
      <c r="R33" s="175"/>
    </row>
    <row r="34" spans="1:18" x14ac:dyDescent="0.25">
      <c r="A34" s="7">
        <v>9</v>
      </c>
      <c r="B34" s="8"/>
      <c r="C34" s="84" t="s">
        <v>161</v>
      </c>
      <c r="D34" s="88">
        <v>3</v>
      </c>
      <c r="E34" s="86" t="s">
        <v>45</v>
      </c>
      <c r="F34" s="8"/>
      <c r="G34" s="89"/>
      <c r="H34" s="89"/>
      <c r="I34" s="13">
        <f t="shared" si="1"/>
        <v>0</v>
      </c>
      <c r="J34" s="60"/>
      <c r="K34" s="8"/>
      <c r="L34" s="8"/>
      <c r="M34" s="8"/>
      <c r="N34" s="8"/>
      <c r="O34" s="62"/>
      <c r="P34" s="63"/>
      <c r="Q34" s="64"/>
      <c r="R34" s="175"/>
    </row>
    <row r="35" spans="1:18" x14ac:dyDescent="0.25">
      <c r="A35" s="7">
        <v>10</v>
      </c>
      <c r="B35" s="8"/>
      <c r="C35" s="84" t="s">
        <v>162</v>
      </c>
      <c r="D35" s="88">
        <v>3</v>
      </c>
      <c r="E35" s="86" t="s">
        <v>45</v>
      </c>
      <c r="F35" s="8"/>
      <c r="G35" s="89"/>
      <c r="H35" s="89"/>
      <c r="I35" s="13">
        <f t="shared" si="1"/>
        <v>0</v>
      </c>
      <c r="J35" s="60"/>
      <c r="K35" s="8"/>
      <c r="L35" s="8"/>
      <c r="M35" s="8"/>
      <c r="N35" s="8"/>
      <c r="O35" s="62"/>
      <c r="P35" s="63"/>
      <c r="Q35" s="64"/>
      <c r="R35" s="175"/>
    </row>
    <row r="36" spans="1:18" x14ac:dyDescent="0.25">
      <c r="A36" s="7">
        <v>11</v>
      </c>
      <c r="B36" s="8"/>
      <c r="C36" s="84" t="s">
        <v>163</v>
      </c>
      <c r="D36" s="88">
        <v>3</v>
      </c>
      <c r="E36" s="86" t="s">
        <v>45</v>
      </c>
      <c r="F36" s="8"/>
      <c r="G36" s="89"/>
      <c r="H36" s="89"/>
      <c r="I36" s="13">
        <f t="shared" si="1"/>
        <v>0</v>
      </c>
      <c r="J36" s="60"/>
      <c r="K36" s="8"/>
      <c r="L36" s="8"/>
      <c r="M36" s="8"/>
      <c r="N36" s="8"/>
      <c r="O36" s="62"/>
      <c r="P36" s="63"/>
      <c r="Q36" s="64"/>
      <c r="R36" s="175"/>
    </row>
    <row r="37" spans="1:18" x14ac:dyDescent="0.25">
      <c r="A37" s="7">
        <v>12</v>
      </c>
      <c r="B37" s="8"/>
      <c r="C37" s="84" t="s">
        <v>164</v>
      </c>
      <c r="D37" s="88">
        <v>3</v>
      </c>
      <c r="E37" s="86" t="s">
        <v>45</v>
      </c>
      <c r="F37" s="8"/>
      <c r="G37" s="89"/>
      <c r="H37" s="89"/>
      <c r="I37" s="13">
        <f t="shared" si="1"/>
        <v>0</v>
      </c>
      <c r="J37" s="60"/>
      <c r="K37" s="8"/>
      <c r="L37" s="8"/>
      <c r="M37" s="8"/>
      <c r="N37" s="8"/>
      <c r="O37" s="62"/>
      <c r="P37" s="63"/>
      <c r="Q37" s="64"/>
      <c r="R37" s="175"/>
    </row>
    <row r="38" spans="1:18" x14ac:dyDescent="0.25">
      <c r="A38" s="7">
        <v>13</v>
      </c>
      <c r="B38" s="8"/>
      <c r="C38" s="84" t="s">
        <v>165</v>
      </c>
      <c r="D38" s="88">
        <v>3</v>
      </c>
      <c r="E38" s="86" t="s">
        <v>45</v>
      </c>
      <c r="F38" s="8"/>
      <c r="G38" s="89"/>
      <c r="H38" s="89"/>
      <c r="I38" s="13">
        <f t="shared" si="1"/>
        <v>0</v>
      </c>
      <c r="J38" s="60"/>
      <c r="K38" s="8"/>
      <c r="L38" s="8"/>
      <c r="M38" s="8"/>
      <c r="N38" s="8"/>
      <c r="O38" s="62"/>
      <c r="P38" s="63"/>
      <c r="Q38" s="64"/>
      <c r="R38" s="175"/>
    </row>
    <row r="39" spans="1:18" x14ac:dyDescent="0.25">
      <c r="A39" s="7">
        <v>14</v>
      </c>
      <c r="B39" s="8"/>
      <c r="C39" s="84" t="s">
        <v>147</v>
      </c>
      <c r="D39" s="88">
        <v>3</v>
      </c>
      <c r="E39" s="86" t="s">
        <v>45</v>
      </c>
      <c r="F39" s="8"/>
      <c r="G39" s="89"/>
      <c r="H39" s="89"/>
      <c r="I39" s="13">
        <f t="shared" si="1"/>
        <v>0</v>
      </c>
      <c r="J39" s="60"/>
      <c r="K39" s="8"/>
      <c r="L39" s="8"/>
      <c r="M39" s="8"/>
      <c r="N39" s="8"/>
      <c r="O39" s="62"/>
      <c r="P39" s="63"/>
      <c r="Q39" s="64"/>
      <c r="R39" s="175"/>
    </row>
    <row r="40" spans="1:18" x14ac:dyDescent="0.25">
      <c r="A40" s="7">
        <v>15</v>
      </c>
      <c r="B40" s="8"/>
      <c r="C40" s="163" t="s">
        <v>312</v>
      </c>
      <c r="D40" s="88">
        <v>3</v>
      </c>
      <c r="E40" s="86" t="s">
        <v>45</v>
      </c>
      <c r="F40" s="8"/>
      <c r="G40" s="89"/>
      <c r="H40" s="89"/>
      <c r="I40" s="13">
        <f t="shared" si="1"/>
        <v>0</v>
      </c>
      <c r="J40" s="60"/>
      <c r="K40" s="8"/>
      <c r="L40" s="8"/>
      <c r="M40" s="8"/>
      <c r="N40" s="8"/>
      <c r="O40" s="62"/>
      <c r="P40" s="63"/>
      <c r="Q40" s="64"/>
      <c r="R40" s="175"/>
    </row>
    <row r="41" spans="1:18" x14ac:dyDescent="0.25">
      <c r="A41" s="7">
        <v>16</v>
      </c>
      <c r="B41" s="8"/>
      <c r="C41" s="84" t="s">
        <v>152</v>
      </c>
      <c r="D41" s="88">
        <v>3</v>
      </c>
      <c r="E41" s="86" t="s">
        <v>45</v>
      </c>
      <c r="F41" s="8"/>
      <c r="G41" s="89"/>
      <c r="H41" s="89"/>
      <c r="I41" s="13">
        <f t="shared" si="1"/>
        <v>0</v>
      </c>
      <c r="J41" s="60"/>
      <c r="K41" s="8"/>
      <c r="L41" s="8"/>
      <c r="M41" s="8"/>
      <c r="N41" s="8"/>
      <c r="O41" s="62"/>
      <c r="P41" s="63"/>
      <c r="Q41" s="64"/>
      <c r="R41" s="175"/>
    </row>
    <row r="42" spans="1:18" x14ac:dyDescent="0.25">
      <c r="A42" s="247">
        <v>17</v>
      </c>
      <c r="B42" s="244"/>
      <c r="C42" s="84" t="s">
        <v>166</v>
      </c>
      <c r="D42" s="88">
        <v>3</v>
      </c>
      <c r="E42" s="86" t="s">
        <v>45</v>
      </c>
      <c r="F42" s="8"/>
      <c r="G42" s="89"/>
      <c r="H42" s="89"/>
      <c r="I42" s="13">
        <f t="shared" si="1"/>
        <v>0</v>
      </c>
      <c r="J42" s="60"/>
      <c r="K42" s="8"/>
      <c r="L42" s="8"/>
      <c r="M42" s="8"/>
      <c r="N42" s="8"/>
      <c r="O42" s="62"/>
      <c r="P42" s="63"/>
      <c r="Q42" s="64"/>
      <c r="R42" s="175"/>
    </row>
    <row r="43" spans="1:18" x14ac:dyDescent="0.25">
      <c r="A43" s="247">
        <v>18</v>
      </c>
      <c r="B43" s="244"/>
      <c r="C43" s="84" t="s">
        <v>167</v>
      </c>
      <c r="D43" s="88">
        <v>199</v>
      </c>
      <c r="E43" s="86" t="s">
        <v>132</v>
      </c>
      <c r="F43" s="8"/>
      <c r="G43" s="89"/>
      <c r="H43" s="89"/>
      <c r="I43" s="13">
        <f t="shared" si="1"/>
        <v>0</v>
      </c>
      <c r="J43" s="60"/>
      <c r="K43" s="8"/>
      <c r="L43" s="8"/>
      <c r="M43" s="8"/>
      <c r="N43" s="8"/>
      <c r="O43" s="62"/>
      <c r="P43" s="63"/>
      <c r="Q43" s="64"/>
      <c r="R43" s="175"/>
    </row>
    <row r="44" spans="1:18" x14ac:dyDescent="0.25">
      <c r="A44" s="247">
        <v>19</v>
      </c>
      <c r="B44" s="244"/>
      <c r="C44" s="85" t="s">
        <v>149</v>
      </c>
      <c r="D44" s="88">
        <v>9</v>
      </c>
      <c r="E44" s="87" t="s">
        <v>150</v>
      </c>
      <c r="F44" s="8"/>
      <c r="G44" s="90"/>
      <c r="H44" s="90"/>
      <c r="I44" s="13">
        <f t="shared" si="1"/>
        <v>0</v>
      </c>
      <c r="J44" s="60"/>
      <c r="K44" s="8"/>
      <c r="L44" s="8"/>
      <c r="M44" s="8"/>
      <c r="N44" s="8"/>
      <c r="O44" s="62"/>
      <c r="P44" s="63"/>
      <c r="Q44" s="64"/>
      <c r="R44" s="175"/>
    </row>
    <row r="45" spans="1:18" x14ac:dyDescent="0.25">
      <c r="A45" s="247">
        <v>20</v>
      </c>
      <c r="B45" s="244"/>
      <c r="C45" s="85" t="s">
        <v>168</v>
      </c>
      <c r="D45" s="88">
        <v>3</v>
      </c>
      <c r="E45" s="87" t="s">
        <v>150</v>
      </c>
      <c r="F45" s="8"/>
      <c r="G45" s="90"/>
      <c r="H45" s="90"/>
      <c r="I45" s="13">
        <f t="shared" si="1"/>
        <v>0</v>
      </c>
      <c r="J45" s="60"/>
      <c r="K45" s="8"/>
      <c r="L45" s="8"/>
      <c r="M45" s="8"/>
      <c r="N45" s="8"/>
      <c r="O45" s="62"/>
      <c r="P45" s="63"/>
      <c r="Q45" s="64"/>
      <c r="R45" s="175"/>
    </row>
    <row r="46" spans="1:18" x14ac:dyDescent="0.25">
      <c r="A46" s="247">
        <v>21</v>
      </c>
      <c r="B46" s="244"/>
      <c r="C46" s="93" t="s">
        <v>169</v>
      </c>
      <c r="D46" s="94">
        <v>9</v>
      </c>
      <c r="E46" s="62" t="s">
        <v>150</v>
      </c>
      <c r="F46" s="8"/>
      <c r="G46" s="95"/>
      <c r="H46" s="95"/>
      <c r="I46" s="13">
        <f t="shared" si="1"/>
        <v>0</v>
      </c>
      <c r="J46" s="60"/>
      <c r="K46" s="8"/>
      <c r="L46" s="8"/>
      <c r="M46" s="8"/>
      <c r="N46" s="8"/>
      <c r="O46" s="62"/>
      <c r="P46" s="63"/>
      <c r="Q46" s="64"/>
      <c r="R46" s="175"/>
    </row>
    <row r="47" spans="1:18" x14ac:dyDescent="0.25">
      <c r="A47" s="247">
        <v>22</v>
      </c>
      <c r="B47" s="244"/>
      <c r="C47" s="93" t="s">
        <v>170</v>
      </c>
      <c r="D47" s="94">
        <v>3</v>
      </c>
      <c r="E47" s="62" t="s">
        <v>150</v>
      </c>
      <c r="F47" s="8"/>
      <c r="G47" s="95"/>
      <c r="H47" s="95"/>
      <c r="I47" s="13">
        <f t="shared" si="1"/>
        <v>0</v>
      </c>
      <c r="J47" s="60"/>
      <c r="K47" s="8"/>
      <c r="L47" s="8"/>
      <c r="M47" s="8"/>
      <c r="N47" s="8"/>
      <c r="O47" s="62"/>
      <c r="P47" s="63"/>
      <c r="Q47" s="64"/>
      <c r="R47" s="175"/>
    </row>
    <row r="48" spans="1:18" x14ac:dyDescent="0.25">
      <c r="A48" s="209" t="s">
        <v>301</v>
      </c>
      <c r="B48" s="210"/>
      <c r="C48" s="211"/>
      <c r="D48" s="211"/>
      <c r="E48" s="211"/>
      <c r="F48" s="211"/>
      <c r="G48" s="211"/>
      <c r="H48" s="211"/>
      <c r="I48" s="210"/>
      <c r="J48" s="210"/>
      <c r="K48" s="210"/>
      <c r="L48" s="210"/>
      <c r="M48" s="210"/>
      <c r="N48" s="210"/>
      <c r="O48" s="210"/>
      <c r="P48" s="210"/>
      <c r="Q48" s="212"/>
      <c r="R48" s="175"/>
    </row>
    <row r="49" spans="1:18" x14ac:dyDescent="0.25">
      <c r="A49" s="7">
        <v>1</v>
      </c>
      <c r="B49" s="8"/>
      <c r="C49" s="93" t="s">
        <v>53</v>
      </c>
      <c r="D49" s="94">
        <v>3</v>
      </c>
      <c r="E49" s="62" t="s">
        <v>45</v>
      </c>
      <c r="F49" s="8"/>
      <c r="G49" s="95"/>
      <c r="H49" s="95"/>
      <c r="I49" s="13">
        <f>ROUND((G49+H49)*D49,2)</f>
        <v>0</v>
      </c>
      <c r="J49" s="60"/>
      <c r="K49" s="8"/>
      <c r="L49" s="8"/>
      <c r="M49" s="8"/>
      <c r="N49" s="8"/>
      <c r="O49" s="62"/>
      <c r="P49" s="63"/>
      <c r="Q49" s="64"/>
      <c r="R49" s="175"/>
    </row>
    <row r="50" spans="1:18" x14ac:dyDescent="0.25">
      <c r="A50" s="7">
        <v>2</v>
      </c>
      <c r="B50" s="8"/>
      <c r="C50" s="93" t="s">
        <v>155</v>
      </c>
      <c r="D50" s="94">
        <v>3</v>
      </c>
      <c r="E50" s="62" t="s">
        <v>45</v>
      </c>
      <c r="F50" s="8"/>
      <c r="G50" s="95"/>
      <c r="H50" s="95"/>
      <c r="I50" s="13">
        <f t="shared" ref="I50:I52" si="2">ROUND((G50+H50)*D50,2)</f>
        <v>0</v>
      </c>
      <c r="J50" s="60"/>
      <c r="K50" s="8"/>
      <c r="L50" s="8"/>
      <c r="M50" s="8"/>
      <c r="N50" s="8"/>
      <c r="O50" s="62"/>
      <c r="P50" s="63"/>
      <c r="Q50" s="64"/>
      <c r="R50" s="175"/>
    </row>
    <row r="51" spans="1:18" x14ac:dyDescent="0.25">
      <c r="A51" s="7">
        <v>3</v>
      </c>
      <c r="B51" s="8"/>
      <c r="C51" s="93" t="s">
        <v>171</v>
      </c>
      <c r="D51" s="94">
        <v>3</v>
      </c>
      <c r="E51" s="62" t="s">
        <v>45</v>
      </c>
      <c r="F51" s="8"/>
      <c r="G51" s="95"/>
      <c r="H51" s="95"/>
      <c r="I51" s="13">
        <f t="shared" si="2"/>
        <v>0</v>
      </c>
      <c r="J51" s="60"/>
      <c r="K51" s="8"/>
      <c r="L51" s="8"/>
      <c r="M51" s="8"/>
      <c r="N51" s="8"/>
      <c r="O51" s="62"/>
      <c r="P51" s="63"/>
      <c r="Q51" s="64"/>
      <c r="R51" s="175"/>
    </row>
    <row r="52" spans="1:18" x14ac:dyDescent="0.25">
      <c r="A52" s="7">
        <v>4</v>
      </c>
      <c r="B52" s="8"/>
      <c r="C52" s="93" t="s">
        <v>172</v>
      </c>
      <c r="D52" s="94">
        <v>200</v>
      </c>
      <c r="E52" s="62" t="s">
        <v>132</v>
      </c>
      <c r="F52" s="8"/>
      <c r="G52" s="95"/>
      <c r="H52" s="95"/>
      <c r="I52" s="13">
        <f t="shared" si="2"/>
        <v>0</v>
      </c>
      <c r="J52" s="60"/>
      <c r="K52" s="8"/>
      <c r="L52" s="8"/>
      <c r="M52" s="8"/>
      <c r="N52" s="8"/>
      <c r="O52" s="62"/>
      <c r="P52" s="63"/>
      <c r="Q52" s="64"/>
      <c r="R52" s="175"/>
    </row>
    <row r="53" spans="1:18" x14ac:dyDescent="0.25">
      <c r="A53" s="7">
        <v>5</v>
      </c>
      <c r="B53" s="8"/>
      <c r="C53" s="93" t="s">
        <v>138</v>
      </c>
      <c r="D53" s="94">
        <v>3</v>
      </c>
      <c r="E53" s="62" t="s">
        <v>45</v>
      </c>
      <c r="F53" s="8"/>
      <c r="G53" s="95"/>
      <c r="H53" s="95"/>
      <c r="I53" s="13">
        <f>ROUND((G53+H53)*D53,2)</f>
        <v>0</v>
      </c>
      <c r="J53" s="60"/>
      <c r="K53" s="8"/>
      <c r="L53" s="8"/>
      <c r="M53" s="8"/>
      <c r="N53" s="8"/>
      <c r="O53" s="62"/>
      <c r="P53" s="63"/>
      <c r="Q53" s="64"/>
      <c r="R53" s="175"/>
    </row>
    <row r="54" spans="1:18" x14ac:dyDescent="0.25">
      <c r="A54" s="179" t="s">
        <v>302</v>
      </c>
      <c r="B54" s="180"/>
      <c r="C54" s="213"/>
      <c r="D54" s="213"/>
      <c r="E54" s="213"/>
      <c r="F54" s="213"/>
      <c r="G54" s="213"/>
      <c r="H54" s="213"/>
      <c r="I54" s="214"/>
      <c r="J54" s="180"/>
      <c r="K54" s="180"/>
      <c r="L54" s="180"/>
      <c r="M54" s="180"/>
      <c r="N54" s="180"/>
      <c r="O54" s="180"/>
      <c r="P54" s="180"/>
      <c r="Q54" s="215"/>
      <c r="R54" s="175"/>
    </row>
    <row r="55" spans="1:18" x14ac:dyDescent="0.25">
      <c r="A55" s="7">
        <v>1</v>
      </c>
      <c r="B55" s="8"/>
      <c r="C55" s="93" t="s">
        <v>147</v>
      </c>
      <c r="D55" s="94">
        <v>3</v>
      </c>
      <c r="E55" s="62" t="s">
        <v>45</v>
      </c>
      <c r="F55" s="8"/>
      <c r="G55" s="95"/>
      <c r="H55" s="95"/>
      <c r="I55" s="13">
        <f>ROUND((G55+H55)*D55,2)</f>
        <v>0</v>
      </c>
      <c r="J55" s="60"/>
      <c r="K55" s="8"/>
      <c r="L55" s="8"/>
      <c r="M55" s="8"/>
      <c r="N55" s="8"/>
      <c r="O55" s="62"/>
      <c r="P55" s="63"/>
      <c r="Q55" s="64"/>
      <c r="R55" s="175"/>
    </row>
    <row r="56" spans="1:18" x14ac:dyDescent="0.25">
      <c r="A56" s="7">
        <v>2</v>
      </c>
      <c r="B56" s="8"/>
      <c r="C56" s="93" t="s">
        <v>173</v>
      </c>
      <c r="D56" s="94">
        <v>3</v>
      </c>
      <c r="E56" s="62" t="s">
        <v>45</v>
      </c>
      <c r="F56" s="8"/>
      <c r="G56" s="95"/>
      <c r="H56" s="95"/>
      <c r="I56" s="13">
        <f t="shared" ref="I56:I73" si="3">ROUND((G56+H56)*D56,2)</f>
        <v>0</v>
      </c>
      <c r="J56" s="60"/>
      <c r="K56" s="8"/>
      <c r="L56" s="8"/>
      <c r="M56" s="8"/>
      <c r="N56" s="8"/>
      <c r="O56" s="62"/>
      <c r="P56" s="63"/>
      <c r="Q56" s="64"/>
      <c r="R56" s="175"/>
    </row>
    <row r="57" spans="1:18" x14ac:dyDescent="0.25">
      <c r="A57" s="7">
        <v>3</v>
      </c>
      <c r="B57" s="8"/>
      <c r="C57" s="93" t="s">
        <v>174</v>
      </c>
      <c r="D57" s="94">
        <v>3</v>
      </c>
      <c r="E57" s="62" t="s">
        <v>45</v>
      </c>
      <c r="F57" s="8"/>
      <c r="G57" s="95"/>
      <c r="H57" s="95"/>
      <c r="I57" s="13">
        <f t="shared" si="3"/>
        <v>0</v>
      </c>
      <c r="J57" s="60"/>
      <c r="K57" s="8"/>
      <c r="L57" s="8"/>
      <c r="M57" s="8"/>
      <c r="N57" s="8"/>
      <c r="O57" s="62"/>
      <c r="P57" s="63"/>
      <c r="Q57" s="64"/>
      <c r="R57" s="175"/>
    </row>
    <row r="58" spans="1:18" x14ac:dyDescent="0.25">
      <c r="A58" s="7">
        <v>4</v>
      </c>
      <c r="B58" s="8"/>
      <c r="C58" s="93" t="s">
        <v>126</v>
      </c>
      <c r="D58" s="94">
        <v>3</v>
      </c>
      <c r="E58" s="62" t="s">
        <v>45</v>
      </c>
      <c r="F58" s="8"/>
      <c r="G58" s="95"/>
      <c r="H58" s="95"/>
      <c r="I58" s="13">
        <f t="shared" si="3"/>
        <v>0</v>
      </c>
      <c r="J58" s="60"/>
      <c r="K58" s="8"/>
      <c r="L58" s="8"/>
      <c r="M58" s="8"/>
      <c r="N58" s="8"/>
      <c r="O58" s="62"/>
      <c r="P58" s="63"/>
      <c r="Q58" s="64"/>
      <c r="R58" s="175"/>
    </row>
    <row r="59" spans="1:18" x14ac:dyDescent="0.25">
      <c r="A59" s="7">
        <v>5</v>
      </c>
      <c r="B59" s="8"/>
      <c r="C59" s="84" t="s">
        <v>175</v>
      </c>
      <c r="D59" s="88">
        <v>3</v>
      </c>
      <c r="E59" s="86" t="s">
        <v>45</v>
      </c>
      <c r="F59" s="8"/>
      <c r="G59" s="89"/>
      <c r="H59" s="89"/>
      <c r="I59" s="13">
        <f t="shared" si="3"/>
        <v>0</v>
      </c>
      <c r="J59" s="60"/>
      <c r="K59" s="8"/>
      <c r="L59" s="8"/>
      <c r="M59" s="8"/>
      <c r="N59" s="8"/>
      <c r="O59" s="62"/>
      <c r="P59" s="63"/>
      <c r="Q59" s="64"/>
      <c r="R59" s="175"/>
    </row>
    <row r="60" spans="1:18" x14ac:dyDescent="0.25">
      <c r="A60" s="7">
        <v>6</v>
      </c>
      <c r="B60" s="8"/>
      <c r="C60" s="84" t="s">
        <v>176</v>
      </c>
      <c r="D60" s="88">
        <v>3</v>
      </c>
      <c r="E60" s="86" t="s">
        <v>45</v>
      </c>
      <c r="F60" s="8"/>
      <c r="G60" s="89"/>
      <c r="H60" s="89"/>
      <c r="I60" s="13">
        <f t="shared" si="3"/>
        <v>0</v>
      </c>
      <c r="J60" s="60"/>
      <c r="K60" s="8"/>
      <c r="L60" s="8"/>
      <c r="M60" s="8"/>
      <c r="N60" s="8"/>
      <c r="O60" s="62"/>
      <c r="P60" s="63"/>
      <c r="Q60" s="64"/>
      <c r="R60" s="175"/>
    </row>
    <row r="61" spans="1:18" x14ac:dyDescent="0.25">
      <c r="A61" s="7">
        <v>7</v>
      </c>
      <c r="B61" s="8"/>
      <c r="C61" s="84" t="s">
        <v>177</v>
      </c>
      <c r="D61" s="88">
        <v>3</v>
      </c>
      <c r="E61" s="86" t="s">
        <v>45</v>
      </c>
      <c r="F61" s="8"/>
      <c r="G61" s="89"/>
      <c r="H61" s="89"/>
      <c r="I61" s="13">
        <f t="shared" si="3"/>
        <v>0</v>
      </c>
      <c r="J61" s="60"/>
      <c r="K61" s="8"/>
      <c r="L61" s="8"/>
      <c r="M61" s="8"/>
      <c r="N61" s="8"/>
      <c r="O61" s="62"/>
      <c r="P61" s="63"/>
      <c r="Q61" s="64"/>
      <c r="R61" s="175"/>
    </row>
    <row r="62" spans="1:18" x14ac:dyDescent="0.25">
      <c r="A62" s="7">
        <v>8</v>
      </c>
      <c r="B62" s="8"/>
      <c r="C62" s="84" t="s">
        <v>53</v>
      </c>
      <c r="D62" s="88">
        <v>3</v>
      </c>
      <c r="E62" s="86" t="s">
        <v>45</v>
      </c>
      <c r="F62" s="8"/>
      <c r="G62" s="89"/>
      <c r="H62" s="89"/>
      <c r="I62" s="13">
        <f t="shared" si="3"/>
        <v>0</v>
      </c>
      <c r="J62" s="60"/>
      <c r="K62" s="8"/>
      <c r="L62" s="8"/>
      <c r="M62" s="8"/>
      <c r="N62" s="8"/>
      <c r="O62" s="62"/>
      <c r="P62" s="63"/>
      <c r="Q62" s="64"/>
      <c r="R62" s="175"/>
    </row>
    <row r="63" spans="1:18" x14ac:dyDescent="0.25">
      <c r="A63" s="7">
        <v>9</v>
      </c>
      <c r="B63" s="8"/>
      <c r="C63" s="84" t="s">
        <v>178</v>
      </c>
      <c r="D63" s="88">
        <v>3</v>
      </c>
      <c r="E63" s="86" t="s">
        <v>45</v>
      </c>
      <c r="F63" s="8"/>
      <c r="G63" s="89"/>
      <c r="H63" s="89"/>
      <c r="I63" s="13">
        <f t="shared" si="3"/>
        <v>0</v>
      </c>
      <c r="J63" s="60"/>
      <c r="K63" s="8"/>
      <c r="L63" s="8"/>
      <c r="M63" s="8"/>
      <c r="N63" s="8"/>
      <c r="O63" s="62"/>
      <c r="P63" s="63"/>
      <c r="Q63" s="64"/>
      <c r="R63" s="175"/>
    </row>
    <row r="64" spans="1:18" x14ac:dyDescent="0.25">
      <c r="A64" s="7">
        <v>10</v>
      </c>
      <c r="B64" s="8"/>
      <c r="C64" s="84" t="s">
        <v>179</v>
      </c>
      <c r="D64" s="88">
        <v>3</v>
      </c>
      <c r="E64" s="86" t="s">
        <v>45</v>
      </c>
      <c r="F64" s="8"/>
      <c r="G64" s="89"/>
      <c r="H64" s="89"/>
      <c r="I64" s="13">
        <f t="shared" si="3"/>
        <v>0</v>
      </c>
      <c r="J64" s="60"/>
      <c r="K64" s="8"/>
      <c r="L64" s="8"/>
      <c r="M64" s="8"/>
      <c r="N64" s="8"/>
      <c r="O64" s="62"/>
      <c r="P64" s="63"/>
      <c r="Q64" s="64"/>
      <c r="R64" s="175"/>
    </row>
    <row r="65" spans="1:18" x14ac:dyDescent="0.25">
      <c r="A65" s="7">
        <v>11</v>
      </c>
      <c r="B65" s="8"/>
      <c r="C65" s="84" t="s">
        <v>180</v>
      </c>
      <c r="D65" s="88">
        <v>3</v>
      </c>
      <c r="E65" s="86" t="s">
        <v>45</v>
      </c>
      <c r="F65" s="8"/>
      <c r="G65" s="89"/>
      <c r="H65" s="89"/>
      <c r="I65" s="13">
        <f t="shared" si="3"/>
        <v>0</v>
      </c>
      <c r="J65" s="60"/>
      <c r="K65" s="8"/>
      <c r="L65" s="8"/>
      <c r="M65" s="8"/>
      <c r="N65" s="8"/>
      <c r="O65" s="62"/>
      <c r="P65" s="63"/>
      <c r="Q65" s="64"/>
      <c r="R65" s="175"/>
    </row>
    <row r="66" spans="1:18" x14ac:dyDescent="0.25">
      <c r="A66" s="7">
        <v>12</v>
      </c>
      <c r="B66" s="8"/>
      <c r="C66" s="84" t="s">
        <v>181</v>
      </c>
      <c r="D66" s="88">
        <v>3</v>
      </c>
      <c r="E66" s="86" t="s">
        <v>45</v>
      </c>
      <c r="F66" s="8"/>
      <c r="G66" s="89"/>
      <c r="H66" s="89"/>
      <c r="I66" s="13">
        <f t="shared" si="3"/>
        <v>0</v>
      </c>
      <c r="J66" s="60"/>
      <c r="K66" s="8"/>
      <c r="L66" s="8"/>
      <c r="M66" s="8"/>
      <c r="N66" s="8"/>
      <c r="O66" s="62"/>
      <c r="P66" s="63"/>
      <c r="Q66" s="64"/>
      <c r="R66" s="175"/>
    </row>
    <row r="67" spans="1:18" x14ac:dyDescent="0.25">
      <c r="A67" s="7">
        <v>13</v>
      </c>
      <c r="B67" s="8"/>
      <c r="C67" s="84" t="s">
        <v>182</v>
      </c>
      <c r="D67" s="88">
        <v>3</v>
      </c>
      <c r="E67" s="86" t="s">
        <v>45</v>
      </c>
      <c r="F67" s="8"/>
      <c r="G67" s="89"/>
      <c r="H67" s="89"/>
      <c r="I67" s="13">
        <f t="shared" si="3"/>
        <v>0</v>
      </c>
      <c r="J67" s="60"/>
      <c r="K67" s="8"/>
      <c r="L67" s="8"/>
      <c r="M67" s="8"/>
      <c r="N67" s="8"/>
      <c r="O67" s="62"/>
      <c r="P67" s="63"/>
      <c r="Q67" s="64"/>
      <c r="R67" s="175"/>
    </row>
    <row r="68" spans="1:18" x14ac:dyDescent="0.25">
      <c r="A68" s="7">
        <v>14</v>
      </c>
      <c r="B68" s="8"/>
      <c r="C68" s="84" t="s">
        <v>183</v>
      </c>
      <c r="D68" s="88">
        <v>3</v>
      </c>
      <c r="E68" s="86" t="s">
        <v>45</v>
      </c>
      <c r="F68" s="8"/>
      <c r="G68" s="89"/>
      <c r="H68" s="89"/>
      <c r="I68" s="13">
        <f t="shared" si="3"/>
        <v>0</v>
      </c>
      <c r="J68" s="60"/>
      <c r="K68" s="8"/>
      <c r="L68" s="8"/>
      <c r="M68" s="8"/>
      <c r="N68" s="8"/>
      <c r="O68" s="62"/>
      <c r="P68" s="63"/>
      <c r="Q68" s="64"/>
      <c r="R68" s="175"/>
    </row>
    <row r="69" spans="1:18" x14ac:dyDescent="0.25">
      <c r="A69" s="7">
        <v>15</v>
      </c>
      <c r="B69" s="8"/>
      <c r="C69" s="85" t="s">
        <v>184</v>
      </c>
      <c r="D69" s="91">
        <v>3</v>
      </c>
      <c r="E69" s="87" t="s">
        <v>45</v>
      </c>
      <c r="F69" s="8"/>
      <c r="G69" s="90"/>
      <c r="H69" s="90"/>
      <c r="I69" s="13">
        <f t="shared" si="3"/>
        <v>0</v>
      </c>
      <c r="J69" s="60"/>
      <c r="K69" s="8"/>
      <c r="L69" s="8"/>
      <c r="M69" s="8"/>
      <c r="N69" s="8"/>
      <c r="O69" s="62"/>
      <c r="P69" s="63"/>
      <c r="Q69" s="64"/>
      <c r="R69" s="175"/>
    </row>
    <row r="70" spans="1:18" x14ac:dyDescent="0.25">
      <c r="A70" s="7">
        <v>16</v>
      </c>
      <c r="B70" s="8"/>
      <c r="C70" s="84" t="s">
        <v>138</v>
      </c>
      <c r="D70" s="92">
        <v>3</v>
      </c>
      <c r="E70" s="86" t="s">
        <v>45</v>
      </c>
      <c r="F70" s="8"/>
      <c r="G70" s="89"/>
      <c r="H70" s="89"/>
      <c r="I70" s="13">
        <f t="shared" si="3"/>
        <v>0</v>
      </c>
      <c r="J70" s="60"/>
      <c r="K70" s="8"/>
      <c r="L70" s="8"/>
      <c r="M70" s="8"/>
      <c r="N70" s="8"/>
      <c r="O70" s="62"/>
      <c r="P70" s="63"/>
      <c r="Q70" s="64"/>
      <c r="R70" s="175"/>
    </row>
    <row r="71" spans="1:18" x14ac:dyDescent="0.25">
      <c r="A71" s="7">
        <v>17</v>
      </c>
      <c r="B71" s="8"/>
      <c r="C71" s="84" t="s">
        <v>185</v>
      </c>
      <c r="D71" s="88">
        <v>3</v>
      </c>
      <c r="E71" s="86" t="s">
        <v>45</v>
      </c>
      <c r="F71" s="8"/>
      <c r="G71" s="89"/>
      <c r="H71" s="89"/>
      <c r="I71" s="13">
        <f t="shared" si="3"/>
        <v>0</v>
      </c>
      <c r="J71" s="60"/>
      <c r="K71" s="8"/>
      <c r="L71" s="8"/>
      <c r="M71" s="8"/>
      <c r="N71" s="8"/>
      <c r="O71" s="62"/>
      <c r="P71" s="63"/>
      <c r="Q71" s="64"/>
      <c r="R71" s="175"/>
    </row>
    <row r="72" spans="1:18" x14ac:dyDescent="0.25">
      <c r="A72" s="7">
        <v>18</v>
      </c>
      <c r="B72" s="8"/>
      <c r="C72" s="84" t="s">
        <v>186</v>
      </c>
      <c r="D72" s="88">
        <v>3</v>
      </c>
      <c r="E72" s="86" t="s">
        <v>45</v>
      </c>
      <c r="F72" s="8"/>
      <c r="G72" s="89"/>
      <c r="H72" s="89"/>
      <c r="I72" s="13">
        <f t="shared" si="3"/>
        <v>0</v>
      </c>
      <c r="J72" s="60"/>
      <c r="K72" s="8"/>
      <c r="L72" s="8"/>
      <c r="M72" s="8"/>
      <c r="N72" s="8"/>
      <c r="O72" s="62"/>
      <c r="P72" s="63"/>
      <c r="Q72" s="64"/>
      <c r="R72" s="175"/>
    </row>
    <row r="73" spans="1:18" x14ac:dyDescent="0.25">
      <c r="A73" s="7">
        <v>19</v>
      </c>
      <c r="B73" s="8"/>
      <c r="C73" s="84" t="s">
        <v>152</v>
      </c>
      <c r="D73" s="88">
        <v>3</v>
      </c>
      <c r="E73" s="86" t="s">
        <v>45</v>
      </c>
      <c r="F73" s="8"/>
      <c r="G73" s="89"/>
      <c r="H73" s="89"/>
      <c r="I73" s="13">
        <f t="shared" si="3"/>
        <v>0</v>
      </c>
      <c r="J73" s="60"/>
      <c r="K73" s="8"/>
      <c r="L73" s="8"/>
      <c r="M73" s="8"/>
      <c r="N73" s="8"/>
      <c r="O73" s="62"/>
      <c r="P73" s="63"/>
      <c r="Q73" s="64"/>
      <c r="R73" s="175"/>
    </row>
    <row r="74" spans="1:18" ht="29.25" customHeight="1" x14ac:dyDescent="0.25">
      <c r="A74" s="7">
        <v>20</v>
      </c>
      <c r="B74" s="8"/>
      <c r="C74" s="93" t="s">
        <v>187</v>
      </c>
      <c r="D74" s="94">
        <v>90</v>
      </c>
      <c r="E74" s="62" t="s">
        <v>132</v>
      </c>
      <c r="F74" s="8"/>
      <c r="G74" s="95"/>
      <c r="H74" s="95"/>
      <c r="I74" s="13">
        <f>ROUND((G74+H74)*D74,2)</f>
        <v>0</v>
      </c>
      <c r="J74" s="60"/>
      <c r="K74" s="8"/>
      <c r="L74" s="8"/>
      <c r="M74" s="8"/>
      <c r="N74" s="8"/>
      <c r="O74" s="62"/>
      <c r="P74" s="63"/>
      <c r="Q74" s="64"/>
      <c r="R74" s="175"/>
    </row>
    <row r="75" spans="1:18" x14ac:dyDescent="0.25">
      <c r="A75" s="216" t="s">
        <v>303</v>
      </c>
      <c r="B75" s="216"/>
      <c r="C75" s="216"/>
      <c r="D75" s="216"/>
      <c r="E75" s="216"/>
      <c r="F75" s="216"/>
      <c r="G75" s="216"/>
      <c r="H75" s="216"/>
      <c r="I75" s="216"/>
      <c r="J75" s="216"/>
      <c r="K75" s="216"/>
      <c r="L75" s="216"/>
      <c r="M75" s="216"/>
      <c r="N75" s="216"/>
      <c r="O75" s="216"/>
      <c r="P75" s="216"/>
      <c r="Q75" s="216"/>
      <c r="R75" s="175"/>
    </row>
    <row r="76" spans="1:18" x14ac:dyDescent="0.25">
      <c r="A76" s="7">
        <v>1</v>
      </c>
      <c r="B76" s="8"/>
      <c r="C76" s="93" t="s">
        <v>155</v>
      </c>
      <c r="D76" s="94">
        <v>3</v>
      </c>
      <c r="E76" s="62" t="s">
        <v>45</v>
      </c>
      <c r="F76" s="8"/>
      <c r="G76" s="95"/>
      <c r="H76" s="95"/>
      <c r="I76" s="13">
        <f>ROUND((G76+H76)*D76,2)</f>
        <v>0</v>
      </c>
      <c r="J76" s="60"/>
      <c r="K76" s="8"/>
      <c r="L76" s="8"/>
      <c r="M76" s="8"/>
      <c r="N76" s="8"/>
      <c r="O76" s="62"/>
      <c r="P76" s="63"/>
      <c r="Q76" s="64"/>
      <c r="R76" s="175"/>
    </row>
    <row r="77" spans="1:18" x14ac:dyDescent="0.25">
      <c r="A77" s="7">
        <v>2</v>
      </c>
      <c r="B77" s="8"/>
      <c r="C77" s="93" t="s">
        <v>188</v>
      </c>
      <c r="D77" s="94">
        <v>3</v>
      </c>
      <c r="E77" s="62" t="s">
        <v>45</v>
      </c>
      <c r="F77" s="8"/>
      <c r="G77" s="95"/>
      <c r="H77" s="95"/>
      <c r="I77" s="13">
        <f t="shared" ref="I77:I94" si="4">ROUND((G77+H77)*D77,2)</f>
        <v>0</v>
      </c>
      <c r="J77" s="60"/>
      <c r="K77" s="8"/>
      <c r="L77" s="8"/>
      <c r="M77" s="8"/>
      <c r="N77" s="8"/>
      <c r="O77" s="62"/>
      <c r="P77" s="63"/>
      <c r="Q77" s="64"/>
      <c r="R77" s="175"/>
    </row>
    <row r="78" spans="1:18" x14ac:dyDescent="0.25">
      <c r="A78" s="7">
        <v>3</v>
      </c>
      <c r="B78" s="8"/>
      <c r="C78" s="84" t="s">
        <v>189</v>
      </c>
      <c r="D78" s="88">
        <v>3</v>
      </c>
      <c r="E78" s="86" t="s">
        <v>45</v>
      </c>
      <c r="F78" s="8"/>
      <c r="G78" s="89"/>
      <c r="H78" s="89"/>
      <c r="I78" s="13">
        <f t="shared" si="4"/>
        <v>0</v>
      </c>
      <c r="J78" s="60"/>
      <c r="K78" s="8"/>
      <c r="L78" s="8"/>
      <c r="M78" s="8"/>
      <c r="N78" s="8"/>
      <c r="O78" s="62"/>
      <c r="P78" s="63"/>
      <c r="Q78" s="64"/>
      <c r="R78" s="175"/>
    </row>
    <row r="79" spans="1:18" x14ac:dyDescent="0.25">
      <c r="A79" s="7">
        <v>4</v>
      </c>
      <c r="B79" s="8"/>
      <c r="C79" s="84" t="s">
        <v>190</v>
      </c>
      <c r="D79" s="88">
        <v>3</v>
      </c>
      <c r="E79" s="86" t="s">
        <v>45</v>
      </c>
      <c r="F79" s="8"/>
      <c r="G79" s="89"/>
      <c r="H79" s="89"/>
      <c r="I79" s="13">
        <f t="shared" si="4"/>
        <v>0</v>
      </c>
      <c r="J79" s="60"/>
      <c r="K79" s="8"/>
      <c r="L79" s="8"/>
      <c r="M79" s="8"/>
      <c r="N79" s="8"/>
      <c r="O79" s="62"/>
      <c r="P79" s="63"/>
      <c r="Q79" s="64"/>
      <c r="R79" s="175"/>
    </row>
    <row r="80" spans="1:18" x14ac:dyDescent="0.25">
      <c r="A80" s="7">
        <v>5</v>
      </c>
      <c r="B80" s="8"/>
      <c r="C80" s="84" t="s">
        <v>191</v>
      </c>
      <c r="D80" s="88">
        <v>3</v>
      </c>
      <c r="E80" s="86" t="s">
        <v>45</v>
      </c>
      <c r="F80" s="8"/>
      <c r="G80" s="89"/>
      <c r="H80" s="89"/>
      <c r="I80" s="13">
        <f t="shared" si="4"/>
        <v>0</v>
      </c>
      <c r="J80" s="60"/>
      <c r="K80" s="8"/>
      <c r="L80" s="8"/>
      <c r="M80" s="8"/>
      <c r="N80" s="8"/>
      <c r="O80" s="62"/>
      <c r="P80" s="63"/>
      <c r="Q80" s="64"/>
      <c r="R80" s="175"/>
    </row>
    <row r="81" spans="1:18" x14ac:dyDescent="0.25">
      <c r="A81" s="7">
        <v>6</v>
      </c>
      <c r="B81" s="8"/>
      <c r="C81" s="84" t="s">
        <v>192</v>
      </c>
      <c r="D81" s="88">
        <v>3</v>
      </c>
      <c r="E81" s="86" t="s">
        <v>45</v>
      </c>
      <c r="F81" s="8"/>
      <c r="G81" s="89"/>
      <c r="H81" s="89"/>
      <c r="I81" s="13">
        <f t="shared" si="4"/>
        <v>0</v>
      </c>
      <c r="J81" s="60"/>
      <c r="K81" s="8"/>
      <c r="L81" s="8"/>
      <c r="M81" s="8"/>
      <c r="N81" s="8"/>
      <c r="O81" s="62"/>
      <c r="P81" s="63"/>
      <c r="Q81" s="64"/>
      <c r="R81" s="175"/>
    </row>
    <row r="82" spans="1:18" x14ac:dyDescent="0.25">
      <c r="A82" s="7">
        <v>7</v>
      </c>
      <c r="B82" s="8"/>
      <c r="C82" s="84" t="s">
        <v>60</v>
      </c>
      <c r="D82" s="88">
        <v>3</v>
      </c>
      <c r="E82" s="86" t="s">
        <v>45</v>
      </c>
      <c r="F82" s="8"/>
      <c r="G82" s="89"/>
      <c r="H82" s="89"/>
      <c r="I82" s="13">
        <f t="shared" si="4"/>
        <v>0</v>
      </c>
      <c r="J82" s="60"/>
      <c r="K82" s="8"/>
      <c r="L82" s="8"/>
      <c r="M82" s="8"/>
      <c r="N82" s="8"/>
      <c r="O82" s="62"/>
      <c r="P82" s="63"/>
      <c r="Q82" s="64"/>
      <c r="R82" s="175"/>
    </row>
    <row r="83" spans="1:18" x14ac:dyDescent="0.25">
      <c r="A83" s="7">
        <v>8</v>
      </c>
      <c r="B83" s="8"/>
      <c r="C83" s="84" t="s">
        <v>193</v>
      </c>
      <c r="D83" s="88">
        <v>3</v>
      </c>
      <c r="E83" s="86" t="s">
        <v>45</v>
      </c>
      <c r="F83" s="8"/>
      <c r="G83" s="89"/>
      <c r="H83" s="89"/>
      <c r="I83" s="13">
        <f t="shared" si="4"/>
        <v>0</v>
      </c>
      <c r="J83" s="60"/>
      <c r="K83" s="8"/>
      <c r="L83" s="8"/>
      <c r="M83" s="8"/>
      <c r="N83" s="8"/>
      <c r="O83" s="62"/>
      <c r="P83" s="63"/>
      <c r="Q83" s="64"/>
      <c r="R83" s="175"/>
    </row>
    <row r="84" spans="1:18" x14ac:dyDescent="0.25">
      <c r="A84" s="7">
        <v>9</v>
      </c>
      <c r="B84" s="8"/>
      <c r="C84" s="84" t="s">
        <v>157</v>
      </c>
      <c r="D84" s="88">
        <v>3</v>
      </c>
      <c r="E84" s="86" t="s">
        <v>45</v>
      </c>
      <c r="F84" s="8"/>
      <c r="G84" s="89"/>
      <c r="H84" s="89"/>
      <c r="I84" s="13">
        <f t="shared" si="4"/>
        <v>0</v>
      </c>
      <c r="J84" s="60"/>
      <c r="K84" s="8"/>
      <c r="L84" s="8"/>
      <c r="M84" s="8"/>
      <c r="N84" s="8"/>
      <c r="O84" s="62"/>
      <c r="P84" s="63"/>
      <c r="Q84" s="64"/>
      <c r="R84" s="175"/>
    </row>
    <row r="85" spans="1:18" ht="25.5" x14ac:dyDescent="0.25">
      <c r="A85" s="7">
        <v>10</v>
      </c>
      <c r="B85" s="8"/>
      <c r="C85" s="84" t="s">
        <v>194</v>
      </c>
      <c r="D85" s="88">
        <v>3</v>
      </c>
      <c r="E85" s="86" t="s">
        <v>45</v>
      </c>
      <c r="F85" s="8"/>
      <c r="G85" s="89"/>
      <c r="H85" s="89"/>
      <c r="I85" s="13">
        <f t="shared" si="4"/>
        <v>0</v>
      </c>
      <c r="J85" s="60"/>
      <c r="K85" s="8"/>
      <c r="L85" s="8"/>
      <c r="M85" s="8"/>
      <c r="N85" s="8"/>
      <c r="O85" s="62"/>
      <c r="P85" s="63"/>
      <c r="Q85" s="64"/>
      <c r="R85" s="175"/>
    </row>
    <row r="86" spans="1:18" x14ac:dyDescent="0.25">
      <c r="A86" s="7">
        <v>11</v>
      </c>
      <c r="B86" s="8"/>
      <c r="C86" s="84" t="s">
        <v>143</v>
      </c>
      <c r="D86" s="88">
        <v>3</v>
      </c>
      <c r="E86" s="86" t="s">
        <v>45</v>
      </c>
      <c r="F86" s="8"/>
      <c r="G86" s="89"/>
      <c r="H86" s="89"/>
      <c r="I86" s="13">
        <f t="shared" si="4"/>
        <v>0</v>
      </c>
      <c r="J86" s="60"/>
      <c r="K86" s="8"/>
      <c r="L86" s="8"/>
      <c r="M86" s="8"/>
      <c r="N86" s="8"/>
      <c r="O86" s="62"/>
      <c r="P86" s="63"/>
      <c r="Q86" s="64"/>
      <c r="R86" s="175"/>
    </row>
    <row r="87" spans="1:18" x14ac:dyDescent="0.25">
      <c r="A87" s="7">
        <v>12</v>
      </c>
      <c r="B87" s="8"/>
      <c r="C87" s="84" t="s">
        <v>195</v>
      </c>
      <c r="D87" s="88">
        <v>200</v>
      </c>
      <c r="E87" s="86" t="s">
        <v>132</v>
      </c>
      <c r="F87" s="8"/>
      <c r="G87" s="89"/>
      <c r="H87" s="89"/>
      <c r="I87" s="13">
        <f t="shared" si="4"/>
        <v>0</v>
      </c>
      <c r="J87" s="60"/>
      <c r="K87" s="8"/>
      <c r="L87" s="8"/>
      <c r="M87" s="8"/>
      <c r="N87" s="8"/>
      <c r="O87" s="62"/>
      <c r="P87" s="63"/>
      <c r="Q87" s="64"/>
      <c r="R87" s="175"/>
    </row>
    <row r="88" spans="1:18" x14ac:dyDescent="0.25">
      <c r="A88" s="7">
        <v>13</v>
      </c>
      <c r="B88" s="8"/>
      <c r="C88" s="84" t="s">
        <v>138</v>
      </c>
      <c r="D88" s="88">
        <v>3</v>
      </c>
      <c r="E88" s="86" t="s">
        <v>45</v>
      </c>
      <c r="F88" s="8"/>
      <c r="G88" s="89"/>
      <c r="H88" s="89"/>
      <c r="I88" s="13">
        <f t="shared" si="4"/>
        <v>0</v>
      </c>
      <c r="J88" s="60"/>
      <c r="K88" s="8"/>
      <c r="L88" s="8"/>
      <c r="M88" s="8"/>
      <c r="N88" s="8"/>
      <c r="O88" s="62"/>
      <c r="P88" s="63"/>
      <c r="Q88" s="64"/>
      <c r="R88" s="175"/>
    </row>
    <row r="89" spans="1:18" x14ac:dyDescent="0.25">
      <c r="A89" s="7">
        <v>14</v>
      </c>
      <c r="B89" s="8"/>
      <c r="C89" s="85" t="s">
        <v>146</v>
      </c>
      <c r="D89" s="88">
        <v>3</v>
      </c>
      <c r="E89" s="87" t="s">
        <v>150</v>
      </c>
      <c r="F89" s="8"/>
      <c r="G89" s="90"/>
      <c r="H89" s="90"/>
      <c r="I89" s="13">
        <f t="shared" si="4"/>
        <v>0</v>
      </c>
      <c r="J89" s="60"/>
      <c r="K89" s="8"/>
      <c r="L89" s="8"/>
      <c r="M89" s="8"/>
      <c r="N89" s="8"/>
      <c r="O89" s="62"/>
      <c r="P89" s="63"/>
      <c r="Q89" s="64"/>
      <c r="R89" s="175"/>
    </row>
    <row r="90" spans="1:18" x14ac:dyDescent="0.25">
      <c r="A90" s="7">
        <v>15</v>
      </c>
      <c r="B90" s="8"/>
      <c r="C90" s="85" t="s">
        <v>147</v>
      </c>
      <c r="D90" s="88">
        <v>3</v>
      </c>
      <c r="E90" s="87" t="s">
        <v>150</v>
      </c>
      <c r="F90" s="8"/>
      <c r="G90" s="90"/>
      <c r="H90" s="90"/>
      <c r="I90" s="13">
        <f t="shared" si="4"/>
        <v>0</v>
      </c>
      <c r="J90" s="60"/>
      <c r="K90" s="8"/>
      <c r="L90" s="8"/>
      <c r="M90" s="8"/>
      <c r="N90" s="8"/>
      <c r="O90" s="62"/>
      <c r="P90" s="63"/>
      <c r="Q90" s="64"/>
      <c r="R90" s="175"/>
    </row>
    <row r="91" spans="1:18" x14ac:dyDescent="0.25">
      <c r="A91" s="7">
        <v>16</v>
      </c>
      <c r="B91" s="8"/>
      <c r="C91" s="85" t="s">
        <v>196</v>
      </c>
      <c r="D91" s="88">
        <v>3</v>
      </c>
      <c r="E91" s="87" t="s">
        <v>150</v>
      </c>
      <c r="F91" s="8"/>
      <c r="G91" s="90"/>
      <c r="H91" s="90"/>
      <c r="I91" s="13">
        <f t="shared" si="4"/>
        <v>0</v>
      </c>
      <c r="J91" s="60"/>
      <c r="K91" s="8"/>
      <c r="L91" s="8"/>
      <c r="M91" s="8"/>
      <c r="N91" s="8"/>
      <c r="O91" s="62"/>
      <c r="P91" s="63"/>
      <c r="Q91" s="64"/>
      <c r="R91" s="175"/>
    </row>
    <row r="92" spans="1:18" x14ac:dyDescent="0.25">
      <c r="A92" s="7">
        <v>17</v>
      </c>
      <c r="B92" s="8"/>
      <c r="C92" s="85" t="s">
        <v>148</v>
      </c>
      <c r="D92" s="88">
        <v>3</v>
      </c>
      <c r="E92" s="87" t="s">
        <v>150</v>
      </c>
      <c r="F92" s="8"/>
      <c r="G92" s="90"/>
      <c r="H92" s="90"/>
      <c r="I92" s="13">
        <f>ROUND((G92+H92)*D92,2)</f>
        <v>0</v>
      </c>
      <c r="J92" s="60"/>
      <c r="K92" s="8"/>
      <c r="L92" s="8"/>
      <c r="M92" s="8"/>
      <c r="N92" s="8"/>
      <c r="O92" s="62"/>
      <c r="P92" s="63"/>
      <c r="Q92" s="64"/>
      <c r="R92" s="175"/>
    </row>
    <row r="93" spans="1:18" x14ac:dyDescent="0.25">
      <c r="A93" s="7">
        <v>18</v>
      </c>
      <c r="B93" s="8"/>
      <c r="C93" s="93" t="s">
        <v>197</v>
      </c>
      <c r="D93" s="94">
        <v>3</v>
      </c>
      <c r="E93" s="62" t="s">
        <v>150</v>
      </c>
      <c r="F93" s="8"/>
      <c r="G93" s="95"/>
      <c r="H93" s="95"/>
      <c r="I93" s="13">
        <f t="shared" si="4"/>
        <v>0</v>
      </c>
      <c r="J93" s="60"/>
      <c r="K93" s="8"/>
      <c r="L93" s="8"/>
      <c r="M93" s="8"/>
      <c r="N93" s="8"/>
      <c r="O93" s="62"/>
      <c r="P93" s="63"/>
      <c r="Q93" s="64"/>
      <c r="R93" s="175"/>
    </row>
    <row r="94" spans="1:18" x14ac:dyDescent="0.25">
      <c r="A94" s="7">
        <v>19</v>
      </c>
      <c r="B94" s="8"/>
      <c r="C94" s="93" t="s">
        <v>149</v>
      </c>
      <c r="D94" s="94">
        <v>3</v>
      </c>
      <c r="E94" s="62" t="s">
        <v>150</v>
      </c>
      <c r="F94" s="30"/>
      <c r="G94" s="95"/>
      <c r="H94" s="95"/>
      <c r="I94" s="13">
        <f t="shared" si="4"/>
        <v>0</v>
      </c>
      <c r="J94" s="60"/>
      <c r="K94" s="8"/>
      <c r="L94" s="8"/>
      <c r="M94" s="8"/>
      <c r="N94" s="8"/>
      <c r="O94" s="62"/>
      <c r="P94" s="63"/>
      <c r="Q94" s="64"/>
      <c r="R94" s="175"/>
    </row>
    <row r="95" spans="1:18" x14ac:dyDescent="0.25">
      <c r="A95" s="206" t="s">
        <v>304</v>
      </c>
      <c r="B95" s="206"/>
      <c r="C95" s="206"/>
      <c r="D95" s="206"/>
      <c r="E95" s="206"/>
      <c r="F95" s="206"/>
      <c r="G95" s="206"/>
      <c r="H95" s="206"/>
      <c r="I95" s="206"/>
      <c r="J95" s="206"/>
      <c r="K95" s="206"/>
      <c r="L95" s="206"/>
      <c r="M95" s="206"/>
      <c r="N95" s="206"/>
      <c r="O95" s="206"/>
      <c r="P95" s="206"/>
      <c r="Q95" s="206"/>
      <c r="R95" s="175"/>
    </row>
    <row r="96" spans="1:18" x14ac:dyDescent="0.25">
      <c r="A96" s="7">
        <v>1</v>
      </c>
      <c r="B96" s="8"/>
      <c r="C96" s="93" t="s">
        <v>155</v>
      </c>
      <c r="D96" s="94">
        <v>3</v>
      </c>
      <c r="E96" s="62" t="s">
        <v>45</v>
      </c>
      <c r="F96" s="30"/>
      <c r="G96" s="30"/>
      <c r="H96" s="30"/>
      <c r="I96" s="13">
        <f>ROUND((G96+H96)*D96,2)</f>
        <v>0</v>
      </c>
      <c r="J96" s="60"/>
      <c r="K96" s="8"/>
      <c r="L96" s="8"/>
      <c r="M96" s="8"/>
      <c r="N96" s="8"/>
      <c r="O96" s="62"/>
      <c r="P96" s="63"/>
      <c r="Q96" s="64"/>
      <c r="R96" s="175"/>
    </row>
    <row r="97" spans="1:18" x14ac:dyDescent="0.25">
      <c r="A97" s="7">
        <v>2</v>
      </c>
      <c r="B97" s="8"/>
      <c r="C97" s="93" t="s">
        <v>188</v>
      </c>
      <c r="D97" s="94">
        <v>3</v>
      </c>
      <c r="E97" s="62" t="s">
        <v>45</v>
      </c>
      <c r="F97" s="30"/>
      <c r="G97" s="30"/>
      <c r="H97" s="30"/>
      <c r="I97" s="13">
        <f t="shared" ref="I97:I113" si="5">ROUND((G97+H97)*D97,2)</f>
        <v>0</v>
      </c>
      <c r="J97" s="60"/>
      <c r="K97" s="8"/>
      <c r="L97" s="8"/>
      <c r="M97" s="8"/>
      <c r="N97" s="8"/>
      <c r="O97" s="62"/>
      <c r="P97" s="63"/>
      <c r="Q97" s="64"/>
      <c r="R97" s="175"/>
    </row>
    <row r="98" spans="1:18" x14ac:dyDescent="0.25">
      <c r="A98" s="7">
        <v>3</v>
      </c>
      <c r="B98" s="8"/>
      <c r="C98" s="93" t="s">
        <v>198</v>
      </c>
      <c r="D98" s="94">
        <v>3</v>
      </c>
      <c r="E98" s="62" t="s">
        <v>45</v>
      </c>
      <c r="F98" s="30"/>
      <c r="G98" s="30"/>
      <c r="H98" s="30"/>
      <c r="I98" s="13">
        <f t="shared" si="5"/>
        <v>0</v>
      </c>
      <c r="J98" s="60"/>
      <c r="K98" s="8"/>
      <c r="L98" s="8"/>
      <c r="M98" s="8"/>
      <c r="N98" s="8"/>
      <c r="O98" s="62"/>
      <c r="P98" s="63"/>
      <c r="Q98" s="64"/>
      <c r="R98" s="175"/>
    </row>
    <row r="99" spans="1:18" x14ac:dyDescent="0.25">
      <c r="A99" s="32">
        <v>4</v>
      </c>
      <c r="B99" s="33"/>
      <c r="C99" s="84" t="s">
        <v>190</v>
      </c>
      <c r="D99" s="88">
        <v>3</v>
      </c>
      <c r="E99" s="86" t="s">
        <v>45</v>
      </c>
      <c r="F99" s="30"/>
      <c r="G99" s="30"/>
      <c r="H99" s="30"/>
      <c r="I99" s="13">
        <f t="shared" si="5"/>
        <v>0</v>
      </c>
      <c r="J99" s="60"/>
      <c r="K99" s="8"/>
      <c r="L99" s="8"/>
      <c r="M99" s="8"/>
      <c r="N99" s="8"/>
      <c r="O99" s="62"/>
      <c r="P99" s="63"/>
      <c r="Q99" s="64"/>
      <c r="R99" s="175"/>
    </row>
    <row r="100" spans="1:18" x14ac:dyDescent="0.25">
      <c r="A100" s="32">
        <v>5</v>
      </c>
      <c r="B100" s="33"/>
      <c r="C100" s="84" t="s">
        <v>191</v>
      </c>
      <c r="D100" s="88">
        <v>3</v>
      </c>
      <c r="E100" s="86" t="s">
        <v>45</v>
      </c>
      <c r="F100" s="30"/>
      <c r="G100" s="30"/>
      <c r="H100" s="30"/>
      <c r="I100" s="13">
        <f t="shared" si="5"/>
        <v>0</v>
      </c>
      <c r="J100" s="60"/>
      <c r="K100" s="8"/>
      <c r="L100" s="8"/>
      <c r="M100" s="8"/>
      <c r="N100" s="8"/>
      <c r="O100" s="62"/>
      <c r="P100" s="63"/>
      <c r="Q100" s="64"/>
      <c r="R100" s="175"/>
    </row>
    <row r="101" spans="1:18" x14ac:dyDescent="0.25">
      <c r="A101" s="32">
        <v>6</v>
      </c>
      <c r="B101" s="33"/>
      <c r="C101" s="84" t="s">
        <v>192</v>
      </c>
      <c r="D101" s="88">
        <v>3</v>
      </c>
      <c r="E101" s="86" t="s">
        <v>45</v>
      </c>
      <c r="F101" s="30"/>
      <c r="G101" s="30"/>
      <c r="H101" s="30"/>
      <c r="I101" s="13">
        <f t="shared" si="5"/>
        <v>0</v>
      </c>
      <c r="J101" s="60"/>
      <c r="K101" s="8"/>
      <c r="L101" s="8"/>
      <c r="M101" s="8"/>
      <c r="N101" s="8"/>
      <c r="O101" s="62"/>
      <c r="P101" s="63"/>
      <c r="Q101" s="64"/>
      <c r="R101" s="175"/>
    </row>
    <row r="102" spans="1:18" x14ac:dyDescent="0.25">
      <c r="A102" s="32">
        <v>7</v>
      </c>
      <c r="B102" s="33"/>
      <c r="C102" s="84" t="s">
        <v>193</v>
      </c>
      <c r="D102" s="88">
        <v>3</v>
      </c>
      <c r="E102" s="86" t="s">
        <v>45</v>
      </c>
      <c r="F102" s="30"/>
      <c r="G102" s="30"/>
      <c r="H102" s="30"/>
      <c r="I102" s="13">
        <f t="shared" si="5"/>
        <v>0</v>
      </c>
      <c r="J102" s="60"/>
      <c r="K102" s="8"/>
      <c r="L102" s="8"/>
      <c r="M102" s="8"/>
      <c r="N102" s="8"/>
      <c r="O102" s="62"/>
      <c r="P102" s="63"/>
      <c r="Q102" s="64"/>
      <c r="R102" s="175"/>
    </row>
    <row r="103" spans="1:18" x14ac:dyDescent="0.25">
      <c r="A103" s="32">
        <v>8</v>
      </c>
      <c r="B103" s="33"/>
      <c r="C103" s="84" t="s">
        <v>157</v>
      </c>
      <c r="D103" s="88">
        <v>3</v>
      </c>
      <c r="E103" s="86" t="s">
        <v>45</v>
      </c>
      <c r="F103" s="30"/>
      <c r="G103" s="30"/>
      <c r="H103" s="30"/>
      <c r="I103" s="13">
        <f t="shared" si="5"/>
        <v>0</v>
      </c>
      <c r="J103" s="60"/>
      <c r="K103" s="8"/>
      <c r="L103" s="8"/>
      <c r="M103" s="8"/>
      <c r="N103" s="8"/>
      <c r="O103" s="62"/>
      <c r="P103" s="63"/>
      <c r="Q103" s="64"/>
      <c r="R103" s="175"/>
    </row>
    <row r="104" spans="1:18" ht="25.5" x14ac:dyDescent="0.25">
      <c r="A104" s="32">
        <v>9</v>
      </c>
      <c r="B104" s="33"/>
      <c r="C104" s="84" t="s">
        <v>194</v>
      </c>
      <c r="D104" s="88">
        <v>3</v>
      </c>
      <c r="E104" s="86" t="s">
        <v>45</v>
      </c>
      <c r="F104" s="30"/>
      <c r="G104" s="39"/>
      <c r="H104" s="39"/>
      <c r="I104" s="13">
        <f>ROUND((G104+H104)*D104,2)</f>
        <v>0</v>
      </c>
      <c r="J104" s="60"/>
      <c r="K104" s="8"/>
      <c r="L104" s="8"/>
      <c r="M104" s="8"/>
      <c r="N104" s="8"/>
      <c r="O104" s="62"/>
      <c r="P104" s="63"/>
      <c r="Q104" s="64"/>
      <c r="R104" s="175"/>
    </row>
    <row r="105" spans="1:18" x14ac:dyDescent="0.25">
      <c r="A105" s="32">
        <v>10</v>
      </c>
      <c r="B105" s="33"/>
      <c r="C105" s="84" t="s">
        <v>143</v>
      </c>
      <c r="D105" s="88">
        <v>3</v>
      </c>
      <c r="E105" s="86" t="s">
        <v>45</v>
      </c>
      <c r="F105" s="30"/>
      <c r="G105" s="30"/>
      <c r="H105" s="30"/>
      <c r="I105" s="13">
        <f t="shared" si="5"/>
        <v>0</v>
      </c>
      <c r="J105" s="60"/>
      <c r="K105" s="8"/>
      <c r="L105" s="8"/>
      <c r="M105" s="8"/>
      <c r="N105" s="8"/>
      <c r="O105" s="62"/>
      <c r="P105" s="63"/>
      <c r="Q105" s="64"/>
      <c r="R105" s="175"/>
    </row>
    <row r="106" spans="1:18" x14ac:dyDescent="0.25">
      <c r="A106" s="32">
        <v>11</v>
      </c>
      <c r="B106" s="33"/>
      <c r="C106" s="84" t="s">
        <v>195</v>
      </c>
      <c r="D106" s="88">
        <v>200</v>
      </c>
      <c r="E106" s="86" t="s">
        <v>132</v>
      </c>
      <c r="F106" s="30"/>
      <c r="G106" s="30"/>
      <c r="H106" s="30"/>
      <c r="I106" s="13">
        <f t="shared" si="5"/>
        <v>0</v>
      </c>
      <c r="J106" s="60"/>
      <c r="K106" s="8"/>
      <c r="L106" s="8"/>
      <c r="M106" s="8"/>
      <c r="N106" s="8"/>
      <c r="O106" s="62"/>
      <c r="P106" s="63"/>
      <c r="Q106" s="64"/>
      <c r="R106" s="175"/>
    </row>
    <row r="107" spans="1:18" x14ac:dyDescent="0.25">
      <c r="A107" s="32">
        <v>12</v>
      </c>
      <c r="B107" s="33"/>
      <c r="C107" s="84" t="s">
        <v>138</v>
      </c>
      <c r="D107" s="88">
        <v>3</v>
      </c>
      <c r="E107" s="86" t="s">
        <v>45</v>
      </c>
      <c r="F107" s="30"/>
      <c r="G107" s="30"/>
      <c r="H107" s="30"/>
      <c r="I107" s="13">
        <f>ROUND((G107+H107)*D107,2)</f>
        <v>0</v>
      </c>
      <c r="J107" s="60"/>
      <c r="K107" s="8"/>
      <c r="L107" s="8"/>
      <c r="M107" s="8"/>
      <c r="N107" s="8"/>
      <c r="O107" s="62"/>
      <c r="P107" s="63"/>
      <c r="Q107" s="64"/>
      <c r="R107" s="175"/>
    </row>
    <row r="108" spans="1:18" x14ac:dyDescent="0.25">
      <c r="A108" s="32">
        <v>13</v>
      </c>
      <c r="B108" s="33"/>
      <c r="C108" s="85" t="s">
        <v>146</v>
      </c>
      <c r="D108" s="88">
        <v>3</v>
      </c>
      <c r="E108" s="87" t="s">
        <v>150</v>
      </c>
      <c r="F108" s="30"/>
      <c r="G108" s="30"/>
      <c r="H108" s="30"/>
      <c r="I108" s="13">
        <f t="shared" si="5"/>
        <v>0</v>
      </c>
      <c r="J108" s="60"/>
      <c r="K108" s="8"/>
      <c r="L108" s="8"/>
      <c r="M108" s="8"/>
      <c r="N108" s="8"/>
      <c r="O108" s="62"/>
      <c r="P108" s="63"/>
      <c r="Q108" s="64"/>
      <c r="R108" s="175"/>
    </row>
    <row r="109" spans="1:18" x14ac:dyDescent="0.25">
      <c r="A109" s="32">
        <v>14</v>
      </c>
      <c r="B109" s="33"/>
      <c r="C109" s="85" t="s">
        <v>147</v>
      </c>
      <c r="D109" s="88">
        <v>3</v>
      </c>
      <c r="E109" s="87" t="s">
        <v>150</v>
      </c>
      <c r="F109" s="30"/>
      <c r="G109" s="30"/>
      <c r="H109" s="30"/>
      <c r="I109" s="13">
        <f t="shared" si="5"/>
        <v>0</v>
      </c>
      <c r="J109" s="60"/>
      <c r="K109" s="8"/>
      <c r="L109" s="8"/>
      <c r="M109" s="8"/>
      <c r="N109" s="8"/>
      <c r="O109" s="62"/>
      <c r="P109" s="63"/>
      <c r="Q109" s="64"/>
      <c r="R109" s="175"/>
    </row>
    <row r="110" spans="1:18" x14ac:dyDescent="0.25">
      <c r="A110" s="32">
        <v>15</v>
      </c>
      <c r="B110" s="33"/>
      <c r="C110" s="85" t="s">
        <v>196</v>
      </c>
      <c r="D110" s="88">
        <v>3</v>
      </c>
      <c r="E110" s="87" t="s">
        <v>150</v>
      </c>
      <c r="F110" s="30"/>
      <c r="G110" s="30"/>
      <c r="H110" s="30"/>
      <c r="I110" s="13">
        <f t="shared" si="5"/>
        <v>0</v>
      </c>
      <c r="J110" s="60"/>
      <c r="K110" s="8"/>
      <c r="L110" s="8"/>
      <c r="M110" s="8"/>
      <c r="N110" s="8"/>
      <c r="O110" s="62"/>
      <c r="P110" s="63"/>
      <c r="Q110" s="64"/>
      <c r="R110" s="175"/>
    </row>
    <row r="111" spans="1:18" x14ac:dyDescent="0.25">
      <c r="A111" s="32">
        <v>16</v>
      </c>
      <c r="B111" s="33"/>
      <c r="C111" s="85" t="s">
        <v>148</v>
      </c>
      <c r="D111" s="88">
        <v>3</v>
      </c>
      <c r="E111" s="87" t="s">
        <v>150</v>
      </c>
      <c r="F111" s="30"/>
      <c r="G111" s="30"/>
      <c r="H111" s="30"/>
      <c r="I111" s="13">
        <f t="shared" si="5"/>
        <v>0</v>
      </c>
      <c r="J111" s="60"/>
      <c r="K111" s="8"/>
      <c r="L111" s="8"/>
      <c r="M111" s="8"/>
      <c r="N111" s="8"/>
      <c r="O111" s="62"/>
      <c r="P111" s="63"/>
      <c r="Q111" s="64"/>
      <c r="R111" s="175"/>
    </row>
    <row r="112" spans="1:18" x14ac:dyDescent="0.25">
      <c r="A112" s="32">
        <v>17</v>
      </c>
      <c r="B112" s="33"/>
      <c r="C112" s="85" t="s">
        <v>197</v>
      </c>
      <c r="D112" s="88">
        <v>3</v>
      </c>
      <c r="E112" s="87" t="s">
        <v>150</v>
      </c>
      <c r="F112" s="30"/>
      <c r="G112" s="30"/>
      <c r="H112" s="30"/>
      <c r="I112" s="13">
        <f t="shared" si="5"/>
        <v>0</v>
      </c>
      <c r="J112" s="60"/>
      <c r="K112" s="8"/>
      <c r="L112" s="8"/>
      <c r="M112" s="8"/>
      <c r="N112" s="8"/>
      <c r="O112" s="62"/>
      <c r="P112" s="63"/>
      <c r="Q112" s="64"/>
      <c r="R112" s="175"/>
    </row>
    <row r="113" spans="1:18" x14ac:dyDescent="0.25">
      <c r="A113" s="32">
        <v>18</v>
      </c>
      <c r="B113" s="33"/>
      <c r="C113" s="93" t="s">
        <v>149</v>
      </c>
      <c r="D113" s="94">
        <v>3</v>
      </c>
      <c r="E113" s="62" t="s">
        <v>150</v>
      </c>
      <c r="F113" s="30"/>
      <c r="G113" s="30"/>
      <c r="H113" s="30"/>
      <c r="I113" s="13">
        <f t="shared" si="5"/>
        <v>0</v>
      </c>
      <c r="J113" s="60"/>
      <c r="K113" s="8"/>
      <c r="L113" s="8"/>
      <c r="M113" s="8"/>
      <c r="N113" s="8"/>
      <c r="O113" s="62"/>
      <c r="P113" s="63"/>
      <c r="Q113" s="64"/>
      <c r="R113" s="175"/>
    </row>
    <row r="114" spans="1:18" x14ac:dyDescent="0.25">
      <c r="A114" s="209" t="s">
        <v>305</v>
      </c>
      <c r="B114" s="210"/>
      <c r="C114" s="204"/>
      <c r="D114" s="204"/>
      <c r="E114" s="204"/>
      <c r="F114" s="204"/>
      <c r="G114" s="204"/>
      <c r="H114" s="204"/>
      <c r="I114" s="210"/>
      <c r="J114" s="210"/>
      <c r="K114" s="210"/>
      <c r="L114" s="210"/>
      <c r="M114" s="210"/>
      <c r="N114" s="210"/>
      <c r="O114" s="210"/>
      <c r="P114" s="210"/>
      <c r="Q114" s="212"/>
      <c r="R114" s="175"/>
    </row>
    <row r="115" spans="1:18" x14ac:dyDescent="0.25">
      <c r="A115" s="32">
        <v>1</v>
      </c>
      <c r="B115" s="33"/>
      <c r="C115" s="246" t="s">
        <v>313</v>
      </c>
      <c r="D115" s="94">
        <v>6</v>
      </c>
      <c r="E115" s="62" t="s">
        <v>45</v>
      </c>
      <c r="F115" s="30"/>
      <c r="G115" s="95"/>
      <c r="H115" s="95"/>
      <c r="I115" s="13">
        <f>ROUND((G115+H115)*D115,2)</f>
        <v>0</v>
      </c>
      <c r="J115" s="60"/>
      <c r="K115" s="8"/>
      <c r="L115" s="8"/>
      <c r="M115" s="8"/>
      <c r="N115" s="8"/>
      <c r="O115" s="62"/>
      <c r="P115" s="63"/>
      <c r="Q115" s="64"/>
      <c r="R115" s="175"/>
    </row>
    <row r="116" spans="1:18" x14ac:dyDescent="0.25">
      <c r="A116" s="32">
        <v>2</v>
      </c>
      <c r="B116" s="33"/>
      <c r="C116" s="246" t="s">
        <v>199</v>
      </c>
      <c r="D116" s="94">
        <v>2</v>
      </c>
      <c r="E116" s="62" t="s">
        <v>45</v>
      </c>
      <c r="F116" s="30"/>
      <c r="G116" s="95"/>
      <c r="H116" s="95"/>
      <c r="I116" s="13">
        <f t="shared" ref="I116:I120" si="6">ROUND((G116+H116)*D116,2)</f>
        <v>0</v>
      </c>
      <c r="J116" s="60"/>
      <c r="K116" s="8"/>
      <c r="L116" s="8"/>
      <c r="M116" s="8"/>
      <c r="N116" s="8"/>
      <c r="O116" s="62"/>
      <c r="P116" s="63"/>
      <c r="Q116" s="64"/>
      <c r="R116" s="175"/>
    </row>
    <row r="117" spans="1:18" x14ac:dyDescent="0.25">
      <c r="A117" s="32">
        <v>3</v>
      </c>
      <c r="B117" s="33"/>
      <c r="C117" s="246" t="s">
        <v>137</v>
      </c>
      <c r="D117" s="94">
        <v>330</v>
      </c>
      <c r="E117" s="62" t="s">
        <v>130</v>
      </c>
      <c r="F117" s="30"/>
      <c r="G117" s="95"/>
      <c r="H117" s="44"/>
      <c r="I117" s="13">
        <f t="shared" si="6"/>
        <v>0</v>
      </c>
      <c r="J117" s="60"/>
      <c r="K117" s="8"/>
      <c r="L117" s="8"/>
      <c r="M117" s="8"/>
      <c r="N117" s="8"/>
      <c r="O117" s="62"/>
      <c r="P117" s="63"/>
      <c r="Q117" s="64"/>
      <c r="R117" s="175"/>
    </row>
    <row r="118" spans="1:18" x14ac:dyDescent="0.25">
      <c r="A118" s="32">
        <v>4</v>
      </c>
      <c r="B118" s="33"/>
      <c r="C118" s="246" t="s">
        <v>314</v>
      </c>
      <c r="D118" s="94">
        <v>6</v>
      </c>
      <c r="E118" s="62" t="s">
        <v>45</v>
      </c>
      <c r="F118" s="30"/>
      <c r="G118" s="95"/>
      <c r="H118" s="95"/>
      <c r="I118" s="13">
        <f t="shared" si="6"/>
        <v>0</v>
      </c>
      <c r="J118" s="60"/>
      <c r="K118" s="8"/>
      <c r="L118" s="8"/>
      <c r="M118" s="8"/>
      <c r="N118" s="8"/>
      <c r="O118" s="62"/>
      <c r="P118" s="63"/>
      <c r="Q118" s="64"/>
      <c r="R118" s="175"/>
    </row>
    <row r="119" spans="1:18" x14ac:dyDescent="0.25">
      <c r="A119" s="32">
        <v>5</v>
      </c>
      <c r="B119" s="33"/>
      <c r="C119" s="246" t="s">
        <v>188</v>
      </c>
      <c r="D119" s="94">
        <v>6</v>
      </c>
      <c r="E119" s="62" t="s">
        <v>45</v>
      </c>
      <c r="F119" s="30"/>
      <c r="G119" s="95"/>
      <c r="H119" s="95"/>
      <c r="I119" s="13">
        <f t="shared" si="6"/>
        <v>0</v>
      </c>
      <c r="J119" s="60"/>
      <c r="K119" s="8"/>
      <c r="L119" s="8"/>
      <c r="M119" s="8"/>
      <c r="N119" s="8"/>
      <c r="O119" s="62"/>
      <c r="P119" s="63"/>
      <c r="Q119" s="64"/>
      <c r="R119" s="175"/>
    </row>
    <row r="120" spans="1:18" x14ac:dyDescent="0.25">
      <c r="A120" s="32">
        <v>6</v>
      </c>
      <c r="B120" s="33"/>
      <c r="C120" s="246" t="s">
        <v>147</v>
      </c>
      <c r="D120" s="94">
        <v>6</v>
      </c>
      <c r="E120" s="62" t="s">
        <v>45</v>
      </c>
      <c r="F120" s="30"/>
      <c r="G120" s="95"/>
      <c r="H120" s="95"/>
      <c r="I120" s="13">
        <f t="shared" si="6"/>
        <v>0</v>
      </c>
      <c r="J120" s="60"/>
      <c r="K120" s="8"/>
      <c r="L120" s="8"/>
      <c r="M120" s="8"/>
      <c r="N120" s="8"/>
      <c r="O120" s="62"/>
      <c r="P120" s="63"/>
      <c r="Q120" s="64"/>
      <c r="R120" s="175"/>
    </row>
    <row r="121" spans="1:18" ht="17.25" customHeight="1" x14ac:dyDescent="0.25">
      <c r="A121" s="209" t="s">
        <v>306</v>
      </c>
      <c r="B121" s="210"/>
      <c r="C121" s="211"/>
      <c r="D121" s="211"/>
      <c r="E121" s="211"/>
      <c r="F121" s="211"/>
      <c r="G121" s="211"/>
      <c r="H121" s="211"/>
      <c r="I121" s="210"/>
      <c r="J121" s="210"/>
      <c r="K121" s="210"/>
      <c r="L121" s="210"/>
      <c r="M121" s="210"/>
      <c r="N121" s="210"/>
      <c r="O121" s="210"/>
      <c r="P121" s="210"/>
      <c r="Q121" s="212"/>
      <c r="R121" s="175"/>
    </row>
    <row r="122" spans="1:18" x14ac:dyDescent="0.25">
      <c r="A122" s="32">
        <v>1</v>
      </c>
      <c r="B122" s="33"/>
      <c r="C122" s="246" t="s">
        <v>313</v>
      </c>
      <c r="D122" s="94">
        <v>3</v>
      </c>
      <c r="E122" s="62" t="s">
        <v>45</v>
      </c>
      <c r="F122" s="30"/>
      <c r="G122" s="95"/>
      <c r="H122" s="95"/>
      <c r="I122" s="13">
        <f>ROUND((G122+H122)*D122,2)</f>
        <v>0</v>
      </c>
      <c r="J122" s="60"/>
      <c r="K122" s="8"/>
      <c r="L122" s="8"/>
      <c r="M122" s="8"/>
      <c r="N122" s="8"/>
      <c r="O122" s="62"/>
      <c r="P122" s="63"/>
      <c r="Q122" s="64"/>
      <c r="R122" s="175"/>
    </row>
    <row r="123" spans="1:18" x14ac:dyDescent="0.25">
      <c r="A123" s="32">
        <v>2</v>
      </c>
      <c r="B123" s="33"/>
      <c r="C123" s="246" t="s">
        <v>199</v>
      </c>
      <c r="D123" s="94">
        <v>1</v>
      </c>
      <c r="E123" s="62" t="s">
        <v>45</v>
      </c>
      <c r="F123" s="30"/>
      <c r="G123" s="95"/>
      <c r="H123" s="95"/>
      <c r="I123" s="13">
        <f t="shared" ref="I123:I127" si="7">ROUND((G123+H123)*D123,2)</f>
        <v>0</v>
      </c>
      <c r="J123" s="60"/>
      <c r="K123" s="8"/>
      <c r="L123" s="8"/>
      <c r="M123" s="8"/>
      <c r="N123" s="8"/>
      <c r="O123" s="62"/>
      <c r="P123" s="63"/>
      <c r="Q123" s="64"/>
      <c r="R123" s="175"/>
    </row>
    <row r="124" spans="1:18" x14ac:dyDescent="0.25">
      <c r="A124" s="32">
        <v>3</v>
      </c>
      <c r="B124" s="33"/>
      <c r="C124" s="246" t="s">
        <v>137</v>
      </c>
      <c r="D124" s="94">
        <v>150</v>
      </c>
      <c r="E124" s="62" t="s">
        <v>130</v>
      </c>
      <c r="F124" s="30"/>
      <c r="G124" s="95"/>
      <c r="H124" s="44"/>
      <c r="I124" s="13">
        <f t="shared" si="7"/>
        <v>0</v>
      </c>
      <c r="J124" s="60"/>
      <c r="K124" s="8"/>
      <c r="L124" s="8"/>
      <c r="M124" s="8"/>
      <c r="N124" s="8"/>
      <c r="O124" s="62"/>
      <c r="P124" s="63"/>
      <c r="Q124" s="64"/>
      <c r="R124" s="175"/>
    </row>
    <row r="125" spans="1:18" x14ac:dyDescent="0.25">
      <c r="A125" s="32">
        <v>4</v>
      </c>
      <c r="B125" s="33"/>
      <c r="C125" s="246" t="s">
        <v>315</v>
      </c>
      <c r="D125" s="94">
        <v>3</v>
      </c>
      <c r="E125" s="62" t="s">
        <v>45</v>
      </c>
      <c r="F125" s="30"/>
      <c r="G125" s="95"/>
      <c r="H125" s="95"/>
      <c r="I125" s="13">
        <f>ROUND((G125+H125)*D125,2)</f>
        <v>0</v>
      </c>
      <c r="J125" s="60"/>
      <c r="K125" s="8"/>
      <c r="L125" s="8"/>
      <c r="M125" s="8"/>
      <c r="N125" s="8"/>
      <c r="O125" s="62"/>
      <c r="P125" s="63"/>
      <c r="Q125" s="64"/>
      <c r="R125" s="175"/>
    </row>
    <row r="126" spans="1:18" x14ac:dyDescent="0.25">
      <c r="A126" s="32">
        <v>5</v>
      </c>
      <c r="B126" s="33"/>
      <c r="C126" s="93" t="s">
        <v>188</v>
      </c>
      <c r="D126" s="94">
        <v>3</v>
      </c>
      <c r="E126" s="62" t="s">
        <v>45</v>
      </c>
      <c r="F126" s="30"/>
      <c r="G126" s="95"/>
      <c r="H126" s="95"/>
      <c r="I126" s="13">
        <f t="shared" si="7"/>
        <v>0</v>
      </c>
      <c r="J126" s="60"/>
      <c r="K126" s="8"/>
      <c r="L126" s="8"/>
      <c r="M126" s="8"/>
      <c r="N126" s="8"/>
      <c r="O126" s="62"/>
      <c r="P126" s="63"/>
      <c r="Q126" s="64"/>
      <c r="R126" s="175"/>
    </row>
    <row r="127" spans="1:18" x14ac:dyDescent="0.25">
      <c r="A127" s="32">
        <v>6</v>
      </c>
      <c r="B127" s="33"/>
      <c r="C127" s="93" t="s">
        <v>147</v>
      </c>
      <c r="D127" s="94">
        <v>3</v>
      </c>
      <c r="E127" s="62" t="s">
        <v>45</v>
      </c>
      <c r="F127" s="30"/>
      <c r="G127" s="95"/>
      <c r="H127" s="95"/>
      <c r="I127" s="13">
        <f t="shared" si="7"/>
        <v>0</v>
      </c>
      <c r="J127" s="60"/>
      <c r="K127" s="8"/>
      <c r="L127" s="8"/>
      <c r="M127" s="8"/>
      <c r="N127" s="8"/>
      <c r="O127" s="62"/>
      <c r="P127" s="63"/>
      <c r="Q127" s="64"/>
      <c r="R127" s="175"/>
    </row>
    <row r="128" spans="1:18" ht="17.25" customHeight="1" x14ac:dyDescent="0.25">
      <c r="A128" s="209" t="s">
        <v>307</v>
      </c>
      <c r="B128" s="210"/>
      <c r="C128" s="211"/>
      <c r="D128" s="211"/>
      <c r="E128" s="211"/>
      <c r="F128" s="211"/>
      <c r="G128" s="211"/>
      <c r="H128" s="211"/>
      <c r="I128" s="210"/>
      <c r="J128" s="210"/>
      <c r="K128" s="210"/>
      <c r="L128" s="210"/>
      <c r="M128" s="210"/>
      <c r="N128" s="210"/>
      <c r="O128" s="210"/>
      <c r="P128" s="210"/>
      <c r="Q128" s="212"/>
      <c r="R128" s="175"/>
    </row>
    <row r="129" spans="1:18" x14ac:dyDescent="0.25">
      <c r="A129" s="32">
        <v>1</v>
      </c>
      <c r="B129" s="33"/>
      <c r="C129" s="93" t="s">
        <v>200</v>
      </c>
      <c r="D129" s="94">
        <v>1</v>
      </c>
      <c r="E129" s="62" t="s">
        <v>45</v>
      </c>
      <c r="F129" s="30"/>
      <c r="G129" s="95"/>
      <c r="H129" s="95"/>
      <c r="I129" s="13">
        <f>ROUND((G129+H129)*D129,2)</f>
        <v>0</v>
      </c>
      <c r="J129" s="60"/>
      <c r="K129" s="8"/>
      <c r="L129" s="8"/>
      <c r="M129" s="8"/>
      <c r="N129" s="8"/>
      <c r="O129" s="62"/>
      <c r="P129" s="63"/>
      <c r="Q129" s="64"/>
      <c r="R129" s="175"/>
    </row>
    <row r="130" spans="1:18" x14ac:dyDescent="0.25">
      <c r="A130" s="32">
        <v>2</v>
      </c>
      <c r="B130" s="33"/>
      <c r="C130" s="93" t="s">
        <v>199</v>
      </c>
      <c r="D130" s="94">
        <v>3</v>
      </c>
      <c r="E130" s="62" t="s">
        <v>45</v>
      </c>
      <c r="F130" s="30"/>
      <c r="G130" s="95"/>
      <c r="H130" s="95"/>
      <c r="I130" s="13">
        <f t="shared" ref="I130:I142" si="8">ROUND((G130+H130)*D130,2)</f>
        <v>0</v>
      </c>
      <c r="J130" s="60"/>
      <c r="K130" s="8"/>
      <c r="L130" s="8"/>
      <c r="M130" s="8"/>
      <c r="N130" s="8"/>
      <c r="O130" s="62"/>
      <c r="P130" s="63"/>
      <c r="Q130" s="64"/>
      <c r="R130" s="175"/>
    </row>
    <row r="131" spans="1:18" x14ac:dyDescent="0.25">
      <c r="A131" s="32">
        <v>3</v>
      </c>
      <c r="B131" s="33"/>
      <c r="C131" s="246" t="s">
        <v>316</v>
      </c>
      <c r="D131" s="94">
        <v>3</v>
      </c>
      <c r="E131" s="62" t="s">
        <v>45</v>
      </c>
      <c r="F131" s="30"/>
      <c r="G131" s="95"/>
      <c r="H131" s="95"/>
      <c r="I131" s="13">
        <f t="shared" si="8"/>
        <v>0</v>
      </c>
      <c r="J131" s="60"/>
      <c r="K131" s="8"/>
      <c r="L131" s="8"/>
      <c r="M131" s="8"/>
      <c r="N131" s="8"/>
      <c r="O131" s="62"/>
      <c r="P131" s="63"/>
      <c r="Q131" s="64"/>
      <c r="R131" s="175"/>
    </row>
    <row r="132" spans="1:18" x14ac:dyDescent="0.25">
      <c r="A132" s="32">
        <v>4</v>
      </c>
      <c r="B132" s="33"/>
      <c r="C132" s="84" t="s">
        <v>201</v>
      </c>
      <c r="D132" s="88">
        <v>3</v>
      </c>
      <c r="E132" s="86" t="s">
        <v>45</v>
      </c>
      <c r="F132" s="30"/>
      <c r="G132" s="89"/>
      <c r="H132" s="89"/>
      <c r="I132" s="13">
        <f t="shared" si="8"/>
        <v>0</v>
      </c>
      <c r="J132" s="60"/>
      <c r="K132" s="8"/>
      <c r="L132" s="8"/>
      <c r="M132" s="8"/>
      <c r="N132" s="8"/>
      <c r="O132" s="62"/>
      <c r="P132" s="63"/>
      <c r="Q132" s="64"/>
      <c r="R132" s="175"/>
    </row>
    <row r="133" spans="1:18" x14ac:dyDescent="0.25">
      <c r="A133" s="32">
        <v>5</v>
      </c>
      <c r="B133" s="33"/>
      <c r="C133" s="84" t="s">
        <v>202</v>
      </c>
      <c r="D133" s="88">
        <v>3</v>
      </c>
      <c r="E133" s="86" t="s">
        <v>45</v>
      </c>
      <c r="F133" s="30"/>
      <c r="G133" s="89"/>
      <c r="H133" s="89"/>
      <c r="I133" s="13">
        <f t="shared" si="8"/>
        <v>0</v>
      </c>
      <c r="J133" s="60"/>
      <c r="K133" s="8"/>
      <c r="L133" s="8"/>
      <c r="M133" s="8"/>
      <c r="N133" s="8"/>
      <c r="O133" s="62"/>
      <c r="P133" s="63"/>
      <c r="Q133" s="64"/>
      <c r="R133" s="175"/>
    </row>
    <row r="134" spans="1:18" x14ac:dyDescent="0.25">
      <c r="A134" s="32">
        <v>6</v>
      </c>
      <c r="B134" s="33"/>
      <c r="C134" s="84" t="s">
        <v>203</v>
      </c>
      <c r="D134" s="88">
        <v>3</v>
      </c>
      <c r="E134" s="86" t="s">
        <v>45</v>
      </c>
      <c r="F134" s="30"/>
      <c r="G134" s="89"/>
      <c r="H134" s="89"/>
      <c r="I134" s="13">
        <f t="shared" si="8"/>
        <v>0</v>
      </c>
      <c r="J134" s="60"/>
      <c r="K134" s="8"/>
      <c r="L134" s="8"/>
      <c r="M134" s="8"/>
      <c r="N134" s="8"/>
      <c r="O134" s="62"/>
      <c r="P134" s="63"/>
      <c r="Q134" s="64"/>
      <c r="R134" s="175"/>
    </row>
    <row r="135" spans="1:18" x14ac:dyDescent="0.25">
      <c r="A135" s="32">
        <v>7</v>
      </c>
      <c r="B135" s="33"/>
      <c r="C135" s="84" t="s">
        <v>204</v>
      </c>
      <c r="D135" s="88">
        <v>3</v>
      </c>
      <c r="E135" s="86" t="s">
        <v>45</v>
      </c>
      <c r="F135" s="30"/>
      <c r="G135" s="89"/>
      <c r="H135" s="89"/>
      <c r="I135" s="13">
        <f t="shared" si="8"/>
        <v>0</v>
      </c>
      <c r="J135" s="60"/>
      <c r="K135" s="8"/>
      <c r="L135" s="8"/>
      <c r="M135" s="8"/>
      <c r="N135" s="8"/>
      <c r="O135" s="62"/>
      <c r="P135" s="63"/>
      <c r="Q135" s="64"/>
      <c r="R135" s="175"/>
    </row>
    <row r="136" spans="1:18" x14ac:dyDescent="0.25">
      <c r="A136" s="32">
        <v>8</v>
      </c>
      <c r="B136" s="33"/>
      <c r="C136" s="84" t="s">
        <v>205</v>
      </c>
      <c r="D136" s="88">
        <v>3</v>
      </c>
      <c r="E136" s="86" t="s">
        <v>45</v>
      </c>
      <c r="F136" s="30"/>
      <c r="G136" s="89"/>
      <c r="H136" s="89"/>
      <c r="I136" s="13">
        <f t="shared" si="8"/>
        <v>0</v>
      </c>
      <c r="J136" s="60"/>
      <c r="K136" s="8"/>
      <c r="L136" s="8"/>
      <c r="M136" s="8"/>
      <c r="N136" s="8"/>
      <c r="O136" s="62"/>
      <c r="P136" s="63"/>
      <c r="Q136" s="64"/>
      <c r="R136" s="175"/>
    </row>
    <row r="137" spans="1:18" x14ac:dyDescent="0.25">
      <c r="A137" s="32">
        <v>9</v>
      </c>
      <c r="B137" s="33"/>
      <c r="C137" s="84" t="s">
        <v>206</v>
      </c>
      <c r="D137" s="88">
        <v>3</v>
      </c>
      <c r="E137" s="86" t="s">
        <v>45</v>
      </c>
      <c r="F137" s="30"/>
      <c r="G137" s="89"/>
      <c r="H137" s="89"/>
      <c r="I137" s="13">
        <f t="shared" si="8"/>
        <v>0</v>
      </c>
      <c r="J137" s="60"/>
      <c r="K137" s="8"/>
      <c r="L137" s="8"/>
      <c r="M137" s="8"/>
      <c r="N137" s="8"/>
      <c r="O137" s="62"/>
      <c r="P137" s="63"/>
      <c r="Q137" s="64"/>
      <c r="R137" s="175"/>
    </row>
    <row r="138" spans="1:18" x14ac:dyDescent="0.25">
      <c r="A138" s="32">
        <v>10</v>
      </c>
      <c r="B138" s="33"/>
      <c r="C138" s="84" t="s">
        <v>207</v>
      </c>
      <c r="D138" s="88">
        <v>3</v>
      </c>
      <c r="E138" s="86" t="s">
        <v>45</v>
      </c>
      <c r="F138" s="30"/>
      <c r="G138" s="89"/>
      <c r="H138" s="89"/>
      <c r="I138" s="13">
        <f t="shared" si="8"/>
        <v>0</v>
      </c>
      <c r="J138" s="60"/>
      <c r="K138" s="8"/>
      <c r="L138" s="8"/>
      <c r="M138" s="8"/>
      <c r="N138" s="8"/>
      <c r="O138" s="62"/>
      <c r="P138" s="63"/>
      <c r="Q138" s="64"/>
      <c r="R138" s="175"/>
    </row>
    <row r="139" spans="1:18" x14ac:dyDescent="0.25">
      <c r="A139" s="32">
        <v>11</v>
      </c>
      <c r="B139" s="33"/>
      <c r="C139" s="84" t="s">
        <v>56</v>
      </c>
      <c r="D139" s="88">
        <v>3</v>
      </c>
      <c r="E139" s="86" t="s">
        <v>45</v>
      </c>
      <c r="F139" s="30"/>
      <c r="G139" s="89"/>
      <c r="H139" s="89"/>
      <c r="I139" s="13">
        <f t="shared" si="8"/>
        <v>0</v>
      </c>
      <c r="J139" s="60"/>
      <c r="K139" s="8"/>
      <c r="L139" s="8"/>
      <c r="M139" s="8"/>
      <c r="N139" s="8"/>
      <c r="O139" s="62"/>
      <c r="P139" s="63"/>
      <c r="Q139" s="64"/>
      <c r="R139" s="175"/>
    </row>
    <row r="140" spans="1:18" ht="25.5" x14ac:dyDescent="0.25">
      <c r="A140" s="32">
        <v>12</v>
      </c>
      <c r="B140" s="33"/>
      <c r="C140" s="154" t="s">
        <v>298</v>
      </c>
      <c r="D140" s="88">
        <v>3</v>
      </c>
      <c r="E140" s="86" t="s">
        <v>45</v>
      </c>
      <c r="F140" s="30"/>
      <c r="G140" s="89"/>
      <c r="H140" s="89"/>
      <c r="I140" s="13">
        <f t="shared" si="8"/>
        <v>0</v>
      </c>
      <c r="J140" s="60"/>
      <c r="K140" s="8"/>
      <c r="L140" s="8"/>
      <c r="M140" s="8"/>
      <c r="N140" s="8"/>
      <c r="O140" s="62"/>
      <c r="P140" s="63"/>
      <c r="Q140" s="64"/>
      <c r="R140" s="175"/>
    </row>
    <row r="141" spans="1:18" ht="25.5" x14ac:dyDescent="0.25">
      <c r="A141" s="32">
        <v>13</v>
      </c>
      <c r="B141" s="33"/>
      <c r="C141" s="155" t="s">
        <v>299</v>
      </c>
      <c r="D141" s="88">
        <v>3</v>
      </c>
      <c r="E141" s="87" t="s">
        <v>45</v>
      </c>
      <c r="F141" s="30"/>
      <c r="G141" s="90"/>
      <c r="H141" s="90"/>
      <c r="I141" s="13">
        <f t="shared" si="8"/>
        <v>0</v>
      </c>
      <c r="J141" s="60"/>
      <c r="K141" s="8"/>
      <c r="L141" s="8"/>
      <c r="M141" s="8"/>
      <c r="N141" s="8"/>
      <c r="O141" s="62"/>
      <c r="P141" s="63"/>
      <c r="Q141" s="64"/>
      <c r="R141" s="175"/>
    </row>
    <row r="142" spans="1:18" x14ac:dyDescent="0.25">
      <c r="A142" s="7">
        <v>14</v>
      </c>
      <c r="B142" s="8"/>
      <c r="C142" s="93" t="s">
        <v>152</v>
      </c>
      <c r="D142" s="94">
        <v>3</v>
      </c>
      <c r="E142" s="62" t="s">
        <v>45</v>
      </c>
      <c r="F142" s="30"/>
      <c r="G142" s="95"/>
      <c r="H142" s="95"/>
      <c r="I142" s="13">
        <f t="shared" si="8"/>
        <v>0</v>
      </c>
      <c r="J142" s="60"/>
      <c r="K142" s="8"/>
      <c r="L142" s="8"/>
      <c r="M142" s="8"/>
      <c r="N142" s="8"/>
      <c r="O142" s="62"/>
      <c r="P142" s="63"/>
      <c r="Q142" s="64"/>
      <c r="R142" s="175"/>
    </row>
    <row r="143" spans="1:18" x14ac:dyDescent="0.25">
      <c r="A143" s="206" t="s">
        <v>308</v>
      </c>
      <c r="B143" s="206"/>
      <c r="C143" s="206"/>
      <c r="D143" s="206"/>
      <c r="E143" s="206"/>
      <c r="F143" s="206"/>
      <c r="G143" s="206"/>
      <c r="H143" s="206"/>
      <c r="I143" s="206"/>
      <c r="J143" s="206"/>
      <c r="K143" s="206"/>
      <c r="L143" s="206"/>
      <c r="M143" s="206"/>
      <c r="N143" s="206"/>
      <c r="O143" s="206"/>
      <c r="P143" s="206"/>
      <c r="Q143" s="206"/>
      <c r="R143" s="175"/>
    </row>
    <row r="144" spans="1:18" ht="25.5" x14ac:dyDescent="0.25">
      <c r="A144" s="7">
        <v>1</v>
      </c>
      <c r="B144" s="8"/>
      <c r="C144" s="38" t="s">
        <v>104</v>
      </c>
      <c r="D144" s="20">
        <v>200</v>
      </c>
      <c r="E144" s="8" t="s">
        <v>105</v>
      </c>
      <c r="F144" s="30" t="s">
        <v>87</v>
      </c>
      <c r="G144" s="30" t="s">
        <v>87</v>
      </c>
      <c r="H144" s="44"/>
      <c r="I144" s="13">
        <f>ROUND(H144*D144,2)</f>
        <v>0</v>
      </c>
      <c r="J144" s="60"/>
      <c r="K144" s="8"/>
      <c r="L144" s="8"/>
      <c r="M144" s="8"/>
      <c r="N144" s="8"/>
      <c r="O144" s="62"/>
      <c r="P144" s="63"/>
      <c r="Q144" s="64"/>
      <c r="R144" s="175"/>
    </row>
    <row r="145" spans="1:21" x14ac:dyDescent="0.25">
      <c r="A145" s="45"/>
      <c r="B145" s="27"/>
      <c r="C145" s="51"/>
      <c r="D145" s="46"/>
      <c r="E145" s="181" t="s">
        <v>3</v>
      </c>
      <c r="F145" s="182"/>
      <c r="G145" s="183"/>
      <c r="H145" s="184"/>
      <c r="I145" s="15">
        <f>SUM(I6:I144)</f>
        <v>0</v>
      </c>
      <c r="J145" s="48"/>
      <c r="K145" s="27"/>
      <c r="L145" s="27"/>
      <c r="M145" s="27"/>
      <c r="N145" s="27"/>
      <c r="O145" s="24"/>
      <c r="P145" s="49"/>
      <c r="Q145" s="50"/>
      <c r="R145" s="175"/>
    </row>
    <row r="146" spans="1:21" ht="15" customHeight="1" x14ac:dyDescent="0.25">
      <c r="A146" s="45"/>
      <c r="B146" s="27"/>
      <c r="C146" s="51"/>
      <c r="D146" s="46"/>
      <c r="E146" s="185" t="s">
        <v>4</v>
      </c>
      <c r="F146" s="186"/>
      <c r="G146" s="187"/>
      <c r="H146" s="188"/>
      <c r="I146" s="10"/>
      <c r="J146" s="48"/>
      <c r="K146" s="27"/>
      <c r="L146" s="27"/>
      <c r="M146" s="27"/>
      <c r="N146" s="27"/>
      <c r="O146" s="24"/>
      <c r="P146" s="49"/>
      <c r="Q146" s="50"/>
      <c r="R146" s="175"/>
    </row>
    <row r="147" spans="1:21" x14ac:dyDescent="0.25">
      <c r="A147" s="45"/>
      <c r="B147" s="27"/>
      <c r="C147" s="51"/>
      <c r="D147" s="46"/>
      <c r="E147" s="181" t="s">
        <v>5</v>
      </c>
      <c r="F147" s="182"/>
      <c r="G147" s="183"/>
      <c r="H147" s="184"/>
      <c r="I147" s="10"/>
      <c r="J147" s="48"/>
      <c r="K147" s="27"/>
      <c r="L147" s="27"/>
      <c r="M147" s="27"/>
      <c r="N147" s="27"/>
      <c r="O147" s="24"/>
      <c r="P147" s="49"/>
      <c r="Q147" s="50"/>
      <c r="R147" s="175"/>
    </row>
    <row r="148" spans="1:21" x14ac:dyDescent="0.25">
      <c r="A148" s="45"/>
      <c r="B148" s="27"/>
      <c r="C148" s="51"/>
      <c r="D148" s="46"/>
      <c r="E148" s="27"/>
      <c r="F148" s="52"/>
      <c r="G148" s="52"/>
      <c r="H148" s="53"/>
      <c r="I148" s="47"/>
      <c r="J148" s="48"/>
      <c r="K148" s="27"/>
      <c r="L148" s="27"/>
      <c r="M148" s="27"/>
      <c r="N148" s="27"/>
      <c r="O148" s="24"/>
      <c r="P148" s="49"/>
      <c r="Q148" s="50"/>
      <c r="R148" s="175"/>
    </row>
    <row r="149" spans="1:21" x14ac:dyDescent="0.25">
      <c r="A149" s="164" t="s">
        <v>106</v>
      </c>
      <c r="B149" s="164"/>
      <c r="C149" s="164"/>
      <c r="D149" s="164"/>
      <c r="E149" s="164"/>
      <c r="F149" s="164"/>
      <c r="G149" s="164"/>
      <c r="H149" s="164"/>
      <c r="I149" s="164"/>
      <c r="J149" s="164"/>
      <c r="K149" s="27"/>
      <c r="L149" s="27"/>
      <c r="M149" s="27"/>
      <c r="N149" s="27"/>
      <c r="O149" s="24"/>
      <c r="P149" s="49"/>
      <c r="Q149" s="50"/>
      <c r="R149" s="175"/>
    </row>
    <row r="150" spans="1:21" x14ac:dyDescent="0.25">
      <c r="A150" s="29" t="s">
        <v>133</v>
      </c>
      <c r="B150" s="29"/>
      <c r="C150" s="29"/>
      <c r="D150" s="29"/>
      <c r="E150" s="29"/>
      <c r="F150" s="29"/>
      <c r="G150" s="29"/>
      <c r="H150" s="29"/>
      <c r="I150" s="29"/>
      <c r="J150" s="29"/>
      <c r="K150" s="27"/>
      <c r="L150" s="27"/>
      <c r="M150" s="27"/>
      <c r="N150" s="27"/>
      <c r="O150" s="24"/>
      <c r="P150" s="49"/>
      <c r="Q150" s="50"/>
      <c r="R150" s="175"/>
    </row>
    <row r="151" spans="1:21" x14ac:dyDescent="0.25">
      <c r="A151" s="29"/>
      <c r="B151" s="29"/>
      <c r="C151" s="29"/>
      <c r="D151" s="29"/>
      <c r="E151" s="29"/>
      <c r="F151" s="29"/>
      <c r="G151" s="29"/>
      <c r="H151" s="29"/>
      <c r="I151" s="29"/>
      <c r="J151" s="29"/>
      <c r="K151" s="27"/>
      <c r="L151" s="27"/>
      <c r="M151" s="27"/>
      <c r="N151" s="27"/>
      <c r="O151" s="24"/>
      <c r="P151" s="49"/>
      <c r="Q151" s="50"/>
      <c r="R151" s="175"/>
    </row>
    <row r="152" spans="1:21" ht="25.5" customHeight="1" x14ac:dyDescent="0.25">
      <c r="A152" s="189" t="s">
        <v>6</v>
      </c>
      <c r="B152" s="189"/>
      <c r="C152" s="189"/>
      <c r="D152" s="189"/>
      <c r="E152" s="189"/>
      <c r="F152" s="189"/>
      <c r="G152" s="189"/>
      <c r="H152" s="189"/>
      <c r="I152" s="189"/>
      <c r="J152" s="189"/>
      <c r="O152" s="190" t="s">
        <v>20</v>
      </c>
      <c r="P152" s="190"/>
      <c r="Q152" s="190"/>
      <c r="R152" s="175"/>
    </row>
    <row r="153" spans="1:21" x14ac:dyDescent="0.25">
      <c r="A153" s="5" t="s">
        <v>7</v>
      </c>
      <c r="B153" s="5"/>
      <c r="C153" s="5"/>
      <c r="D153" s="5"/>
      <c r="E153" s="5"/>
      <c r="F153" s="5"/>
      <c r="G153" s="5"/>
      <c r="H153" s="5"/>
      <c r="I153" s="12"/>
      <c r="O153" s="191" t="s">
        <v>21</v>
      </c>
      <c r="P153" s="191"/>
      <c r="Q153" s="191"/>
      <c r="R153" s="175"/>
    </row>
    <row r="154" spans="1:21" ht="18.600000000000001" customHeight="1" x14ac:dyDescent="0.25">
      <c r="A154" s="192" t="s">
        <v>37</v>
      </c>
      <c r="B154" s="192"/>
      <c r="C154" s="192"/>
      <c r="D154" s="192"/>
      <c r="E154" s="192"/>
      <c r="F154" s="22"/>
      <c r="G154" s="5"/>
      <c r="H154" s="5"/>
      <c r="I154" s="12"/>
      <c r="O154" s="193" t="s">
        <v>22</v>
      </c>
      <c r="P154" s="193"/>
      <c r="Q154" s="193"/>
      <c r="R154" s="175"/>
      <c r="U154" t="s">
        <v>44</v>
      </c>
    </row>
    <row r="155" spans="1:21" ht="29.1" customHeight="1" x14ac:dyDescent="0.25">
      <c r="A155" s="189" t="s">
        <v>38</v>
      </c>
      <c r="B155" s="189"/>
      <c r="C155" s="189"/>
      <c r="D155" s="189"/>
      <c r="E155" s="189"/>
      <c r="F155" s="189"/>
      <c r="G155" s="189"/>
      <c r="H155" s="189"/>
      <c r="I155" s="189"/>
      <c r="J155" s="189"/>
      <c r="O155" s="23" t="s">
        <v>23</v>
      </c>
      <c r="R155" s="175"/>
    </row>
    <row r="156" spans="1:21" x14ac:dyDescent="0.25">
      <c r="A156" s="189" t="s">
        <v>24</v>
      </c>
      <c r="B156" s="189"/>
      <c r="C156" s="189"/>
      <c r="D156" s="189"/>
      <c r="E156" s="189"/>
      <c r="F156" s="189"/>
      <c r="G156" s="189"/>
      <c r="H156" s="189"/>
      <c r="I156" s="189"/>
      <c r="J156" s="189"/>
      <c r="O156" s="194" t="s">
        <v>25</v>
      </c>
      <c r="P156" s="194"/>
      <c r="Q156" s="194"/>
      <c r="R156" s="175"/>
    </row>
    <row r="157" spans="1:21" ht="30" customHeight="1" x14ac:dyDescent="0.25">
      <c r="A157" s="189" t="s">
        <v>26</v>
      </c>
      <c r="B157" s="189"/>
      <c r="C157" s="189"/>
      <c r="D157" s="189"/>
      <c r="E157" s="189"/>
      <c r="F157" s="189"/>
      <c r="G157" s="189"/>
      <c r="H157" s="189"/>
      <c r="I157" s="189"/>
      <c r="J157" s="189"/>
      <c r="O157" s="195" t="s">
        <v>27</v>
      </c>
      <c r="P157" s="196"/>
      <c r="Q157" s="196"/>
      <c r="R157" s="175"/>
    </row>
    <row r="158" spans="1:21" x14ac:dyDescent="0.25">
      <c r="A158" s="189" t="s">
        <v>28</v>
      </c>
      <c r="B158" s="189"/>
      <c r="C158" s="189"/>
      <c r="D158" s="189"/>
      <c r="E158" s="189"/>
      <c r="F158" s="189"/>
      <c r="G158" s="189"/>
      <c r="H158" s="189"/>
      <c r="I158" s="189"/>
      <c r="J158" s="189"/>
      <c r="O158" s="196"/>
      <c r="P158" s="196"/>
      <c r="Q158" s="196"/>
      <c r="R158" s="175"/>
    </row>
    <row r="159" spans="1:21" ht="27.6" customHeight="1" x14ac:dyDescent="0.25">
      <c r="A159" s="189" t="s">
        <v>29</v>
      </c>
      <c r="B159" s="189"/>
      <c r="C159" s="189"/>
      <c r="D159" s="189"/>
      <c r="E159" s="189"/>
      <c r="F159" s="189"/>
      <c r="G159" s="189"/>
      <c r="H159" s="189"/>
      <c r="I159" s="189"/>
      <c r="J159" s="189"/>
      <c r="M159" t="s">
        <v>44</v>
      </c>
      <c r="R159" s="175"/>
    </row>
    <row r="160" spans="1:21" ht="45" customHeight="1" x14ac:dyDescent="0.25">
      <c r="A160" s="189" t="s">
        <v>30</v>
      </c>
      <c r="B160" s="189"/>
      <c r="C160" s="189"/>
      <c r="D160" s="189"/>
      <c r="E160" s="189"/>
      <c r="F160" s="189"/>
      <c r="G160" s="189"/>
      <c r="H160" s="189"/>
      <c r="I160" s="189"/>
      <c r="J160" s="189"/>
      <c r="O160" s="194" t="s">
        <v>31</v>
      </c>
      <c r="P160" s="194"/>
      <c r="Q160" s="194"/>
      <c r="R160" s="175"/>
    </row>
    <row r="161" spans="1:18" ht="18.75" customHeight="1" x14ac:dyDescent="0.25">
      <c r="A161" s="189" t="s">
        <v>44</v>
      </c>
      <c r="B161" s="189"/>
      <c r="C161" s="189"/>
      <c r="D161" s="189"/>
      <c r="E161" s="189"/>
      <c r="F161" s="189"/>
      <c r="G161" s="189"/>
      <c r="H161" s="189"/>
      <c r="I161" s="189"/>
      <c r="J161" s="189"/>
      <c r="O161" s="194" t="s">
        <v>32</v>
      </c>
      <c r="P161" s="194"/>
      <c r="Q161" s="194"/>
      <c r="R161" s="175"/>
    </row>
    <row r="162" spans="1:18" ht="0.6" customHeight="1" x14ac:dyDescent="0.25">
      <c r="O162" s="190"/>
      <c r="P162" s="190"/>
      <c r="Q162" s="190"/>
    </row>
    <row r="163" spans="1:18" ht="37.5" customHeight="1" x14ac:dyDescent="0.25">
      <c r="A163" s="199" t="s">
        <v>109</v>
      </c>
      <c r="B163" s="199"/>
      <c r="C163" s="54" t="s">
        <v>108</v>
      </c>
      <c r="D163" s="200" t="s">
        <v>107</v>
      </c>
      <c r="E163" s="200"/>
      <c r="F163" s="200"/>
      <c r="K163" t="s">
        <v>44</v>
      </c>
      <c r="O163" s="201" t="s">
        <v>33</v>
      </c>
      <c r="P163" s="201"/>
      <c r="Q163" s="201"/>
    </row>
    <row r="164" spans="1:18" ht="30" customHeight="1" x14ac:dyDescent="0.25">
      <c r="A164" s="197">
        <v>1</v>
      </c>
      <c r="B164" s="197"/>
      <c r="C164" s="96" t="s">
        <v>208</v>
      </c>
      <c r="D164" s="220" t="s">
        <v>209</v>
      </c>
      <c r="E164" s="220"/>
      <c r="F164" s="220"/>
    </row>
    <row r="165" spans="1:18" ht="15" customHeight="1" x14ac:dyDescent="0.25">
      <c r="A165" s="197">
        <v>2</v>
      </c>
      <c r="B165" s="197"/>
      <c r="C165" s="97" t="s">
        <v>210</v>
      </c>
      <c r="D165" s="217" t="s">
        <v>211</v>
      </c>
      <c r="E165" s="218"/>
      <c r="F165" s="219"/>
    </row>
    <row r="166" spans="1:18" ht="30" customHeight="1" x14ac:dyDescent="0.25">
      <c r="A166" s="197">
        <v>3</v>
      </c>
      <c r="B166" s="197"/>
      <c r="C166" s="96" t="s">
        <v>212</v>
      </c>
      <c r="D166" s="220" t="s">
        <v>213</v>
      </c>
      <c r="E166" s="220"/>
      <c r="F166" s="220"/>
    </row>
    <row r="167" spans="1:18" x14ac:dyDescent="0.25">
      <c r="A167" s="197">
        <v>4</v>
      </c>
      <c r="B167" s="197"/>
      <c r="C167" s="97" t="s">
        <v>214</v>
      </c>
      <c r="D167" s="227" t="s">
        <v>215</v>
      </c>
      <c r="E167" s="225"/>
      <c r="F167" s="226"/>
    </row>
    <row r="168" spans="1:18" ht="32.25" customHeight="1" x14ac:dyDescent="0.25">
      <c r="A168" s="197">
        <v>5</v>
      </c>
      <c r="B168" s="197"/>
      <c r="C168" s="96" t="s">
        <v>216</v>
      </c>
      <c r="D168" s="217" t="s">
        <v>217</v>
      </c>
      <c r="E168" s="218"/>
      <c r="F168" s="219"/>
    </row>
    <row r="169" spans="1:18" ht="32.25" customHeight="1" x14ac:dyDescent="0.25">
      <c r="A169" s="197">
        <v>6</v>
      </c>
      <c r="B169" s="197"/>
      <c r="C169" s="96" t="s">
        <v>218</v>
      </c>
      <c r="D169" s="217" t="s">
        <v>219</v>
      </c>
      <c r="E169" s="225"/>
      <c r="F169" s="226"/>
    </row>
    <row r="170" spans="1:18" ht="26.25" x14ac:dyDescent="0.25">
      <c r="A170" s="197">
        <v>7</v>
      </c>
      <c r="B170" s="197"/>
      <c r="C170" s="96" t="s">
        <v>220</v>
      </c>
      <c r="D170" s="217" t="s">
        <v>219</v>
      </c>
      <c r="E170" s="225"/>
      <c r="F170" s="226"/>
    </row>
    <row r="171" spans="1:18" ht="15" customHeight="1" x14ac:dyDescent="0.25">
      <c r="A171" s="197">
        <v>8</v>
      </c>
      <c r="B171" s="197"/>
      <c r="C171" s="97" t="s">
        <v>221</v>
      </c>
      <c r="D171" s="220" t="s">
        <v>222</v>
      </c>
      <c r="E171" s="220"/>
      <c r="F171" s="220"/>
    </row>
    <row r="172" spans="1:18" ht="15" customHeight="1" x14ac:dyDescent="0.25">
      <c r="A172" s="197">
        <v>9</v>
      </c>
      <c r="B172" s="197"/>
      <c r="C172" s="97" t="s">
        <v>223</v>
      </c>
      <c r="D172" s="220" t="s">
        <v>222</v>
      </c>
      <c r="E172" s="220"/>
      <c r="F172" s="220"/>
    </row>
    <row r="173" spans="1:18" ht="26.25" x14ac:dyDescent="0.25">
      <c r="A173" s="197">
        <v>10</v>
      </c>
      <c r="B173" s="197"/>
      <c r="C173" s="96" t="s">
        <v>224</v>
      </c>
      <c r="D173" s="220" t="s">
        <v>222</v>
      </c>
      <c r="E173" s="220"/>
      <c r="F173" s="220"/>
    </row>
    <row r="181" spans="3:3" x14ac:dyDescent="0.25">
      <c r="C181" t="s">
        <v>44</v>
      </c>
    </row>
  </sheetData>
  <mergeCells count="59">
    <mergeCell ref="D170:F170"/>
    <mergeCell ref="D171:F171"/>
    <mergeCell ref="D172:F172"/>
    <mergeCell ref="D173:F173"/>
    <mergeCell ref="A170:B170"/>
    <mergeCell ref="A171:B171"/>
    <mergeCell ref="A172:B172"/>
    <mergeCell ref="A173:B173"/>
    <mergeCell ref="D169:F169"/>
    <mergeCell ref="A166:B166"/>
    <mergeCell ref="D166:F166"/>
    <mergeCell ref="D167:F167"/>
    <mergeCell ref="A167:B167"/>
    <mergeCell ref="A168:B168"/>
    <mergeCell ref="A169:B169"/>
    <mergeCell ref="D168:F168"/>
    <mergeCell ref="A25:Q25"/>
    <mergeCell ref="A114:Q114"/>
    <mergeCell ref="A121:Q121"/>
    <mergeCell ref="A128:Q128"/>
    <mergeCell ref="A95:Q95"/>
    <mergeCell ref="D165:F165"/>
    <mergeCell ref="A164:B164"/>
    <mergeCell ref="D164:F164"/>
    <mergeCell ref="A165:B165"/>
    <mergeCell ref="A160:J160"/>
    <mergeCell ref="O160:Q160"/>
    <mergeCell ref="A161:J161"/>
    <mergeCell ref="O161:Q162"/>
    <mergeCell ref="A163:B163"/>
    <mergeCell ref="D163:F163"/>
    <mergeCell ref="O163:Q163"/>
    <mergeCell ref="A155:J155"/>
    <mergeCell ref="A156:J156"/>
    <mergeCell ref="O156:Q156"/>
    <mergeCell ref="A157:J157"/>
    <mergeCell ref="O157:Q158"/>
    <mergeCell ref="A158:J158"/>
    <mergeCell ref="A152:J152"/>
    <mergeCell ref="O152:Q152"/>
    <mergeCell ref="O153:Q153"/>
    <mergeCell ref="A154:E154"/>
    <mergeCell ref="O154:Q154"/>
    <mergeCell ref="O1:R1"/>
    <mergeCell ref="F2:N2"/>
    <mergeCell ref="O2:Q2"/>
    <mergeCell ref="R2:R161"/>
    <mergeCell ref="A4:N4"/>
    <mergeCell ref="A5:Q5"/>
    <mergeCell ref="A20:Q20"/>
    <mergeCell ref="A48:Q48"/>
    <mergeCell ref="A54:Q54"/>
    <mergeCell ref="A75:Q75"/>
    <mergeCell ref="A143:Q143"/>
    <mergeCell ref="E145:H145"/>
    <mergeCell ref="E146:H146"/>
    <mergeCell ref="E147:H147"/>
    <mergeCell ref="A149:J149"/>
    <mergeCell ref="A159:J159"/>
  </mergeCells>
  <conditionalFormatting sqref="D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5A96DBFB-B931-4CB0-8D85-DADBF6576A9A}">
          <x14:formula1>
            <xm:f>Sheet1!$A$1:$A$5</xm:f>
          </x14:formula1>
          <xm:sqref>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C7A41-21E4-4EC9-A770-502D5B154F8D}">
  <dimension ref="A1:U120"/>
  <sheetViews>
    <sheetView tabSelected="1" zoomScale="80" zoomScaleNormal="80" workbookViewId="0">
      <selection activeCell="I53" sqref="I53"/>
    </sheetView>
  </sheetViews>
  <sheetFormatPr defaultRowHeight="15" x14ac:dyDescent="0.25"/>
  <cols>
    <col min="1" max="1" width="6.5703125" customWidth="1"/>
    <col min="2" max="2" width="5" customWidth="1"/>
    <col min="3" max="3" width="42.5703125" customWidth="1"/>
    <col min="4" max="4" width="17" customWidth="1"/>
    <col min="5" max="6" width="15.42578125" customWidth="1"/>
    <col min="7" max="8" width="15.5703125" customWidth="1"/>
    <col min="9" max="9" width="14.42578125" style="11" bestFit="1" customWidth="1"/>
    <col min="10" max="11" width="15.5703125" customWidth="1"/>
    <col min="12" max="13" width="14.5703125" customWidth="1"/>
    <col min="14" max="14" width="16.42578125" customWidth="1"/>
    <col min="15" max="15" width="27" hidden="1" customWidth="1"/>
    <col min="16" max="16" width="28.42578125" hidden="1" customWidth="1"/>
    <col min="17" max="17" width="30.42578125" hidden="1" customWidth="1"/>
    <col min="18" max="18" width="47.42578125" hidden="1" customWidth="1"/>
  </cols>
  <sheetData>
    <row r="1" spans="1:18" ht="52.5" customHeight="1" x14ac:dyDescent="0.25">
      <c r="A1" s="6" t="s">
        <v>34</v>
      </c>
      <c r="B1" s="4"/>
      <c r="C1" s="4"/>
      <c r="D1" s="4"/>
      <c r="E1" s="4"/>
      <c r="F1" s="4"/>
      <c r="G1" s="11"/>
      <c r="H1" s="11"/>
      <c r="J1" s="14"/>
      <c r="O1" s="165" t="s">
        <v>8</v>
      </c>
      <c r="P1" s="165"/>
      <c r="Q1" s="165"/>
      <c r="R1" s="166"/>
    </row>
    <row r="2" spans="1:18" ht="19.350000000000001" customHeight="1" x14ac:dyDescent="0.25">
      <c r="B2" s="5"/>
      <c r="C2" s="5"/>
      <c r="D2" s="5"/>
      <c r="E2" s="5"/>
      <c r="F2" s="167" t="s">
        <v>0</v>
      </c>
      <c r="G2" s="168"/>
      <c r="H2" s="168"/>
      <c r="I2" s="169"/>
      <c r="J2" s="169"/>
      <c r="K2" s="169"/>
      <c r="L2" s="169"/>
      <c r="M2" s="169"/>
      <c r="N2" s="170"/>
      <c r="O2" s="171" t="s">
        <v>9</v>
      </c>
      <c r="P2" s="172"/>
      <c r="Q2" s="173"/>
      <c r="R2" s="174" t="s">
        <v>10</v>
      </c>
    </row>
    <row r="3" spans="1:18" s="2" customFormat="1" ht="76.5" x14ac:dyDescent="0.2">
      <c r="A3" s="1" t="s">
        <v>11</v>
      </c>
      <c r="B3" s="1" t="s">
        <v>1</v>
      </c>
      <c r="C3" s="16" t="s">
        <v>67</v>
      </c>
      <c r="D3" s="3" t="s">
        <v>40</v>
      </c>
      <c r="E3" s="1" t="s">
        <v>12</v>
      </c>
      <c r="F3" s="17" t="s">
        <v>13</v>
      </c>
      <c r="G3" s="158" t="s">
        <v>69</v>
      </c>
      <c r="H3" s="158" t="s">
        <v>70</v>
      </c>
      <c r="I3" s="31" t="s">
        <v>71</v>
      </c>
      <c r="J3" s="18" t="s">
        <v>35</v>
      </c>
      <c r="K3" s="18" t="s">
        <v>36</v>
      </c>
      <c r="L3" s="18" t="s">
        <v>14</v>
      </c>
      <c r="M3" s="18" t="s">
        <v>15</v>
      </c>
      <c r="N3" s="18" t="s">
        <v>16</v>
      </c>
      <c r="O3" s="9" t="s">
        <v>17</v>
      </c>
      <c r="P3" s="9" t="s">
        <v>18</v>
      </c>
      <c r="Q3" s="9" t="s">
        <v>19</v>
      </c>
      <c r="R3" s="175"/>
    </row>
    <row r="4" spans="1:18" ht="27" customHeight="1" x14ac:dyDescent="0.25">
      <c r="A4" s="176" t="s">
        <v>225</v>
      </c>
      <c r="B4" s="177"/>
      <c r="C4" s="177"/>
      <c r="D4" s="177"/>
      <c r="E4" s="177"/>
      <c r="F4" s="177"/>
      <c r="G4" s="177"/>
      <c r="H4" s="177"/>
      <c r="I4" s="177"/>
      <c r="J4" s="177"/>
      <c r="K4" s="177"/>
      <c r="L4" s="177"/>
      <c r="M4" s="177"/>
      <c r="N4" s="178"/>
      <c r="O4" s="21"/>
      <c r="P4" s="21"/>
      <c r="Q4" s="21"/>
      <c r="R4" s="175"/>
    </row>
    <row r="5" spans="1:18" ht="20.45" customHeight="1" x14ac:dyDescent="0.25">
      <c r="A5" s="232" t="s">
        <v>292</v>
      </c>
      <c r="B5" s="233"/>
      <c r="C5" s="233"/>
      <c r="D5" s="233"/>
      <c r="E5" s="233"/>
      <c r="F5" s="233"/>
      <c r="G5" s="233"/>
      <c r="H5" s="233"/>
      <c r="I5" s="145"/>
      <c r="J5" s="145"/>
      <c r="K5" s="145"/>
      <c r="L5" s="145"/>
      <c r="M5" s="145"/>
      <c r="N5" s="147"/>
      <c r="O5" s="145"/>
      <c r="P5" s="145"/>
      <c r="Q5" s="146"/>
      <c r="R5" s="175"/>
    </row>
    <row r="6" spans="1:18" x14ac:dyDescent="0.25">
      <c r="A6" s="7">
        <v>1</v>
      </c>
      <c r="B6" s="73"/>
      <c r="C6" s="113" t="s">
        <v>226</v>
      </c>
      <c r="D6" s="114">
        <v>159</v>
      </c>
      <c r="E6" s="115" t="s">
        <v>130</v>
      </c>
      <c r="F6" s="8"/>
      <c r="G6" s="116"/>
      <c r="H6" s="116"/>
      <c r="I6" s="59">
        <f>ROUND((G6+H6)*D6,2)</f>
        <v>0</v>
      </c>
      <c r="J6" s="60"/>
      <c r="K6" s="60"/>
      <c r="L6" s="60"/>
      <c r="M6" s="60"/>
      <c r="N6" s="62"/>
      <c r="O6" s="63"/>
      <c r="P6" s="64"/>
      <c r="Q6" s="64"/>
      <c r="R6" s="175"/>
    </row>
    <row r="7" spans="1:18" x14ac:dyDescent="0.25">
      <c r="A7" s="7">
        <v>2</v>
      </c>
      <c r="B7" s="56"/>
      <c r="C7" s="108" t="s">
        <v>49</v>
      </c>
      <c r="D7" s="109">
        <v>3</v>
      </c>
      <c r="E7" s="110" t="s">
        <v>45</v>
      </c>
      <c r="F7" s="33"/>
      <c r="G7" s="111"/>
      <c r="H7" s="112"/>
      <c r="I7" s="59">
        <f t="shared" ref="I7:I19" si="0">ROUND((G7+H7)*D7,2)</f>
        <v>0</v>
      </c>
      <c r="J7" s="60"/>
      <c r="K7" s="60"/>
      <c r="L7" s="60"/>
      <c r="M7" s="60"/>
      <c r="N7" s="62"/>
      <c r="O7" s="63"/>
      <c r="P7" s="64"/>
      <c r="Q7" s="64"/>
      <c r="R7" s="175"/>
    </row>
    <row r="8" spans="1:18" x14ac:dyDescent="0.25">
      <c r="A8" s="7">
        <v>3</v>
      </c>
      <c r="B8" s="56"/>
      <c r="C8" s="99" t="s">
        <v>48</v>
      </c>
      <c r="D8" s="103">
        <v>3</v>
      </c>
      <c r="E8" s="101" t="s">
        <v>45</v>
      </c>
      <c r="F8" s="8"/>
      <c r="G8" s="105"/>
      <c r="H8" s="106"/>
      <c r="I8" s="59">
        <f t="shared" si="0"/>
        <v>0</v>
      </c>
      <c r="J8" s="60"/>
      <c r="K8" s="60"/>
      <c r="L8" s="60"/>
      <c r="M8" s="60"/>
      <c r="N8" s="62"/>
      <c r="O8" s="63"/>
      <c r="P8" s="64"/>
      <c r="Q8" s="64"/>
      <c r="R8" s="175"/>
    </row>
    <row r="9" spans="1:18" x14ac:dyDescent="0.25">
      <c r="A9" s="7">
        <v>4</v>
      </c>
      <c r="B9" s="56"/>
      <c r="C9" s="99" t="s">
        <v>227</v>
      </c>
      <c r="D9" s="103">
        <v>3</v>
      </c>
      <c r="E9" s="101" t="s">
        <v>45</v>
      </c>
      <c r="F9" s="8"/>
      <c r="G9" s="105"/>
      <c r="H9" s="106"/>
      <c r="I9" s="59">
        <f t="shared" si="0"/>
        <v>0</v>
      </c>
      <c r="J9" s="60"/>
      <c r="K9" s="60"/>
      <c r="L9" s="60"/>
      <c r="M9" s="60"/>
      <c r="N9" s="62"/>
      <c r="O9" s="63"/>
      <c r="P9" s="64"/>
      <c r="Q9" s="64"/>
      <c r="R9" s="175"/>
    </row>
    <row r="10" spans="1:18" x14ac:dyDescent="0.25">
      <c r="A10" s="7">
        <v>5</v>
      </c>
      <c r="B10" s="56"/>
      <c r="C10" s="99" t="s">
        <v>228</v>
      </c>
      <c r="D10" s="103">
        <v>3</v>
      </c>
      <c r="E10" s="101" t="s">
        <v>45</v>
      </c>
      <c r="F10" s="8"/>
      <c r="G10" s="105"/>
      <c r="H10" s="105"/>
      <c r="I10" s="59">
        <f t="shared" si="0"/>
        <v>0</v>
      </c>
      <c r="J10" s="60"/>
      <c r="K10" s="60"/>
      <c r="L10" s="60"/>
      <c r="M10" s="60"/>
      <c r="N10" s="62"/>
      <c r="O10" s="63"/>
      <c r="P10" s="64"/>
      <c r="Q10" s="64"/>
      <c r="R10" s="175"/>
    </row>
    <row r="11" spans="1:18" x14ac:dyDescent="0.25">
      <c r="A11" s="7">
        <v>6</v>
      </c>
      <c r="B11" s="56"/>
      <c r="C11" s="99" t="s">
        <v>120</v>
      </c>
      <c r="D11" s="103">
        <v>1</v>
      </c>
      <c r="E11" s="101" t="s">
        <v>131</v>
      </c>
      <c r="F11" s="8"/>
      <c r="G11" s="105"/>
      <c r="H11" s="105"/>
      <c r="I11" s="59">
        <f t="shared" si="0"/>
        <v>0</v>
      </c>
      <c r="J11" s="60"/>
      <c r="K11" s="60"/>
      <c r="L11" s="60"/>
      <c r="M11" s="60"/>
      <c r="N11" s="62"/>
      <c r="O11" s="63"/>
      <c r="P11" s="64"/>
      <c r="Q11" s="64"/>
      <c r="R11" s="175"/>
    </row>
    <row r="12" spans="1:18" x14ac:dyDescent="0.25">
      <c r="A12" s="7">
        <v>7</v>
      </c>
      <c r="B12" s="56"/>
      <c r="C12" s="99" t="s">
        <v>121</v>
      </c>
      <c r="D12" s="103">
        <v>1</v>
      </c>
      <c r="E12" s="101" t="s">
        <v>131</v>
      </c>
      <c r="F12" s="8"/>
      <c r="G12" s="105"/>
      <c r="H12" s="105"/>
      <c r="I12" s="59">
        <f t="shared" si="0"/>
        <v>0</v>
      </c>
      <c r="J12" s="60"/>
      <c r="K12" s="60"/>
      <c r="L12" s="60"/>
      <c r="M12" s="60"/>
      <c r="N12" s="62"/>
      <c r="O12" s="63"/>
      <c r="P12" s="64"/>
      <c r="Q12" s="64"/>
      <c r="R12" s="175"/>
    </row>
    <row r="13" spans="1:18" x14ac:dyDescent="0.25">
      <c r="A13" s="7">
        <v>8</v>
      </c>
      <c r="B13" s="56"/>
      <c r="C13" s="99" t="s">
        <v>122</v>
      </c>
      <c r="D13" s="103">
        <v>1</v>
      </c>
      <c r="E13" s="101" t="s">
        <v>131</v>
      </c>
      <c r="F13" s="8"/>
      <c r="G13" s="105"/>
      <c r="H13" s="105"/>
      <c r="I13" s="59">
        <f t="shared" si="0"/>
        <v>0</v>
      </c>
      <c r="J13" s="60"/>
      <c r="K13" s="60"/>
      <c r="L13" s="60"/>
      <c r="M13" s="60"/>
      <c r="N13" s="62"/>
      <c r="O13" s="63"/>
      <c r="P13" s="64"/>
      <c r="Q13" s="64"/>
      <c r="R13" s="175"/>
    </row>
    <row r="14" spans="1:18" x14ac:dyDescent="0.25">
      <c r="A14" s="7">
        <v>9</v>
      </c>
      <c r="B14" s="56"/>
      <c r="C14" s="99" t="s">
        <v>123</v>
      </c>
      <c r="D14" s="103">
        <v>1</v>
      </c>
      <c r="E14" s="101" t="s">
        <v>45</v>
      </c>
      <c r="F14" s="8"/>
      <c r="G14" s="105"/>
      <c r="H14" s="105"/>
      <c r="I14" s="59">
        <f t="shared" si="0"/>
        <v>0</v>
      </c>
      <c r="J14" s="60"/>
      <c r="K14" s="60"/>
      <c r="L14" s="60"/>
      <c r="M14" s="60"/>
      <c r="N14" s="62"/>
      <c r="O14" s="63"/>
      <c r="P14" s="64"/>
      <c r="Q14" s="64"/>
      <c r="R14" s="175"/>
    </row>
    <row r="15" spans="1:18" x14ac:dyDescent="0.25">
      <c r="A15" s="7">
        <v>10</v>
      </c>
      <c r="B15" s="56"/>
      <c r="C15" s="99" t="s">
        <v>124</v>
      </c>
      <c r="D15" s="103">
        <v>1</v>
      </c>
      <c r="E15" s="101" t="s">
        <v>45</v>
      </c>
      <c r="F15" s="8"/>
      <c r="G15" s="105"/>
      <c r="H15" s="105"/>
      <c r="I15" s="59">
        <f t="shared" si="0"/>
        <v>0</v>
      </c>
      <c r="J15" s="60"/>
      <c r="K15" s="60"/>
      <c r="L15" s="60"/>
      <c r="M15" s="60"/>
      <c r="N15" s="62"/>
      <c r="O15" s="63"/>
      <c r="P15" s="64"/>
      <c r="Q15" s="64"/>
      <c r="R15" s="175"/>
    </row>
    <row r="16" spans="1:18" x14ac:dyDescent="0.25">
      <c r="A16" s="7">
        <v>11</v>
      </c>
      <c r="B16" s="56"/>
      <c r="C16" s="99" t="s">
        <v>229</v>
      </c>
      <c r="D16" s="103">
        <v>1</v>
      </c>
      <c r="E16" s="101" t="s">
        <v>45</v>
      </c>
      <c r="F16" s="8"/>
      <c r="G16" s="105"/>
      <c r="H16" s="105"/>
      <c r="I16" s="59">
        <f t="shared" si="0"/>
        <v>0</v>
      </c>
      <c r="J16" s="60"/>
      <c r="K16" s="60"/>
      <c r="L16" s="60"/>
      <c r="M16" s="60"/>
      <c r="N16" s="62"/>
      <c r="O16" s="63"/>
      <c r="P16" s="64"/>
      <c r="Q16" s="64"/>
      <c r="R16" s="175"/>
    </row>
    <row r="17" spans="1:18" x14ac:dyDescent="0.25">
      <c r="A17" s="7">
        <v>12</v>
      </c>
      <c r="B17" s="56"/>
      <c r="C17" s="100" t="s">
        <v>126</v>
      </c>
      <c r="D17" s="104">
        <v>1</v>
      </c>
      <c r="E17" s="102" t="s">
        <v>45</v>
      </c>
      <c r="F17" s="8"/>
      <c r="G17" s="106"/>
      <c r="H17" s="106"/>
      <c r="I17" s="59">
        <f t="shared" si="0"/>
        <v>0</v>
      </c>
      <c r="J17" s="60"/>
      <c r="K17" s="60"/>
      <c r="L17" s="60"/>
      <c r="M17" s="60"/>
      <c r="N17" s="62"/>
      <c r="O17" s="63"/>
      <c r="P17" s="64"/>
      <c r="Q17" s="64"/>
      <c r="R17" s="175"/>
    </row>
    <row r="18" spans="1:18" x14ac:dyDescent="0.25">
      <c r="A18" s="7">
        <v>13</v>
      </c>
      <c r="B18" s="56"/>
      <c r="C18" s="100" t="s">
        <v>127</v>
      </c>
      <c r="D18" s="104">
        <v>1</v>
      </c>
      <c r="E18" s="102" t="s">
        <v>45</v>
      </c>
      <c r="F18" s="8"/>
      <c r="G18" s="106"/>
      <c r="H18" s="105"/>
      <c r="I18" s="59">
        <f t="shared" si="0"/>
        <v>0</v>
      </c>
      <c r="J18" s="60"/>
      <c r="K18" s="60"/>
      <c r="L18" s="60"/>
      <c r="M18" s="60"/>
      <c r="N18" s="62"/>
      <c r="O18" s="63"/>
      <c r="P18" s="64"/>
      <c r="Q18" s="64"/>
      <c r="R18" s="175"/>
    </row>
    <row r="19" spans="1:18" x14ac:dyDescent="0.25">
      <c r="A19" s="7">
        <v>14</v>
      </c>
      <c r="B19" s="56"/>
      <c r="C19" s="100" t="s">
        <v>128</v>
      </c>
      <c r="D19" s="104">
        <v>1</v>
      </c>
      <c r="E19" s="102" t="s">
        <v>45</v>
      </c>
      <c r="F19" s="117"/>
      <c r="G19" s="106"/>
      <c r="H19" s="106"/>
      <c r="I19" s="78">
        <f t="shared" si="0"/>
        <v>0</v>
      </c>
      <c r="J19" s="60"/>
      <c r="K19" s="60"/>
      <c r="L19" s="60"/>
      <c r="M19" s="60"/>
      <c r="N19" s="62"/>
      <c r="O19" s="63"/>
      <c r="P19" s="64"/>
      <c r="Q19" s="64"/>
      <c r="R19" s="175"/>
    </row>
    <row r="20" spans="1:18" x14ac:dyDescent="0.25">
      <c r="A20" s="7">
        <v>15</v>
      </c>
      <c r="B20" s="73"/>
      <c r="C20" s="79" t="s">
        <v>230</v>
      </c>
      <c r="D20" s="114">
        <v>3</v>
      </c>
      <c r="E20" s="115" t="s">
        <v>45</v>
      </c>
      <c r="F20" s="118" t="s">
        <v>79</v>
      </c>
      <c r="G20" s="118" t="s">
        <v>79</v>
      </c>
      <c r="H20" s="116"/>
      <c r="I20" s="59">
        <f>ROUND(H20*D20,2)</f>
        <v>0</v>
      </c>
      <c r="J20" s="60"/>
      <c r="K20" s="60"/>
      <c r="L20" s="60"/>
      <c r="M20" s="60"/>
      <c r="N20" s="62"/>
      <c r="O20" s="63"/>
      <c r="P20" s="64"/>
      <c r="Q20" s="64"/>
      <c r="R20" s="175"/>
    </row>
    <row r="21" spans="1:18" x14ac:dyDescent="0.25">
      <c r="A21" s="7">
        <v>16</v>
      </c>
      <c r="B21" s="73"/>
      <c r="C21" s="79" t="s">
        <v>89</v>
      </c>
      <c r="D21" s="114">
        <v>3</v>
      </c>
      <c r="E21" s="115" t="s">
        <v>45</v>
      </c>
      <c r="F21" s="118" t="s">
        <v>79</v>
      </c>
      <c r="G21" s="118" t="s">
        <v>79</v>
      </c>
      <c r="H21" s="116"/>
      <c r="I21" s="59">
        <f>ROUND(H21*D21,2)</f>
        <v>0</v>
      </c>
      <c r="J21" s="60"/>
      <c r="K21" s="60"/>
      <c r="L21" s="60"/>
      <c r="M21" s="60"/>
      <c r="N21" s="62"/>
      <c r="O21" s="63"/>
      <c r="P21" s="64"/>
      <c r="Q21" s="64"/>
      <c r="R21" s="175"/>
    </row>
    <row r="22" spans="1:18" ht="20.25" customHeight="1" x14ac:dyDescent="0.25">
      <c r="A22" s="234" t="s">
        <v>293</v>
      </c>
      <c r="B22" s="235"/>
      <c r="C22" s="235"/>
      <c r="D22" s="235"/>
      <c r="E22" s="235"/>
      <c r="F22" s="235"/>
      <c r="G22" s="235"/>
      <c r="H22" s="235"/>
      <c r="I22" s="130"/>
      <c r="J22" s="130"/>
      <c r="K22" s="130"/>
      <c r="L22" s="130"/>
      <c r="M22" s="130"/>
      <c r="N22" s="136"/>
      <c r="O22" s="130"/>
      <c r="P22" s="130"/>
      <c r="Q22" s="131"/>
      <c r="R22" s="175"/>
    </row>
    <row r="23" spans="1:18" x14ac:dyDescent="0.25">
      <c r="A23" s="32">
        <v>1</v>
      </c>
      <c r="B23" s="33"/>
      <c r="C23" s="79" t="s">
        <v>231</v>
      </c>
      <c r="D23" s="114">
        <v>180</v>
      </c>
      <c r="E23" s="115" t="s">
        <v>130</v>
      </c>
      <c r="F23" s="8"/>
      <c r="G23" s="116"/>
      <c r="H23" s="116"/>
      <c r="I23" s="35">
        <f>ROUND((G23+H23)*D23,2)</f>
        <v>0</v>
      </c>
      <c r="J23" s="61"/>
      <c r="K23" s="33"/>
      <c r="L23" s="33"/>
      <c r="M23" s="33"/>
      <c r="N23" s="33"/>
      <c r="O23" s="65"/>
      <c r="P23" s="66"/>
      <c r="Q23" s="67"/>
      <c r="R23" s="175"/>
    </row>
    <row r="24" spans="1:18" x14ac:dyDescent="0.25">
      <c r="A24" s="7">
        <v>2</v>
      </c>
      <c r="B24" s="8"/>
      <c r="C24" s="108" t="s">
        <v>49</v>
      </c>
      <c r="D24" s="109">
        <v>6</v>
      </c>
      <c r="E24" s="110" t="s">
        <v>45</v>
      </c>
      <c r="F24" s="33"/>
      <c r="G24" s="111"/>
      <c r="H24" s="111"/>
      <c r="I24" s="13">
        <f t="shared" ref="I24:I35" si="1">ROUND((G24+H24)*D24,2)</f>
        <v>0</v>
      </c>
      <c r="J24" s="60"/>
      <c r="K24" s="8"/>
      <c r="L24" s="8"/>
      <c r="M24" s="8"/>
      <c r="N24" s="8"/>
      <c r="O24" s="62"/>
      <c r="P24" s="63"/>
      <c r="Q24" s="64"/>
      <c r="R24" s="175"/>
    </row>
    <row r="25" spans="1:18" x14ac:dyDescent="0.25">
      <c r="A25" s="7">
        <v>3</v>
      </c>
      <c r="B25" s="8"/>
      <c r="C25" s="99" t="s">
        <v>48</v>
      </c>
      <c r="D25" s="103">
        <v>3</v>
      </c>
      <c r="E25" s="101" t="s">
        <v>45</v>
      </c>
      <c r="F25" s="8"/>
      <c r="G25" s="105"/>
      <c r="H25" s="105"/>
      <c r="I25" s="13">
        <f t="shared" si="1"/>
        <v>0</v>
      </c>
      <c r="J25" s="60"/>
      <c r="K25" s="8"/>
      <c r="L25" s="8"/>
      <c r="M25" s="8"/>
      <c r="N25" s="8"/>
      <c r="O25" s="62"/>
      <c r="P25" s="63"/>
      <c r="Q25" s="64"/>
      <c r="R25" s="175"/>
    </row>
    <row r="26" spans="1:18" x14ac:dyDescent="0.25">
      <c r="A26" s="7">
        <v>4</v>
      </c>
      <c r="B26" s="8"/>
      <c r="C26" s="99" t="s">
        <v>119</v>
      </c>
      <c r="D26" s="103">
        <v>3</v>
      </c>
      <c r="E26" s="101" t="s">
        <v>45</v>
      </c>
      <c r="F26" s="8"/>
      <c r="G26" s="105"/>
      <c r="H26" s="105"/>
      <c r="I26" s="13">
        <f t="shared" si="1"/>
        <v>0</v>
      </c>
      <c r="J26" s="60"/>
      <c r="K26" s="8"/>
      <c r="L26" s="8"/>
      <c r="M26" s="8"/>
      <c r="N26" s="8"/>
      <c r="O26" s="62"/>
      <c r="P26" s="63"/>
      <c r="Q26" s="64"/>
      <c r="R26" s="175"/>
    </row>
    <row r="27" spans="1:18" x14ac:dyDescent="0.25">
      <c r="A27" s="7">
        <v>5</v>
      </c>
      <c r="B27" s="8"/>
      <c r="C27" s="99" t="s">
        <v>232</v>
      </c>
      <c r="D27" s="103">
        <v>3</v>
      </c>
      <c r="E27" s="101" t="s">
        <v>45</v>
      </c>
      <c r="F27" s="8"/>
      <c r="G27" s="105"/>
      <c r="H27" s="105"/>
      <c r="I27" s="13">
        <f t="shared" si="1"/>
        <v>0</v>
      </c>
      <c r="J27" s="60"/>
      <c r="K27" s="8"/>
      <c r="L27" s="8"/>
      <c r="M27" s="8"/>
      <c r="N27" s="8"/>
      <c r="O27" s="62"/>
      <c r="P27" s="63"/>
      <c r="Q27" s="64"/>
      <c r="R27" s="175"/>
    </row>
    <row r="28" spans="1:18" x14ac:dyDescent="0.25">
      <c r="A28" s="7">
        <v>6</v>
      </c>
      <c r="B28" s="8"/>
      <c r="C28" s="99" t="s">
        <v>121</v>
      </c>
      <c r="D28" s="103">
        <v>1</v>
      </c>
      <c r="E28" s="101" t="s">
        <v>131</v>
      </c>
      <c r="F28" s="8" t="s">
        <v>44</v>
      </c>
      <c r="G28" s="105"/>
      <c r="H28" s="105"/>
      <c r="I28" s="13">
        <f t="shared" si="1"/>
        <v>0</v>
      </c>
      <c r="J28" s="60"/>
      <c r="K28" s="8"/>
      <c r="L28" s="8"/>
      <c r="M28" s="8"/>
      <c r="N28" s="8"/>
      <c r="O28" s="62"/>
      <c r="P28" s="63"/>
      <c r="Q28" s="64"/>
      <c r="R28" s="175"/>
    </row>
    <row r="29" spans="1:18" x14ac:dyDescent="0.25">
      <c r="A29" s="7">
        <v>7</v>
      </c>
      <c r="B29" s="8"/>
      <c r="C29" s="108" t="s">
        <v>122</v>
      </c>
      <c r="D29" s="109">
        <v>1</v>
      </c>
      <c r="E29" s="110" t="s">
        <v>131</v>
      </c>
      <c r="F29" s="8"/>
      <c r="G29" s="105"/>
      <c r="H29" s="105"/>
      <c r="I29" s="13">
        <f t="shared" si="1"/>
        <v>0</v>
      </c>
      <c r="J29" s="60"/>
      <c r="K29" s="8"/>
      <c r="L29" s="8"/>
      <c r="M29" s="8"/>
      <c r="N29" s="8"/>
      <c r="O29" s="62"/>
      <c r="P29" s="63"/>
      <c r="Q29" s="64"/>
      <c r="R29" s="175"/>
    </row>
    <row r="30" spans="1:18" x14ac:dyDescent="0.25">
      <c r="A30" s="7">
        <v>8</v>
      </c>
      <c r="B30" s="8"/>
      <c r="C30" s="99" t="s">
        <v>233</v>
      </c>
      <c r="D30" s="103">
        <v>6</v>
      </c>
      <c r="E30" s="101" t="s">
        <v>45</v>
      </c>
      <c r="F30" s="8"/>
      <c r="G30" s="105"/>
      <c r="H30" s="105"/>
      <c r="I30" s="13">
        <f t="shared" si="1"/>
        <v>0</v>
      </c>
      <c r="J30" s="60"/>
      <c r="K30" s="8"/>
      <c r="L30" s="8"/>
      <c r="M30" s="8"/>
      <c r="N30" s="8"/>
      <c r="O30" s="62"/>
      <c r="P30" s="63"/>
      <c r="Q30" s="64"/>
      <c r="R30" s="175"/>
    </row>
    <row r="31" spans="1:18" x14ac:dyDescent="0.25">
      <c r="A31" s="7">
        <v>9</v>
      </c>
      <c r="B31" s="8"/>
      <c r="C31" s="99" t="s">
        <v>234</v>
      </c>
      <c r="D31" s="103">
        <v>4</v>
      </c>
      <c r="E31" s="101" t="s">
        <v>45</v>
      </c>
      <c r="F31" s="8"/>
      <c r="G31" s="105"/>
      <c r="H31" s="105"/>
      <c r="I31" s="13">
        <f t="shared" si="1"/>
        <v>0</v>
      </c>
      <c r="J31" s="60"/>
      <c r="K31" s="8"/>
      <c r="L31" s="8"/>
      <c r="M31" s="8"/>
      <c r="N31" s="8"/>
      <c r="O31" s="62"/>
      <c r="P31" s="63"/>
      <c r="Q31" s="64"/>
      <c r="R31" s="175"/>
    </row>
    <row r="32" spans="1:18" x14ac:dyDescent="0.25">
      <c r="A32" s="7">
        <v>10</v>
      </c>
      <c r="B32" s="8"/>
      <c r="C32" s="99" t="s">
        <v>126</v>
      </c>
      <c r="D32" s="103">
        <v>1</v>
      </c>
      <c r="E32" s="101" t="s">
        <v>45</v>
      </c>
      <c r="F32" s="8"/>
      <c r="G32" s="105"/>
      <c r="H32" s="106"/>
      <c r="I32" s="13">
        <f t="shared" si="1"/>
        <v>0</v>
      </c>
      <c r="J32" s="60"/>
      <c r="K32" s="8"/>
      <c r="L32" s="8"/>
      <c r="M32" s="8"/>
      <c r="N32" s="8"/>
      <c r="O32" s="62"/>
      <c r="P32" s="63"/>
      <c r="Q32" s="64"/>
      <c r="R32" s="175"/>
    </row>
    <row r="33" spans="1:18" x14ac:dyDescent="0.25">
      <c r="A33" s="7">
        <v>11</v>
      </c>
      <c r="B33" s="8"/>
      <c r="C33" s="99" t="s">
        <v>127</v>
      </c>
      <c r="D33" s="103">
        <v>1</v>
      </c>
      <c r="E33" s="101" t="s">
        <v>45</v>
      </c>
      <c r="F33" s="8"/>
      <c r="G33" s="105"/>
      <c r="H33" s="105"/>
      <c r="I33" s="13">
        <f t="shared" si="1"/>
        <v>0</v>
      </c>
      <c r="J33" s="60"/>
      <c r="K33" s="8"/>
      <c r="L33" s="8"/>
      <c r="M33" s="8"/>
      <c r="N33" s="8"/>
      <c r="O33" s="62"/>
      <c r="P33" s="63"/>
      <c r="Q33" s="64"/>
      <c r="R33" s="175"/>
    </row>
    <row r="34" spans="1:18" x14ac:dyDescent="0.25">
      <c r="A34" s="7">
        <v>12</v>
      </c>
      <c r="B34" s="8"/>
      <c r="C34" s="99" t="s">
        <v>128</v>
      </c>
      <c r="D34" s="103">
        <v>1</v>
      </c>
      <c r="E34" s="101" t="s">
        <v>45</v>
      </c>
      <c r="F34" s="8"/>
      <c r="G34" s="105"/>
      <c r="H34" s="105"/>
      <c r="I34" s="13">
        <f t="shared" si="1"/>
        <v>0</v>
      </c>
      <c r="J34" s="60"/>
      <c r="K34" s="8"/>
      <c r="L34" s="8"/>
      <c r="M34" s="8"/>
      <c r="N34" s="8"/>
      <c r="O34" s="62"/>
      <c r="P34" s="63"/>
      <c r="Q34" s="64"/>
      <c r="R34" s="175"/>
    </row>
    <row r="35" spans="1:18" ht="25.5" x14ac:dyDescent="0.25">
      <c r="A35" s="7">
        <v>13</v>
      </c>
      <c r="B35" s="8"/>
      <c r="C35" s="99" t="s">
        <v>235</v>
      </c>
      <c r="D35" s="103">
        <v>3</v>
      </c>
      <c r="E35" s="101" t="s">
        <v>131</v>
      </c>
      <c r="F35" s="8"/>
      <c r="G35" s="105"/>
      <c r="H35" s="105"/>
      <c r="I35" s="13">
        <f t="shared" si="1"/>
        <v>0</v>
      </c>
      <c r="J35" s="60"/>
      <c r="K35" s="8"/>
      <c r="L35" s="8"/>
      <c r="M35" s="8"/>
      <c r="N35" s="8"/>
      <c r="O35" s="62" t="s">
        <v>44</v>
      </c>
      <c r="P35" s="63"/>
      <c r="Q35" s="64"/>
      <c r="R35" s="175"/>
    </row>
    <row r="36" spans="1:18" x14ac:dyDescent="0.25">
      <c r="A36" s="7">
        <v>14</v>
      </c>
      <c r="B36" s="8"/>
      <c r="C36" s="100" t="s">
        <v>230</v>
      </c>
      <c r="D36" s="104">
        <v>3</v>
      </c>
      <c r="E36" s="102" t="s">
        <v>45</v>
      </c>
      <c r="F36" s="119" t="s">
        <v>79</v>
      </c>
      <c r="G36" s="119" t="s">
        <v>79</v>
      </c>
      <c r="H36" s="106"/>
      <c r="I36" s="13">
        <f>ROUND(H36*D36,2)</f>
        <v>0</v>
      </c>
      <c r="J36" s="60"/>
      <c r="K36" s="8"/>
      <c r="L36" s="8"/>
      <c r="M36" s="8"/>
      <c r="N36" s="8"/>
      <c r="O36" s="62"/>
      <c r="P36" s="63"/>
      <c r="Q36" s="64"/>
      <c r="R36" s="175"/>
    </row>
    <row r="37" spans="1:18" x14ac:dyDescent="0.25">
      <c r="A37" s="7">
        <v>15</v>
      </c>
      <c r="B37" s="8"/>
      <c r="C37" s="79" t="s">
        <v>89</v>
      </c>
      <c r="D37" s="114">
        <v>3</v>
      </c>
      <c r="E37" s="115" t="s">
        <v>45</v>
      </c>
      <c r="F37" s="118" t="s">
        <v>79</v>
      </c>
      <c r="G37" s="118" t="s">
        <v>79</v>
      </c>
      <c r="H37" s="116"/>
      <c r="I37" s="13">
        <f>ROUND(H37*D37,2)</f>
        <v>0</v>
      </c>
      <c r="J37" s="60"/>
      <c r="K37" s="8" t="s">
        <v>44</v>
      </c>
      <c r="L37" s="8"/>
      <c r="M37" s="8"/>
      <c r="N37" s="8"/>
      <c r="O37" s="62"/>
      <c r="P37" s="63"/>
      <c r="Q37" s="64"/>
      <c r="R37" s="175"/>
    </row>
    <row r="38" spans="1:18" ht="15" customHeight="1" x14ac:dyDescent="0.25">
      <c r="A38" s="236" t="s">
        <v>294</v>
      </c>
      <c r="B38" s="237"/>
      <c r="C38" s="237"/>
      <c r="D38" s="237"/>
      <c r="E38" s="237"/>
      <c r="F38" s="237"/>
      <c r="G38" s="237"/>
      <c r="H38" s="237"/>
      <c r="I38" s="139"/>
      <c r="J38" s="139"/>
      <c r="K38" s="139"/>
      <c r="L38" s="139"/>
      <c r="M38" s="139"/>
      <c r="N38" s="138"/>
      <c r="O38" s="138"/>
      <c r="P38" s="137"/>
      <c r="Q38" s="137"/>
      <c r="R38" s="175"/>
    </row>
    <row r="39" spans="1:18" x14ac:dyDescent="0.25">
      <c r="A39" s="7">
        <v>1</v>
      </c>
      <c r="B39" s="8"/>
      <c r="C39" s="79" t="s">
        <v>236</v>
      </c>
      <c r="D39" s="114">
        <v>15</v>
      </c>
      <c r="E39" s="115" t="s">
        <v>130</v>
      </c>
      <c r="F39" s="8"/>
      <c r="G39" s="116"/>
      <c r="H39" s="116"/>
      <c r="I39" s="13">
        <f>ROUND((G39+H39)*D39,2)</f>
        <v>0</v>
      </c>
      <c r="J39" s="60"/>
      <c r="K39" s="8"/>
      <c r="L39" s="8"/>
      <c r="M39" s="8"/>
      <c r="N39" s="8"/>
      <c r="O39" s="62"/>
      <c r="P39" s="63"/>
      <c r="Q39" s="64"/>
      <c r="R39" s="175"/>
    </row>
    <row r="40" spans="1:18" x14ac:dyDescent="0.25">
      <c r="A40" s="7">
        <v>2</v>
      </c>
      <c r="B40" s="8"/>
      <c r="C40" s="79" t="s">
        <v>49</v>
      </c>
      <c r="D40" s="114">
        <v>3</v>
      </c>
      <c r="E40" s="115" t="s">
        <v>45</v>
      </c>
      <c r="F40" s="8"/>
      <c r="G40" s="116"/>
      <c r="H40" s="116"/>
      <c r="I40" s="13">
        <f t="shared" ref="I40:I48" si="2">ROUND((G40+H40)*D40,2)</f>
        <v>0</v>
      </c>
      <c r="J40" s="60"/>
      <c r="K40" s="8"/>
      <c r="L40" s="8"/>
      <c r="M40" s="8"/>
      <c r="N40" s="8"/>
      <c r="O40" s="62"/>
      <c r="P40" s="63"/>
      <c r="Q40" s="64"/>
      <c r="R40" s="175"/>
    </row>
    <row r="41" spans="1:18" x14ac:dyDescent="0.25">
      <c r="A41" s="32">
        <v>3</v>
      </c>
      <c r="B41" s="33"/>
      <c r="C41" s="108" t="s">
        <v>48</v>
      </c>
      <c r="D41" s="109">
        <v>3</v>
      </c>
      <c r="E41" s="110" t="s">
        <v>45</v>
      </c>
      <c r="F41" s="33"/>
      <c r="G41" s="111"/>
      <c r="H41" s="111"/>
      <c r="I41" s="35">
        <f t="shared" si="2"/>
        <v>0</v>
      </c>
      <c r="J41" s="61"/>
      <c r="K41" s="33"/>
      <c r="L41" s="33"/>
      <c r="M41" s="33"/>
      <c r="N41" s="33"/>
      <c r="O41" s="65"/>
      <c r="P41" s="66"/>
      <c r="Q41" s="67"/>
      <c r="R41" s="175"/>
    </row>
    <row r="42" spans="1:18" x14ac:dyDescent="0.25">
      <c r="A42" s="7">
        <v>4</v>
      </c>
      <c r="B42" s="8"/>
      <c r="C42" s="99" t="s">
        <v>237</v>
      </c>
      <c r="D42" s="103">
        <v>3</v>
      </c>
      <c r="E42" s="101" t="s">
        <v>150</v>
      </c>
      <c r="F42" s="8"/>
      <c r="G42" s="105"/>
      <c r="H42" s="105"/>
      <c r="I42" s="13">
        <f t="shared" si="2"/>
        <v>0</v>
      </c>
      <c r="J42" s="60"/>
      <c r="K42" s="8"/>
      <c r="L42" s="8"/>
      <c r="M42" s="8"/>
      <c r="N42" s="8"/>
      <c r="O42" s="62"/>
      <c r="P42" s="63"/>
      <c r="Q42" s="64"/>
      <c r="R42" s="175"/>
    </row>
    <row r="43" spans="1:18" x14ac:dyDescent="0.25">
      <c r="A43" s="7">
        <v>5</v>
      </c>
      <c r="B43" s="8"/>
      <c r="C43" s="99" t="s">
        <v>238</v>
      </c>
      <c r="D43" s="103">
        <v>1</v>
      </c>
      <c r="E43" s="101" t="s">
        <v>45</v>
      </c>
      <c r="F43" s="8"/>
      <c r="G43" s="105"/>
      <c r="H43" s="105"/>
      <c r="I43" s="13">
        <f t="shared" si="2"/>
        <v>0</v>
      </c>
      <c r="J43" s="60"/>
      <c r="K43" s="8"/>
      <c r="L43" s="8"/>
      <c r="M43" s="8"/>
      <c r="N43" s="8"/>
      <c r="O43" s="62"/>
      <c r="P43" s="63"/>
      <c r="Q43" s="64"/>
      <c r="R43" s="175"/>
    </row>
    <row r="44" spans="1:18" x14ac:dyDescent="0.25">
      <c r="A44" s="7">
        <v>6</v>
      </c>
      <c r="B44" s="8"/>
      <c r="C44" s="99" t="s">
        <v>122</v>
      </c>
      <c r="D44" s="103">
        <v>1</v>
      </c>
      <c r="E44" s="101" t="s">
        <v>246</v>
      </c>
      <c r="F44" s="8"/>
      <c r="G44" s="105"/>
      <c r="H44" s="105"/>
      <c r="I44" s="13">
        <f t="shared" si="2"/>
        <v>0</v>
      </c>
      <c r="J44" s="60"/>
      <c r="K44" s="8"/>
      <c r="L44" s="8"/>
      <c r="M44" s="8"/>
      <c r="N44" s="8"/>
      <c r="O44" s="62"/>
      <c r="P44" s="63"/>
      <c r="Q44" s="64"/>
      <c r="R44" s="175"/>
    </row>
    <row r="45" spans="1:18" x14ac:dyDescent="0.25">
      <c r="A45" s="7">
        <v>7</v>
      </c>
      <c r="B45" s="8"/>
      <c r="C45" s="99" t="s">
        <v>239</v>
      </c>
      <c r="D45" s="103">
        <v>1</v>
      </c>
      <c r="E45" s="101" t="s">
        <v>150</v>
      </c>
      <c r="F45" s="8"/>
      <c r="G45" s="105"/>
      <c r="H45" s="105"/>
      <c r="I45" s="13">
        <f t="shared" si="2"/>
        <v>0</v>
      </c>
      <c r="J45" s="60"/>
      <c r="K45" s="8"/>
      <c r="L45" s="8"/>
      <c r="M45" s="8"/>
      <c r="N45" s="8"/>
      <c r="O45" s="62"/>
      <c r="P45" s="63"/>
      <c r="Q45" s="64"/>
      <c r="R45" s="175"/>
    </row>
    <row r="46" spans="1:18" x14ac:dyDescent="0.25">
      <c r="A46" s="7">
        <v>8</v>
      </c>
      <c r="B46" s="8"/>
      <c r="C46" s="99" t="s">
        <v>240</v>
      </c>
      <c r="D46" s="103">
        <v>1</v>
      </c>
      <c r="E46" s="101" t="s">
        <v>150</v>
      </c>
      <c r="F46" s="8"/>
      <c r="G46" s="105"/>
      <c r="H46" s="105"/>
      <c r="I46" s="13">
        <f t="shared" si="2"/>
        <v>0</v>
      </c>
      <c r="J46" s="60"/>
      <c r="K46" s="8"/>
      <c r="L46" s="8"/>
      <c r="M46" s="8"/>
      <c r="N46" s="8"/>
      <c r="O46" s="62"/>
      <c r="P46" s="63"/>
      <c r="Q46" s="64"/>
      <c r="R46" s="175"/>
    </row>
    <row r="47" spans="1:18" x14ac:dyDescent="0.25">
      <c r="A47" s="7">
        <v>9</v>
      </c>
      <c r="B47" s="8"/>
      <c r="C47" s="99" t="s">
        <v>127</v>
      </c>
      <c r="D47" s="103">
        <v>1</v>
      </c>
      <c r="E47" s="101" t="s">
        <v>150</v>
      </c>
      <c r="F47" s="8"/>
      <c r="G47" s="105"/>
      <c r="H47" s="105"/>
      <c r="I47" s="13">
        <f t="shared" si="2"/>
        <v>0</v>
      </c>
      <c r="J47" s="60"/>
      <c r="K47" s="8"/>
      <c r="L47" s="8"/>
      <c r="M47" s="8"/>
      <c r="N47" s="8"/>
      <c r="O47" s="62"/>
      <c r="P47" s="63"/>
      <c r="Q47" s="64"/>
      <c r="R47" s="175"/>
    </row>
    <row r="48" spans="1:18" x14ac:dyDescent="0.25">
      <c r="A48" s="7">
        <v>10</v>
      </c>
      <c r="B48" s="8"/>
      <c r="C48" s="99" t="s">
        <v>128</v>
      </c>
      <c r="D48" s="103">
        <v>1</v>
      </c>
      <c r="E48" s="101" t="s">
        <v>150</v>
      </c>
      <c r="F48" s="8"/>
      <c r="G48" s="105"/>
      <c r="H48" s="105"/>
      <c r="I48" s="13">
        <f t="shared" si="2"/>
        <v>0</v>
      </c>
      <c r="J48" s="60"/>
      <c r="K48" s="8"/>
      <c r="L48" s="8"/>
      <c r="M48" s="8"/>
      <c r="N48" s="8"/>
      <c r="O48" s="62"/>
      <c r="P48" s="63"/>
      <c r="Q48" s="64"/>
      <c r="R48" s="175"/>
    </row>
    <row r="49" spans="1:18" x14ac:dyDescent="0.25">
      <c r="A49" s="7">
        <v>11</v>
      </c>
      <c r="B49" s="8"/>
      <c r="C49" s="99" t="s">
        <v>241</v>
      </c>
      <c r="D49" s="103">
        <v>3</v>
      </c>
      <c r="E49" s="101" t="s">
        <v>103</v>
      </c>
      <c r="F49" s="107" t="s">
        <v>79</v>
      </c>
      <c r="G49" s="107" t="s">
        <v>79</v>
      </c>
      <c r="H49" s="105"/>
      <c r="I49" s="13">
        <f>ROUND(H49*D49,2)</f>
        <v>0</v>
      </c>
      <c r="J49" s="60"/>
      <c r="K49" s="8"/>
      <c r="L49" s="8"/>
      <c r="M49" s="8"/>
      <c r="N49" s="8"/>
      <c r="O49" s="62"/>
      <c r="P49" s="63"/>
      <c r="Q49" s="64"/>
      <c r="R49" s="175"/>
    </row>
    <row r="50" spans="1:18" x14ac:dyDescent="0.25">
      <c r="A50" s="7">
        <v>12</v>
      </c>
      <c r="B50" s="8"/>
      <c r="C50" s="99" t="s">
        <v>242</v>
      </c>
      <c r="D50" s="103">
        <v>3</v>
      </c>
      <c r="E50" s="101" t="s">
        <v>103</v>
      </c>
      <c r="F50" s="107" t="s">
        <v>79</v>
      </c>
      <c r="G50" s="107" t="s">
        <v>79</v>
      </c>
      <c r="H50" s="105"/>
      <c r="I50" s="13">
        <f t="shared" ref="I50:I53" si="3">ROUND(H50*D50,2)</f>
        <v>0</v>
      </c>
      <c r="J50" s="60"/>
      <c r="K50" s="8"/>
      <c r="L50" s="8"/>
      <c r="M50" s="8"/>
      <c r="N50" s="8"/>
      <c r="O50" s="62"/>
      <c r="P50" s="63"/>
      <c r="Q50" s="64"/>
      <c r="R50" s="175"/>
    </row>
    <row r="51" spans="1:18" x14ac:dyDescent="0.25">
      <c r="A51" s="7">
        <v>13</v>
      </c>
      <c r="B51" s="8"/>
      <c r="C51" s="99" t="s">
        <v>243</v>
      </c>
      <c r="D51" s="103">
        <v>3</v>
      </c>
      <c r="E51" s="101" t="s">
        <v>103</v>
      </c>
      <c r="F51" s="107" t="s">
        <v>79</v>
      </c>
      <c r="G51" s="107" t="s">
        <v>79</v>
      </c>
      <c r="H51" s="106"/>
      <c r="I51" s="121">
        <f t="shared" si="3"/>
        <v>0</v>
      </c>
      <c r="J51" s="122"/>
      <c r="K51" s="117"/>
      <c r="L51" s="117"/>
      <c r="M51" s="117"/>
      <c r="N51" s="117"/>
      <c r="O51" s="62"/>
      <c r="P51" s="63"/>
      <c r="Q51" s="64"/>
      <c r="R51" s="175"/>
    </row>
    <row r="52" spans="1:18" x14ac:dyDescent="0.25">
      <c r="A52" s="120">
        <v>14</v>
      </c>
      <c r="B52" s="117"/>
      <c r="C52" s="100" t="s">
        <v>244</v>
      </c>
      <c r="D52" s="104">
        <v>3</v>
      </c>
      <c r="E52" s="102" t="s">
        <v>103</v>
      </c>
      <c r="F52" s="119" t="s">
        <v>79</v>
      </c>
      <c r="G52" s="150" t="s">
        <v>79</v>
      </c>
      <c r="H52" s="116"/>
      <c r="I52" s="13">
        <f t="shared" si="3"/>
        <v>0</v>
      </c>
      <c r="J52" s="60"/>
      <c r="K52" s="8"/>
      <c r="L52" s="8"/>
      <c r="M52" s="8"/>
      <c r="N52" s="8"/>
      <c r="O52" s="123"/>
      <c r="P52" s="124"/>
      <c r="Q52" s="125"/>
      <c r="R52" s="175"/>
    </row>
    <row r="53" spans="1:18" x14ac:dyDescent="0.25">
      <c r="A53" s="7">
        <v>15</v>
      </c>
      <c r="B53" s="8"/>
      <c r="C53" s="79" t="s">
        <v>245</v>
      </c>
      <c r="D53" s="114">
        <v>3</v>
      </c>
      <c r="E53" s="115" t="s">
        <v>103</v>
      </c>
      <c r="F53" s="118" t="s">
        <v>79</v>
      </c>
      <c r="G53" s="151" t="s">
        <v>79</v>
      </c>
      <c r="H53" s="116"/>
      <c r="I53" s="13">
        <f t="shared" si="3"/>
        <v>0</v>
      </c>
      <c r="J53" s="60"/>
      <c r="K53" s="8"/>
      <c r="L53" s="8"/>
      <c r="M53" s="8"/>
      <c r="N53" s="8"/>
      <c r="O53" s="62"/>
      <c r="P53" s="63"/>
      <c r="Q53" s="64"/>
      <c r="R53" s="175"/>
    </row>
    <row r="54" spans="1:18" ht="15" customHeight="1" x14ac:dyDescent="0.25">
      <c r="A54" s="179" t="s">
        <v>273</v>
      </c>
      <c r="B54" s="180"/>
      <c r="C54" s="180"/>
      <c r="D54" s="180"/>
      <c r="E54" s="180"/>
      <c r="F54" s="180"/>
      <c r="G54" s="180"/>
      <c r="H54" s="238"/>
      <c r="I54" s="149"/>
      <c r="J54" s="149"/>
      <c r="K54" s="149"/>
      <c r="L54" s="149"/>
      <c r="M54" s="149"/>
      <c r="N54" s="142"/>
      <c r="O54" s="142"/>
      <c r="P54" s="148"/>
      <c r="Q54" s="148"/>
      <c r="R54" s="175"/>
    </row>
    <row r="55" spans="1:18" x14ac:dyDescent="0.25">
      <c r="A55" s="7">
        <v>1</v>
      </c>
      <c r="B55" s="8"/>
      <c r="C55" s="79" t="s">
        <v>247</v>
      </c>
      <c r="D55" s="114">
        <v>15</v>
      </c>
      <c r="E55" s="115" t="s">
        <v>130</v>
      </c>
      <c r="F55" s="8"/>
      <c r="G55" s="116"/>
      <c r="H55" s="116"/>
      <c r="I55" s="13">
        <f>ROUND((G55+H55)*D55,2)</f>
        <v>0</v>
      </c>
      <c r="J55" s="60"/>
      <c r="K55" s="8"/>
      <c r="L55" s="8"/>
      <c r="M55" s="8"/>
      <c r="N55" s="8"/>
      <c r="O55" s="62"/>
      <c r="P55" s="63"/>
      <c r="Q55" s="64"/>
      <c r="R55" s="175"/>
    </row>
    <row r="56" spans="1:18" x14ac:dyDescent="0.25">
      <c r="A56" s="7">
        <v>2</v>
      </c>
      <c r="B56" s="8"/>
      <c r="C56" s="79" t="s">
        <v>49</v>
      </c>
      <c r="D56" s="114">
        <v>3</v>
      </c>
      <c r="E56" s="115" t="s">
        <v>45</v>
      </c>
      <c r="F56" s="8"/>
      <c r="G56" s="116"/>
      <c r="H56" s="116"/>
      <c r="I56" s="13">
        <f t="shared" ref="I56:I67" si="4">ROUND((G56+H56)*D56,2)</f>
        <v>0</v>
      </c>
      <c r="J56" s="60"/>
      <c r="K56" s="8"/>
      <c r="L56" s="8"/>
      <c r="M56" s="8"/>
      <c r="N56" s="8"/>
      <c r="O56" s="62"/>
      <c r="P56" s="63"/>
      <c r="Q56" s="64"/>
      <c r="R56" s="175"/>
    </row>
    <row r="57" spans="1:18" x14ac:dyDescent="0.25">
      <c r="A57" s="7">
        <v>3</v>
      </c>
      <c r="B57" s="8"/>
      <c r="C57" s="79" t="s">
        <v>48</v>
      </c>
      <c r="D57" s="114">
        <v>3</v>
      </c>
      <c r="E57" s="115" t="s">
        <v>45</v>
      </c>
      <c r="F57" s="8"/>
      <c r="G57" s="116"/>
      <c r="H57" s="116"/>
      <c r="I57" s="13">
        <f t="shared" si="4"/>
        <v>0</v>
      </c>
      <c r="J57" s="60"/>
      <c r="K57" s="8"/>
      <c r="L57" s="8"/>
      <c r="M57" s="8"/>
      <c r="N57" s="8"/>
      <c r="O57" s="62"/>
      <c r="P57" s="63"/>
      <c r="Q57" s="64"/>
      <c r="R57" s="175"/>
    </row>
    <row r="58" spans="1:18" x14ac:dyDescent="0.25">
      <c r="A58" s="7">
        <v>4</v>
      </c>
      <c r="B58" s="8"/>
      <c r="C58" s="79" t="s">
        <v>248</v>
      </c>
      <c r="D58" s="114">
        <v>2</v>
      </c>
      <c r="E58" s="115" t="s">
        <v>45</v>
      </c>
      <c r="F58" s="8"/>
      <c r="G58" s="116"/>
      <c r="H58" s="116"/>
      <c r="I58" s="13">
        <f t="shared" si="4"/>
        <v>0</v>
      </c>
      <c r="J58" s="60"/>
      <c r="K58" s="8"/>
      <c r="L58" s="8"/>
      <c r="M58" s="8"/>
      <c r="N58" s="8"/>
      <c r="O58" s="62"/>
      <c r="P58" s="63"/>
      <c r="Q58" s="64"/>
      <c r="R58" s="175"/>
    </row>
    <row r="59" spans="1:18" x14ac:dyDescent="0.25">
      <c r="A59" s="32">
        <v>5</v>
      </c>
      <c r="B59" s="33"/>
      <c r="C59" s="108" t="s">
        <v>241</v>
      </c>
      <c r="D59" s="109">
        <v>3</v>
      </c>
      <c r="E59" s="110" t="s">
        <v>103</v>
      </c>
      <c r="F59" s="126" t="s">
        <v>79</v>
      </c>
      <c r="G59" s="126" t="s">
        <v>79</v>
      </c>
      <c r="H59" s="111"/>
      <c r="I59" s="35">
        <f>ROUND(H59*D59,2)</f>
        <v>0</v>
      </c>
      <c r="J59" s="61"/>
      <c r="K59" s="33"/>
      <c r="L59" s="33"/>
      <c r="M59" s="33"/>
      <c r="N59" s="33"/>
      <c r="O59" s="65"/>
      <c r="P59" s="66"/>
      <c r="Q59" s="67"/>
      <c r="R59" s="175"/>
    </row>
    <row r="60" spans="1:18" x14ac:dyDescent="0.25">
      <c r="A60" s="7">
        <v>6</v>
      </c>
      <c r="B60" s="8"/>
      <c r="C60" s="99" t="s">
        <v>242</v>
      </c>
      <c r="D60" s="103">
        <v>3</v>
      </c>
      <c r="E60" s="101" t="s">
        <v>103</v>
      </c>
      <c r="F60" s="107" t="s">
        <v>79</v>
      </c>
      <c r="G60" s="107" t="s">
        <v>79</v>
      </c>
      <c r="H60" s="105"/>
      <c r="I60" s="13">
        <f t="shared" ref="I60:I62" si="5">ROUND(H60*D60,2)</f>
        <v>0</v>
      </c>
      <c r="J60" s="60"/>
      <c r="K60" s="8"/>
      <c r="L60" s="8"/>
      <c r="M60" s="8"/>
      <c r="N60" s="8"/>
      <c r="O60" s="62"/>
      <c r="P60" s="63"/>
      <c r="Q60" s="64"/>
      <c r="R60" s="175"/>
    </row>
    <row r="61" spans="1:18" x14ac:dyDescent="0.25">
      <c r="A61" s="7">
        <v>7</v>
      </c>
      <c r="B61" s="8"/>
      <c r="C61" s="100" t="s">
        <v>243</v>
      </c>
      <c r="D61" s="104">
        <v>3</v>
      </c>
      <c r="E61" s="102" t="s">
        <v>103</v>
      </c>
      <c r="F61" s="119" t="s">
        <v>79</v>
      </c>
      <c r="G61" s="119" t="s">
        <v>79</v>
      </c>
      <c r="H61" s="106"/>
      <c r="I61" s="13">
        <f t="shared" si="5"/>
        <v>0</v>
      </c>
      <c r="J61" s="60"/>
      <c r="K61" s="8"/>
      <c r="L61" s="8"/>
      <c r="M61" s="8"/>
      <c r="N61" s="8"/>
      <c r="O61" s="62"/>
      <c r="P61" s="63"/>
      <c r="Q61" s="64"/>
      <c r="R61" s="175"/>
    </row>
    <row r="62" spans="1:18" x14ac:dyDescent="0.25">
      <c r="A62" s="7">
        <v>8</v>
      </c>
      <c r="B62" s="8"/>
      <c r="C62" s="79" t="s">
        <v>244</v>
      </c>
      <c r="D62" s="114">
        <v>3</v>
      </c>
      <c r="E62" s="115" t="s">
        <v>103</v>
      </c>
      <c r="F62" s="118" t="s">
        <v>79</v>
      </c>
      <c r="G62" s="118" t="s">
        <v>79</v>
      </c>
      <c r="H62" s="116"/>
      <c r="I62" s="13">
        <f t="shared" si="5"/>
        <v>0</v>
      </c>
      <c r="J62" s="60"/>
      <c r="K62" s="8"/>
      <c r="L62" s="8"/>
      <c r="M62" s="8"/>
      <c r="N62" s="8"/>
      <c r="O62" s="62"/>
      <c r="P62" s="63"/>
      <c r="Q62" s="64"/>
      <c r="R62" s="175"/>
    </row>
    <row r="63" spans="1:18" ht="15" customHeight="1" x14ac:dyDescent="0.25">
      <c r="A63" s="239" t="s">
        <v>249</v>
      </c>
      <c r="B63" s="240"/>
      <c r="C63" s="240"/>
      <c r="D63" s="240"/>
      <c r="E63" s="240"/>
      <c r="F63" s="240"/>
      <c r="G63" s="240"/>
      <c r="H63" s="240"/>
      <c r="I63" s="152"/>
      <c r="J63" s="152"/>
      <c r="K63" s="152"/>
      <c r="L63" s="152"/>
      <c r="M63" s="152"/>
      <c r="N63" s="153"/>
      <c r="O63" s="152"/>
      <c r="P63" s="152"/>
      <c r="Q63" s="153"/>
      <c r="R63" s="175"/>
    </row>
    <row r="64" spans="1:18" x14ac:dyDescent="0.25">
      <c r="A64" s="7">
        <v>1</v>
      </c>
      <c r="B64" s="8"/>
      <c r="C64" s="79" t="s">
        <v>250</v>
      </c>
      <c r="D64" s="114">
        <v>3</v>
      </c>
      <c r="E64" s="115" t="s">
        <v>103</v>
      </c>
      <c r="F64" s="118" t="s">
        <v>79</v>
      </c>
      <c r="G64" s="118" t="s">
        <v>79</v>
      </c>
      <c r="H64" s="116"/>
      <c r="I64" s="13">
        <f>ROUND(H64*D64,2)</f>
        <v>0</v>
      </c>
      <c r="J64" s="60"/>
      <c r="K64" s="8"/>
      <c r="L64" s="8"/>
      <c r="M64" s="8"/>
      <c r="N64" s="8"/>
      <c r="O64" s="62"/>
      <c r="P64" s="63"/>
      <c r="Q64" s="64"/>
      <c r="R64" s="175"/>
    </row>
    <row r="65" spans="1:18" x14ac:dyDescent="0.25">
      <c r="A65" s="7">
        <v>2</v>
      </c>
      <c r="B65" s="8"/>
      <c r="C65" s="79" t="s">
        <v>251</v>
      </c>
      <c r="D65" s="114">
        <v>9</v>
      </c>
      <c r="E65" s="115" t="s">
        <v>254</v>
      </c>
      <c r="F65" s="8"/>
      <c r="G65" s="116"/>
      <c r="H65" s="118"/>
      <c r="I65" s="13">
        <f t="shared" si="4"/>
        <v>0</v>
      </c>
      <c r="J65" s="60"/>
      <c r="K65" s="8"/>
      <c r="L65" s="8"/>
      <c r="M65" s="8"/>
      <c r="N65" s="8"/>
      <c r="O65" s="62"/>
      <c r="P65" s="63"/>
      <c r="Q65" s="64"/>
      <c r="R65" s="175"/>
    </row>
    <row r="66" spans="1:18" x14ac:dyDescent="0.25">
      <c r="A66" s="7">
        <v>3</v>
      </c>
      <c r="B66" s="8"/>
      <c r="C66" s="79" t="s">
        <v>252</v>
      </c>
      <c r="D66" s="114">
        <v>6</v>
      </c>
      <c r="E66" s="115" t="s">
        <v>103</v>
      </c>
      <c r="F66" s="118" t="s">
        <v>79</v>
      </c>
      <c r="G66" s="118" t="s">
        <v>79</v>
      </c>
      <c r="H66" s="116"/>
      <c r="I66" s="13">
        <f>ROUND(H66*D66,2)</f>
        <v>0</v>
      </c>
      <c r="J66" s="60"/>
      <c r="K66" s="8"/>
      <c r="L66" s="8"/>
      <c r="M66" s="8"/>
      <c r="N66" s="8"/>
      <c r="O66" s="62"/>
      <c r="P66" s="63"/>
      <c r="Q66" s="64"/>
      <c r="R66" s="175"/>
    </row>
    <row r="67" spans="1:18" x14ac:dyDescent="0.25">
      <c r="A67" s="7">
        <v>4</v>
      </c>
      <c r="B67" s="8"/>
      <c r="C67" s="79" t="s">
        <v>253</v>
      </c>
      <c r="D67" s="114">
        <v>2</v>
      </c>
      <c r="E67" s="115" t="s">
        <v>45</v>
      </c>
      <c r="F67" s="8"/>
      <c r="G67" s="116"/>
      <c r="H67" s="116"/>
      <c r="I67" s="13">
        <f t="shared" si="4"/>
        <v>0</v>
      </c>
      <c r="J67" s="60"/>
      <c r="K67" s="8"/>
      <c r="L67" s="8"/>
      <c r="M67" s="8"/>
      <c r="N67" s="8"/>
      <c r="O67" s="62"/>
      <c r="P67" s="63"/>
      <c r="Q67" s="64"/>
      <c r="R67" s="175"/>
    </row>
    <row r="68" spans="1:18" ht="15" customHeight="1" x14ac:dyDescent="0.25">
      <c r="A68" s="179" t="s">
        <v>295</v>
      </c>
      <c r="B68" s="180"/>
      <c r="C68" s="180"/>
      <c r="D68" s="180"/>
      <c r="E68" s="180"/>
      <c r="F68" s="180"/>
      <c r="G68" s="180"/>
      <c r="H68" s="180"/>
      <c r="I68" s="140"/>
      <c r="J68" s="140"/>
      <c r="K68" s="140"/>
      <c r="L68" s="140"/>
      <c r="M68" s="140"/>
      <c r="N68" s="142"/>
      <c r="O68" s="140"/>
      <c r="P68" s="140"/>
      <c r="Q68" s="142"/>
      <c r="R68" s="175"/>
    </row>
    <row r="69" spans="1:18" x14ac:dyDescent="0.25">
      <c r="A69" s="7">
        <v>1</v>
      </c>
      <c r="B69" s="8"/>
      <c r="C69" s="79" t="s">
        <v>155</v>
      </c>
      <c r="D69" s="114">
        <v>3</v>
      </c>
      <c r="E69" s="115" t="s">
        <v>45</v>
      </c>
      <c r="F69" s="8"/>
      <c r="G69" s="116"/>
      <c r="H69" s="116"/>
      <c r="I69" s="13">
        <f>ROUND((G69+H69)*D69,2)</f>
        <v>0</v>
      </c>
      <c r="J69" s="60"/>
      <c r="K69" s="8"/>
      <c r="L69" s="8"/>
      <c r="M69" s="8"/>
      <c r="N69" s="8"/>
      <c r="O69" s="62"/>
      <c r="P69" s="63"/>
      <c r="Q69" s="64"/>
      <c r="R69" s="175"/>
    </row>
    <row r="70" spans="1:18" x14ac:dyDescent="0.25">
      <c r="A70" s="7">
        <v>2</v>
      </c>
      <c r="B70" s="8"/>
      <c r="C70" s="79" t="s">
        <v>60</v>
      </c>
      <c r="D70" s="114">
        <v>1</v>
      </c>
      <c r="E70" s="115" t="s">
        <v>45</v>
      </c>
      <c r="F70" s="8"/>
      <c r="G70" s="116"/>
      <c r="H70" s="116"/>
      <c r="I70" s="13">
        <f>ROUND((G70+H70)*D70,2)</f>
        <v>0</v>
      </c>
      <c r="J70" s="60"/>
      <c r="K70" s="8"/>
      <c r="L70" s="8"/>
      <c r="M70" s="8"/>
      <c r="N70" s="8"/>
      <c r="O70" s="62"/>
      <c r="P70" s="63"/>
      <c r="Q70" s="64"/>
      <c r="R70" s="175"/>
    </row>
    <row r="71" spans="1:18" x14ac:dyDescent="0.25">
      <c r="A71" s="7">
        <v>3</v>
      </c>
      <c r="B71" s="8"/>
      <c r="C71" s="79" t="s">
        <v>255</v>
      </c>
      <c r="D71" s="114">
        <v>6</v>
      </c>
      <c r="E71" s="115" t="s">
        <v>68</v>
      </c>
      <c r="F71" s="8"/>
      <c r="G71" s="116"/>
      <c r="H71" s="116"/>
      <c r="I71" s="13">
        <f t="shared" ref="I71" si="6">ROUND((G71+H71)*D71,2)</f>
        <v>0</v>
      </c>
      <c r="J71" s="60"/>
      <c r="K71" s="8"/>
      <c r="L71" s="8"/>
      <c r="M71" s="8"/>
      <c r="N71" s="8"/>
      <c r="O71" s="62"/>
      <c r="P71" s="63"/>
      <c r="Q71" s="64"/>
      <c r="R71" s="175"/>
    </row>
    <row r="72" spans="1:18" x14ac:dyDescent="0.25">
      <c r="A72" s="203" t="s">
        <v>296</v>
      </c>
      <c r="B72" s="204"/>
      <c r="C72" s="204"/>
      <c r="D72" s="204"/>
      <c r="E72" s="204"/>
      <c r="F72" s="204"/>
      <c r="G72" s="204"/>
      <c r="H72" s="204"/>
      <c r="I72" s="144"/>
      <c r="J72" s="144"/>
      <c r="K72" s="144"/>
      <c r="L72" s="144"/>
      <c r="M72" s="144"/>
      <c r="N72" s="136"/>
      <c r="O72" s="144"/>
      <c r="P72" s="144"/>
      <c r="Q72" s="136"/>
      <c r="R72" s="175"/>
    </row>
    <row r="73" spans="1:18" x14ac:dyDescent="0.25">
      <c r="A73" s="32">
        <v>1</v>
      </c>
      <c r="B73" s="33"/>
      <c r="C73" s="79" t="s">
        <v>263</v>
      </c>
      <c r="D73" s="114">
        <v>3</v>
      </c>
      <c r="E73" s="115" t="s">
        <v>45</v>
      </c>
      <c r="F73" s="30"/>
      <c r="G73" s="116"/>
      <c r="H73" s="116"/>
      <c r="I73" s="13">
        <f>ROUND((G73+H73)*D73,2)</f>
        <v>0</v>
      </c>
      <c r="J73" s="60"/>
      <c r="K73" s="8"/>
      <c r="L73" s="8"/>
      <c r="M73" s="8"/>
      <c r="N73" s="8"/>
      <c r="O73" s="62"/>
      <c r="P73" s="63"/>
      <c r="Q73" s="64"/>
      <c r="R73" s="175"/>
    </row>
    <row r="74" spans="1:18" x14ac:dyDescent="0.25">
      <c r="A74" s="32">
        <v>2</v>
      </c>
      <c r="B74" s="33"/>
      <c r="C74" s="108" t="s">
        <v>264</v>
      </c>
      <c r="D74" s="109">
        <v>3</v>
      </c>
      <c r="E74" s="110" t="s">
        <v>45</v>
      </c>
      <c r="F74" s="34"/>
      <c r="G74" s="111"/>
      <c r="H74" s="111"/>
      <c r="I74" s="13">
        <f t="shared" ref="I74:I83" si="7">ROUND((G74+H74)*D74,2)</f>
        <v>0</v>
      </c>
      <c r="J74" s="60"/>
      <c r="K74" s="8"/>
      <c r="L74" s="8"/>
      <c r="M74" s="8"/>
      <c r="N74" s="8"/>
      <c r="O74" s="62"/>
      <c r="P74" s="63"/>
      <c r="Q74" s="64"/>
      <c r="R74" s="175"/>
    </row>
    <row r="75" spans="1:18" x14ac:dyDescent="0.25">
      <c r="A75" s="32">
        <v>3</v>
      </c>
      <c r="B75" s="33"/>
      <c r="C75" s="99" t="s">
        <v>265</v>
      </c>
      <c r="D75" s="103">
        <v>3</v>
      </c>
      <c r="E75" s="101" t="s">
        <v>131</v>
      </c>
      <c r="F75" s="30"/>
      <c r="G75" s="105"/>
      <c r="H75" s="105"/>
      <c r="I75" s="13">
        <f t="shared" si="7"/>
        <v>0</v>
      </c>
      <c r="J75" s="60"/>
      <c r="K75" s="8"/>
      <c r="L75" s="8"/>
      <c r="M75" s="8"/>
      <c r="N75" s="8"/>
      <c r="O75" s="62"/>
      <c r="P75" s="63"/>
      <c r="Q75" s="64"/>
      <c r="R75" s="175"/>
    </row>
    <row r="76" spans="1:18" x14ac:dyDescent="0.25">
      <c r="A76" s="32">
        <v>4</v>
      </c>
      <c r="B76" s="33"/>
      <c r="C76" s="99" t="s">
        <v>255</v>
      </c>
      <c r="D76" s="103">
        <v>6</v>
      </c>
      <c r="E76" s="101" t="s">
        <v>130</v>
      </c>
      <c r="F76" s="30"/>
      <c r="G76" s="105"/>
      <c r="H76" s="105"/>
      <c r="I76" s="13">
        <f t="shared" si="7"/>
        <v>0</v>
      </c>
      <c r="J76" s="60"/>
      <c r="K76" s="8"/>
      <c r="L76" s="8"/>
      <c r="M76" s="8"/>
      <c r="N76" s="8"/>
      <c r="O76" s="62"/>
      <c r="P76" s="63"/>
      <c r="Q76" s="64"/>
      <c r="R76" s="175"/>
    </row>
    <row r="77" spans="1:18" x14ac:dyDescent="0.25">
      <c r="A77" s="32">
        <v>5</v>
      </c>
      <c r="B77" s="33"/>
      <c r="C77" s="99" t="s">
        <v>266</v>
      </c>
      <c r="D77" s="103">
        <v>3</v>
      </c>
      <c r="E77" s="101" t="s">
        <v>45</v>
      </c>
      <c r="F77" s="30"/>
      <c r="G77" s="105"/>
      <c r="H77" s="105"/>
      <c r="I77" s="13">
        <f t="shared" si="7"/>
        <v>0</v>
      </c>
      <c r="J77" s="60"/>
      <c r="K77" s="8"/>
      <c r="L77" s="8"/>
      <c r="M77" s="8"/>
      <c r="N77" s="8"/>
      <c r="O77" s="62"/>
      <c r="P77" s="63"/>
      <c r="Q77" s="64"/>
      <c r="R77" s="175"/>
    </row>
    <row r="78" spans="1:18" x14ac:dyDescent="0.25">
      <c r="A78" s="32">
        <v>6</v>
      </c>
      <c r="B78" s="33"/>
      <c r="C78" s="99" t="s">
        <v>267</v>
      </c>
      <c r="D78" s="103">
        <v>3</v>
      </c>
      <c r="E78" s="101" t="s">
        <v>45</v>
      </c>
      <c r="F78" s="30"/>
      <c r="G78" s="105"/>
      <c r="H78" s="105"/>
      <c r="I78" s="13">
        <f t="shared" si="7"/>
        <v>0</v>
      </c>
      <c r="J78" s="60"/>
      <c r="K78" s="8"/>
      <c r="L78" s="8"/>
      <c r="M78" s="8"/>
      <c r="N78" s="8"/>
      <c r="O78" s="62"/>
      <c r="P78" s="63"/>
      <c r="Q78" s="64"/>
      <c r="R78" s="175"/>
    </row>
    <row r="79" spans="1:18" x14ac:dyDescent="0.25">
      <c r="A79" s="32">
        <v>7</v>
      </c>
      <c r="B79" s="33"/>
      <c r="C79" s="99" t="s">
        <v>268</v>
      </c>
      <c r="D79" s="103">
        <v>3</v>
      </c>
      <c r="E79" s="101" t="s">
        <v>45</v>
      </c>
      <c r="F79" s="30"/>
      <c r="G79" s="105"/>
      <c r="H79" s="105"/>
      <c r="I79" s="13">
        <f t="shared" si="7"/>
        <v>0</v>
      </c>
      <c r="J79" s="60"/>
      <c r="K79" s="8"/>
      <c r="L79" s="8"/>
      <c r="M79" s="8"/>
      <c r="N79" s="8"/>
      <c r="O79" s="62"/>
      <c r="P79" s="63"/>
      <c r="Q79" s="64"/>
      <c r="R79" s="175"/>
    </row>
    <row r="80" spans="1:18" x14ac:dyDescent="0.25">
      <c r="A80" s="32">
        <v>8</v>
      </c>
      <c r="B80" s="33"/>
      <c r="C80" s="99" t="s">
        <v>269</v>
      </c>
      <c r="D80" s="103">
        <v>3</v>
      </c>
      <c r="E80" s="101" t="s">
        <v>45</v>
      </c>
      <c r="F80" s="30"/>
      <c r="G80" s="105"/>
      <c r="H80" s="105"/>
      <c r="I80" s="13">
        <f t="shared" si="7"/>
        <v>0</v>
      </c>
      <c r="J80" s="60"/>
      <c r="K80" s="8"/>
      <c r="L80" s="8"/>
      <c r="M80" s="8"/>
      <c r="N80" s="8"/>
      <c r="O80" s="62"/>
      <c r="P80" s="63"/>
      <c r="Q80" s="64"/>
      <c r="R80" s="175"/>
    </row>
    <row r="81" spans="1:18" x14ac:dyDescent="0.25">
      <c r="A81" s="32">
        <v>9</v>
      </c>
      <c r="B81" s="33"/>
      <c r="C81" s="99" t="s">
        <v>270</v>
      </c>
      <c r="D81" s="103">
        <v>1</v>
      </c>
      <c r="E81" s="101" t="s">
        <v>45</v>
      </c>
      <c r="F81" s="30"/>
      <c r="G81" s="105"/>
      <c r="H81" s="105"/>
      <c r="I81" s="13">
        <f t="shared" si="7"/>
        <v>0</v>
      </c>
      <c r="J81" s="60"/>
      <c r="K81" s="8"/>
      <c r="L81" s="8"/>
      <c r="M81" s="8"/>
      <c r="N81" s="8"/>
      <c r="O81" s="62"/>
      <c r="P81" s="63"/>
      <c r="Q81" s="64"/>
      <c r="R81" s="175"/>
    </row>
    <row r="82" spans="1:18" x14ac:dyDescent="0.25">
      <c r="A82" s="32">
        <v>10</v>
      </c>
      <c r="B82" s="33"/>
      <c r="C82" s="99" t="s">
        <v>271</v>
      </c>
      <c r="D82" s="103">
        <v>12</v>
      </c>
      <c r="E82" s="101" t="s">
        <v>130</v>
      </c>
      <c r="F82" s="30"/>
      <c r="G82" s="105"/>
      <c r="H82" s="105"/>
      <c r="I82" s="13">
        <f t="shared" si="7"/>
        <v>0</v>
      </c>
      <c r="J82" s="60"/>
      <c r="K82" s="8"/>
      <c r="L82" s="8"/>
      <c r="M82" s="8"/>
      <c r="N82" s="8"/>
      <c r="O82" s="62"/>
      <c r="P82" s="63"/>
      <c r="Q82" s="64"/>
      <c r="R82" s="175"/>
    </row>
    <row r="83" spans="1:18" x14ac:dyDescent="0.25">
      <c r="A83" s="32">
        <v>11</v>
      </c>
      <c r="B83" s="33"/>
      <c r="C83" s="99" t="s">
        <v>272</v>
      </c>
      <c r="D83" s="103">
        <v>20</v>
      </c>
      <c r="E83" s="101" t="s">
        <v>130</v>
      </c>
      <c r="F83" s="30"/>
      <c r="G83" s="105"/>
      <c r="H83" s="105"/>
      <c r="I83" s="13">
        <f t="shared" si="7"/>
        <v>0</v>
      </c>
      <c r="J83" s="13"/>
      <c r="K83" s="8"/>
      <c r="L83" s="8"/>
      <c r="M83" s="8"/>
      <c r="N83" s="8"/>
      <c r="O83" s="62"/>
      <c r="P83" s="63"/>
      <c r="Q83" s="64"/>
      <c r="R83" s="175"/>
    </row>
    <row r="84" spans="1:18" x14ac:dyDescent="0.25">
      <c r="A84" s="32">
        <v>12</v>
      </c>
      <c r="B84" s="33"/>
      <c r="C84" s="99" t="s">
        <v>242</v>
      </c>
      <c r="D84" s="103">
        <v>12</v>
      </c>
      <c r="E84" s="101" t="s">
        <v>103</v>
      </c>
      <c r="F84" s="107" t="s">
        <v>79</v>
      </c>
      <c r="G84" s="107" t="s">
        <v>79</v>
      </c>
      <c r="H84" s="105"/>
      <c r="I84" s="13">
        <f t="shared" ref="I84:I91" si="8">ROUND(H84*D84,2)</f>
        <v>0</v>
      </c>
      <c r="J84" s="60"/>
      <c r="K84" s="8"/>
      <c r="L84" s="8"/>
      <c r="M84" s="8"/>
      <c r="N84" s="8"/>
      <c r="O84" s="62"/>
      <c r="P84" s="63"/>
      <c r="Q84" s="64"/>
      <c r="R84" s="175"/>
    </row>
    <row r="85" spans="1:18" x14ac:dyDescent="0.25">
      <c r="A85" s="32">
        <v>13</v>
      </c>
      <c r="B85" s="33"/>
      <c r="C85" s="99" t="s">
        <v>256</v>
      </c>
      <c r="D85" s="103">
        <v>12</v>
      </c>
      <c r="E85" s="101" t="s">
        <v>103</v>
      </c>
      <c r="F85" s="107" t="s">
        <v>79</v>
      </c>
      <c r="G85" s="107" t="s">
        <v>79</v>
      </c>
      <c r="H85" s="105"/>
      <c r="I85" s="13">
        <f t="shared" si="8"/>
        <v>0</v>
      </c>
      <c r="J85" s="60"/>
      <c r="K85" s="8"/>
      <c r="L85" s="8"/>
      <c r="M85" s="8"/>
      <c r="N85" s="8"/>
      <c r="O85" s="62"/>
      <c r="P85" s="63"/>
      <c r="Q85" s="64"/>
      <c r="R85" s="175"/>
    </row>
    <row r="86" spans="1:18" x14ac:dyDescent="0.25">
      <c r="A86" s="32">
        <v>14</v>
      </c>
      <c r="B86" s="33"/>
      <c r="C86" s="99" t="s">
        <v>257</v>
      </c>
      <c r="D86" s="103">
        <v>12</v>
      </c>
      <c r="E86" s="101" t="s">
        <v>103</v>
      </c>
      <c r="F86" s="107" t="s">
        <v>79</v>
      </c>
      <c r="G86" s="107" t="s">
        <v>79</v>
      </c>
      <c r="H86" s="105"/>
      <c r="I86" s="13">
        <f t="shared" si="8"/>
        <v>0</v>
      </c>
      <c r="J86" s="60"/>
      <c r="K86" s="8"/>
      <c r="L86" s="8"/>
      <c r="M86" s="8"/>
      <c r="N86" s="8"/>
      <c r="O86" s="62"/>
      <c r="P86" s="63"/>
      <c r="Q86" s="64"/>
      <c r="R86" s="175"/>
    </row>
    <row r="87" spans="1:18" ht="25.5" x14ac:dyDescent="0.25">
      <c r="A87" s="32">
        <v>15</v>
      </c>
      <c r="B87" s="33"/>
      <c r="C87" s="99" t="s">
        <v>258</v>
      </c>
      <c r="D87" s="103">
        <v>12</v>
      </c>
      <c r="E87" s="101" t="s">
        <v>103</v>
      </c>
      <c r="F87" s="107" t="s">
        <v>79</v>
      </c>
      <c r="G87" s="107" t="s">
        <v>79</v>
      </c>
      <c r="H87" s="105"/>
      <c r="I87" s="13">
        <f t="shared" si="8"/>
        <v>0</v>
      </c>
      <c r="J87" s="60"/>
      <c r="K87" s="8"/>
      <c r="L87" s="8"/>
      <c r="M87" s="8"/>
      <c r="N87" s="8"/>
      <c r="O87" s="62"/>
      <c r="P87" s="63"/>
      <c r="Q87" s="64"/>
      <c r="R87" s="175"/>
    </row>
    <row r="88" spans="1:18" x14ac:dyDescent="0.25">
      <c r="A88" s="32">
        <v>16</v>
      </c>
      <c r="B88" s="33"/>
      <c r="C88" s="99" t="s">
        <v>259</v>
      </c>
      <c r="D88" s="103">
        <v>12</v>
      </c>
      <c r="E88" s="101" t="s">
        <v>103</v>
      </c>
      <c r="F88" s="107" t="s">
        <v>79</v>
      </c>
      <c r="G88" s="107" t="s">
        <v>79</v>
      </c>
      <c r="H88" s="105"/>
      <c r="I88" s="13">
        <f t="shared" si="8"/>
        <v>0</v>
      </c>
      <c r="J88" s="60"/>
      <c r="K88" s="8"/>
      <c r="L88" s="8"/>
      <c r="M88" s="8"/>
      <c r="N88" s="8"/>
      <c r="O88" s="62"/>
      <c r="P88" s="63"/>
      <c r="Q88" s="64"/>
      <c r="R88" s="175"/>
    </row>
    <row r="89" spans="1:18" x14ac:dyDescent="0.25">
      <c r="A89" s="32">
        <v>17</v>
      </c>
      <c r="B89" s="33"/>
      <c r="C89" s="99" t="s">
        <v>260</v>
      </c>
      <c r="D89" s="103">
        <v>12</v>
      </c>
      <c r="E89" s="101" t="s">
        <v>103</v>
      </c>
      <c r="F89" s="107" t="s">
        <v>79</v>
      </c>
      <c r="G89" s="107" t="s">
        <v>79</v>
      </c>
      <c r="H89" s="105"/>
      <c r="I89" s="13">
        <f t="shared" si="8"/>
        <v>0</v>
      </c>
      <c r="J89" s="60"/>
      <c r="K89" s="8"/>
      <c r="L89" s="8"/>
      <c r="M89" s="8"/>
      <c r="N89" s="8"/>
      <c r="O89" s="62"/>
      <c r="P89" s="63"/>
      <c r="Q89" s="64"/>
      <c r="R89" s="175"/>
    </row>
    <row r="90" spans="1:18" x14ac:dyDescent="0.25">
      <c r="A90" s="32">
        <v>18</v>
      </c>
      <c r="B90" s="33"/>
      <c r="C90" s="100" t="s">
        <v>261</v>
      </c>
      <c r="D90" s="104">
        <v>12</v>
      </c>
      <c r="E90" s="102" t="s">
        <v>103</v>
      </c>
      <c r="F90" s="119" t="s">
        <v>79</v>
      </c>
      <c r="G90" s="119" t="s">
        <v>79</v>
      </c>
      <c r="H90" s="106"/>
      <c r="I90" s="121">
        <f t="shared" si="8"/>
        <v>0</v>
      </c>
      <c r="J90" s="60"/>
      <c r="K90" s="8"/>
      <c r="L90" s="8"/>
      <c r="M90" s="8"/>
      <c r="N90" s="8"/>
      <c r="O90" s="62"/>
      <c r="P90" s="63"/>
      <c r="Q90" s="64"/>
      <c r="R90" s="175"/>
    </row>
    <row r="91" spans="1:18" x14ac:dyDescent="0.25">
      <c r="A91" s="32">
        <v>19</v>
      </c>
      <c r="B91" s="8"/>
      <c r="C91" s="79" t="s">
        <v>262</v>
      </c>
      <c r="D91" s="114">
        <v>12</v>
      </c>
      <c r="E91" s="115" t="s">
        <v>103</v>
      </c>
      <c r="F91" s="118" t="s">
        <v>79</v>
      </c>
      <c r="G91" s="118" t="s">
        <v>79</v>
      </c>
      <c r="H91" s="116"/>
      <c r="I91" s="13">
        <f t="shared" si="8"/>
        <v>0</v>
      </c>
      <c r="J91" s="60"/>
      <c r="K91" s="8"/>
      <c r="L91" s="8"/>
      <c r="M91" s="8"/>
      <c r="N91" s="8"/>
      <c r="O91" s="62"/>
      <c r="P91" s="63"/>
      <c r="Q91" s="64"/>
      <c r="R91" s="175"/>
    </row>
    <row r="92" spans="1:18" x14ac:dyDescent="0.25">
      <c r="A92" s="129" t="s">
        <v>297</v>
      </c>
      <c r="B92" s="130"/>
      <c r="C92" s="130"/>
      <c r="D92" s="130"/>
      <c r="E92" s="130"/>
      <c r="F92" s="130"/>
      <c r="G92" s="130"/>
      <c r="H92" s="130"/>
      <c r="I92" s="130"/>
      <c r="J92" s="130"/>
      <c r="K92" s="130"/>
      <c r="L92" s="130"/>
      <c r="M92" s="130"/>
      <c r="N92" s="136"/>
      <c r="O92" s="130"/>
      <c r="P92" s="130"/>
      <c r="Q92" s="131"/>
      <c r="R92" s="175"/>
    </row>
    <row r="93" spans="1:18" ht="25.5" x14ac:dyDescent="0.25">
      <c r="A93" s="7">
        <v>1</v>
      </c>
      <c r="B93" s="8"/>
      <c r="C93" s="38" t="s">
        <v>104</v>
      </c>
      <c r="D93" s="20">
        <v>200</v>
      </c>
      <c r="E93" s="8" t="s">
        <v>105</v>
      </c>
      <c r="F93" s="39" t="s">
        <v>87</v>
      </c>
      <c r="G93" s="39" t="s">
        <v>87</v>
      </c>
      <c r="H93" s="44"/>
      <c r="I93" s="13">
        <f>ROUND(H93*D93,2)</f>
        <v>0</v>
      </c>
      <c r="J93" s="60"/>
      <c r="K93" s="8"/>
      <c r="L93" s="8"/>
      <c r="M93" s="8"/>
      <c r="N93" s="8"/>
      <c r="O93" s="62"/>
      <c r="P93" s="63"/>
      <c r="Q93" s="64"/>
      <c r="R93" s="175"/>
    </row>
    <row r="94" spans="1:18" x14ac:dyDescent="0.25">
      <c r="A94" s="45"/>
      <c r="B94" s="27"/>
      <c r="C94" s="51"/>
      <c r="D94" s="46"/>
      <c r="E94" s="181" t="s">
        <v>3</v>
      </c>
      <c r="F94" s="182"/>
      <c r="G94" s="183"/>
      <c r="H94" s="184"/>
      <c r="I94" s="15">
        <f>SUM(I6:I93)</f>
        <v>0</v>
      </c>
      <c r="J94" s="48"/>
      <c r="K94" s="27"/>
      <c r="L94" s="27"/>
      <c r="M94" s="27"/>
      <c r="N94" s="27"/>
      <c r="O94" s="24"/>
      <c r="P94" s="49"/>
      <c r="Q94" s="50"/>
      <c r="R94" s="175"/>
    </row>
    <row r="95" spans="1:18" ht="15" customHeight="1" x14ac:dyDescent="0.25">
      <c r="A95" s="45"/>
      <c r="B95" s="27"/>
      <c r="C95" s="51"/>
      <c r="D95" s="46"/>
      <c r="E95" s="185" t="s">
        <v>4</v>
      </c>
      <c r="F95" s="186"/>
      <c r="G95" s="187"/>
      <c r="H95" s="188"/>
      <c r="I95" s="10"/>
      <c r="J95" s="48"/>
      <c r="K95" s="27"/>
      <c r="L95" s="27"/>
      <c r="M95" s="27"/>
      <c r="N95" s="27"/>
      <c r="O95" s="24"/>
      <c r="P95" s="49"/>
      <c r="Q95" s="50"/>
      <c r="R95" s="175"/>
    </row>
    <row r="96" spans="1:18" x14ac:dyDescent="0.25">
      <c r="A96" s="45"/>
      <c r="B96" s="27"/>
      <c r="C96" s="51"/>
      <c r="D96" s="46"/>
      <c r="E96" s="181" t="s">
        <v>5</v>
      </c>
      <c r="F96" s="182"/>
      <c r="G96" s="183"/>
      <c r="H96" s="184"/>
      <c r="I96" s="10"/>
      <c r="J96" s="48"/>
      <c r="K96" s="27"/>
      <c r="L96" s="27"/>
      <c r="M96" s="27"/>
      <c r="N96" s="27"/>
      <c r="O96" s="24"/>
      <c r="P96" s="49"/>
      <c r="Q96" s="50"/>
      <c r="R96" s="175"/>
    </row>
    <row r="97" spans="1:21" x14ac:dyDescent="0.25">
      <c r="A97" s="45"/>
      <c r="B97" s="27"/>
      <c r="C97" s="51"/>
      <c r="D97" s="46"/>
      <c r="E97" s="27"/>
      <c r="F97" s="52"/>
      <c r="G97" s="52"/>
      <c r="H97" s="53"/>
      <c r="I97" s="47"/>
      <c r="J97" s="48"/>
      <c r="K97" s="27"/>
      <c r="L97" s="27"/>
      <c r="M97" s="27"/>
      <c r="N97" s="27"/>
      <c r="O97" s="24"/>
      <c r="P97" s="49"/>
      <c r="Q97" s="50"/>
      <c r="R97" s="175"/>
    </row>
    <row r="98" spans="1:21" x14ac:dyDescent="0.25">
      <c r="A98" s="164" t="s">
        <v>106</v>
      </c>
      <c r="B98" s="164"/>
      <c r="C98" s="164"/>
      <c r="D98" s="164"/>
      <c r="E98" s="164"/>
      <c r="F98" s="164"/>
      <c r="G98" s="164"/>
      <c r="H98" s="164"/>
      <c r="I98" s="164"/>
      <c r="J98" s="164"/>
      <c r="K98" s="27"/>
      <c r="L98" s="27"/>
      <c r="M98" s="27"/>
      <c r="N98" s="27"/>
      <c r="O98" s="24"/>
      <c r="P98" s="49"/>
      <c r="Q98" s="50"/>
      <c r="R98" s="175"/>
    </row>
    <row r="99" spans="1:21" x14ac:dyDescent="0.25">
      <c r="A99" s="29" t="s">
        <v>133</v>
      </c>
      <c r="B99" s="29"/>
      <c r="C99" s="29"/>
      <c r="D99" s="29"/>
      <c r="E99" s="29"/>
      <c r="F99" s="29"/>
      <c r="G99" s="29"/>
      <c r="H99" s="29"/>
      <c r="I99" s="29"/>
      <c r="J99" s="29"/>
      <c r="K99" s="27"/>
      <c r="L99" s="27"/>
      <c r="M99" s="27"/>
      <c r="N99" s="27"/>
      <c r="O99" s="24"/>
      <c r="P99" s="49"/>
      <c r="Q99" s="50"/>
      <c r="R99" s="175"/>
    </row>
    <row r="100" spans="1:21" x14ac:dyDescent="0.25">
      <c r="A100" s="29"/>
      <c r="B100" s="29"/>
      <c r="C100" s="29"/>
      <c r="D100" s="29"/>
      <c r="E100" s="29"/>
      <c r="F100" s="29"/>
      <c r="G100" s="29"/>
      <c r="H100" s="29"/>
      <c r="I100" s="29"/>
      <c r="J100" s="29"/>
      <c r="K100" s="27"/>
      <c r="L100" s="27"/>
      <c r="M100" s="27"/>
      <c r="N100" s="27"/>
      <c r="O100" s="24"/>
      <c r="P100" s="49"/>
      <c r="Q100" s="50"/>
      <c r="R100" s="175"/>
    </row>
    <row r="101" spans="1:21" ht="25.5" customHeight="1" x14ac:dyDescent="0.25">
      <c r="A101" s="189" t="s">
        <v>6</v>
      </c>
      <c r="B101" s="189"/>
      <c r="C101" s="189"/>
      <c r="D101" s="189"/>
      <c r="E101" s="189"/>
      <c r="F101" s="189"/>
      <c r="G101" s="189"/>
      <c r="H101" s="189"/>
      <c r="I101" s="189"/>
      <c r="J101" s="189"/>
      <c r="O101" s="190" t="s">
        <v>20</v>
      </c>
      <c r="P101" s="190"/>
      <c r="Q101" s="190"/>
      <c r="R101" s="175"/>
    </row>
    <row r="102" spans="1:21" x14ac:dyDescent="0.25">
      <c r="A102" s="5" t="s">
        <v>7</v>
      </c>
      <c r="B102" s="5"/>
      <c r="C102" s="5"/>
      <c r="D102" s="5"/>
      <c r="E102" s="5"/>
      <c r="F102" s="5"/>
      <c r="G102" s="5"/>
      <c r="H102" s="5"/>
      <c r="I102" s="12"/>
      <c r="O102" s="191" t="s">
        <v>21</v>
      </c>
      <c r="P102" s="191"/>
      <c r="Q102" s="191"/>
      <c r="R102" s="175"/>
    </row>
    <row r="103" spans="1:21" ht="18.600000000000001" customHeight="1" x14ac:dyDescent="0.25">
      <c r="A103" s="192" t="s">
        <v>37</v>
      </c>
      <c r="B103" s="192"/>
      <c r="C103" s="192"/>
      <c r="D103" s="192"/>
      <c r="E103" s="192"/>
      <c r="F103" s="22"/>
      <c r="G103" s="5"/>
      <c r="H103" s="5"/>
      <c r="I103" s="12"/>
      <c r="O103" s="193" t="s">
        <v>22</v>
      </c>
      <c r="P103" s="193"/>
      <c r="Q103" s="193"/>
      <c r="R103" s="175"/>
      <c r="U103" t="s">
        <v>44</v>
      </c>
    </row>
    <row r="104" spans="1:21" ht="29.1" customHeight="1" x14ac:dyDescent="0.25">
      <c r="A104" s="189" t="s">
        <v>38</v>
      </c>
      <c r="B104" s="189"/>
      <c r="C104" s="189"/>
      <c r="D104" s="189"/>
      <c r="E104" s="189"/>
      <c r="F104" s="189"/>
      <c r="G104" s="189"/>
      <c r="H104" s="189"/>
      <c r="I104" s="189"/>
      <c r="J104" s="189"/>
      <c r="O104" s="23" t="s">
        <v>23</v>
      </c>
      <c r="R104" s="175"/>
    </row>
    <row r="105" spans="1:21" x14ac:dyDescent="0.25">
      <c r="A105" s="189" t="s">
        <v>24</v>
      </c>
      <c r="B105" s="189"/>
      <c r="C105" s="189"/>
      <c r="D105" s="189"/>
      <c r="E105" s="189"/>
      <c r="F105" s="189"/>
      <c r="G105" s="189"/>
      <c r="H105" s="189"/>
      <c r="I105" s="189"/>
      <c r="J105" s="189"/>
      <c r="O105" s="194" t="s">
        <v>25</v>
      </c>
      <c r="P105" s="194"/>
      <c r="Q105" s="194"/>
      <c r="R105" s="175"/>
    </row>
    <row r="106" spans="1:21" ht="30" customHeight="1" x14ac:dyDescent="0.25">
      <c r="A106" s="189" t="s">
        <v>26</v>
      </c>
      <c r="B106" s="189"/>
      <c r="C106" s="189"/>
      <c r="D106" s="189"/>
      <c r="E106" s="189"/>
      <c r="F106" s="189"/>
      <c r="G106" s="189"/>
      <c r="H106" s="189"/>
      <c r="I106" s="189"/>
      <c r="J106" s="189"/>
      <c r="O106" s="195" t="s">
        <v>27</v>
      </c>
      <c r="P106" s="196"/>
      <c r="Q106" s="196"/>
      <c r="R106" s="175"/>
    </row>
    <row r="107" spans="1:21" x14ac:dyDescent="0.25">
      <c r="A107" s="189" t="s">
        <v>28</v>
      </c>
      <c r="B107" s="189"/>
      <c r="C107" s="189"/>
      <c r="D107" s="189"/>
      <c r="E107" s="189"/>
      <c r="F107" s="189"/>
      <c r="G107" s="189"/>
      <c r="H107" s="189"/>
      <c r="I107" s="189"/>
      <c r="J107" s="189"/>
      <c r="O107" s="196"/>
      <c r="P107" s="196"/>
      <c r="Q107" s="196"/>
      <c r="R107" s="175"/>
    </row>
    <row r="108" spans="1:21" ht="27.6" customHeight="1" x14ac:dyDescent="0.25">
      <c r="A108" s="189" t="s">
        <v>29</v>
      </c>
      <c r="B108" s="189"/>
      <c r="C108" s="189"/>
      <c r="D108" s="189"/>
      <c r="E108" s="189"/>
      <c r="F108" s="189"/>
      <c r="G108" s="189"/>
      <c r="H108" s="189"/>
      <c r="I108" s="189"/>
      <c r="J108" s="189"/>
      <c r="M108" t="s">
        <v>44</v>
      </c>
      <c r="R108" s="175"/>
    </row>
    <row r="109" spans="1:21" ht="45" customHeight="1" x14ac:dyDescent="0.25">
      <c r="A109" s="189" t="s">
        <v>30</v>
      </c>
      <c r="B109" s="189"/>
      <c r="C109" s="189"/>
      <c r="D109" s="189"/>
      <c r="E109" s="189"/>
      <c r="F109" s="189"/>
      <c r="G109" s="189"/>
      <c r="H109" s="189"/>
      <c r="I109" s="189"/>
      <c r="J109" s="189"/>
      <c r="O109" s="194" t="s">
        <v>31</v>
      </c>
      <c r="P109" s="194"/>
      <c r="Q109" s="194"/>
      <c r="R109" s="175"/>
    </row>
    <row r="110" spans="1:21" ht="18.75" customHeight="1" x14ac:dyDescent="0.25">
      <c r="A110" s="189" t="s">
        <v>44</v>
      </c>
      <c r="B110" s="189"/>
      <c r="C110" s="189"/>
      <c r="D110" s="189"/>
      <c r="E110" s="189"/>
      <c r="F110" s="189"/>
      <c r="G110" s="189"/>
      <c r="H110" s="189"/>
      <c r="I110" s="189"/>
      <c r="J110" s="189"/>
      <c r="O110" s="194" t="s">
        <v>32</v>
      </c>
      <c r="P110" s="194"/>
      <c r="Q110" s="194"/>
      <c r="R110" s="175"/>
    </row>
    <row r="111" spans="1:21" ht="0.6" customHeight="1" x14ac:dyDescent="0.25">
      <c r="O111" s="190"/>
      <c r="P111" s="190"/>
      <c r="Q111" s="190"/>
    </row>
    <row r="112" spans="1:21" ht="37.5" customHeight="1" x14ac:dyDescent="0.25">
      <c r="A112" s="241" t="s">
        <v>109</v>
      </c>
      <c r="B112" s="241"/>
      <c r="C112" s="127" t="s">
        <v>108</v>
      </c>
      <c r="D112" s="242" t="s">
        <v>107</v>
      </c>
      <c r="E112" s="242"/>
      <c r="F112" s="242"/>
      <c r="K112" t="s">
        <v>44</v>
      </c>
      <c r="O112" s="201" t="s">
        <v>33</v>
      </c>
      <c r="P112" s="201"/>
      <c r="Q112" s="201"/>
    </row>
    <row r="113" spans="1:6" x14ac:dyDescent="0.25">
      <c r="A113" s="228">
        <v>1</v>
      </c>
      <c r="B113" s="228"/>
      <c r="C113" s="128" t="s">
        <v>274</v>
      </c>
      <c r="D113" s="228" t="s">
        <v>275</v>
      </c>
      <c r="E113" s="228"/>
      <c r="F113" s="228"/>
    </row>
    <row r="114" spans="1:6" ht="17.25" customHeight="1" x14ac:dyDescent="0.25">
      <c r="A114" s="228">
        <v>2</v>
      </c>
      <c r="B114" s="228"/>
      <c r="C114" s="128" t="s">
        <v>276</v>
      </c>
      <c r="D114" s="228" t="s">
        <v>275</v>
      </c>
      <c r="E114" s="228"/>
      <c r="F114" s="228"/>
    </row>
    <row r="115" spans="1:6" ht="18" customHeight="1" x14ac:dyDescent="0.25">
      <c r="A115" s="228">
        <v>3</v>
      </c>
      <c r="B115" s="228"/>
      <c r="C115" s="128" t="s">
        <v>277</v>
      </c>
      <c r="D115" s="229" t="s">
        <v>278</v>
      </c>
      <c r="E115" s="230"/>
      <c r="F115" s="231"/>
    </row>
    <row r="116" spans="1:6" ht="18.75" customHeight="1" x14ac:dyDescent="0.25">
      <c r="A116" s="228">
        <v>4</v>
      </c>
      <c r="B116" s="228"/>
      <c r="C116" s="128" t="s">
        <v>279</v>
      </c>
      <c r="D116" s="229" t="s">
        <v>278</v>
      </c>
      <c r="E116" s="230"/>
      <c r="F116" s="231"/>
    </row>
    <row r="117" spans="1:6" ht="17.25" customHeight="1" x14ac:dyDescent="0.25">
      <c r="A117" s="228">
        <v>5</v>
      </c>
      <c r="B117" s="228"/>
      <c r="C117" s="128" t="s">
        <v>280</v>
      </c>
      <c r="D117" s="229" t="s">
        <v>275</v>
      </c>
      <c r="E117" s="230"/>
      <c r="F117" s="231"/>
    </row>
    <row r="118" spans="1:6" ht="17.25" customHeight="1" x14ac:dyDescent="0.25">
      <c r="A118" s="228">
        <v>8</v>
      </c>
      <c r="B118" s="228"/>
      <c r="C118" s="128" t="s">
        <v>282</v>
      </c>
      <c r="D118" s="229" t="s">
        <v>281</v>
      </c>
      <c r="E118" s="230"/>
      <c r="F118" s="231"/>
    </row>
    <row r="119" spans="1:6" ht="17.25" customHeight="1" x14ac:dyDescent="0.25">
      <c r="A119" s="228">
        <v>9</v>
      </c>
      <c r="B119" s="228"/>
      <c r="C119" s="128" t="s">
        <v>283</v>
      </c>
      <c r="D119" s="229" t="s">
        <v>281</v>
      </c>
      <c r="E119" s="230"/>
      <c r="F119" s="231"/>
    </row>
    <row r="120" spans="1:6" x14ac:dyDescent="0.25">
      <c r="A120" s="2"/>
      <c r="B120" s="2"/>
      <c r="C120" s="2"/>
      <c r="D120" s="2"/>
      <c r="E120" s="2"/>
      <c r="F120" s="2"/>
    </row>
  </sheetData>
  <mergeCells count="49">
    <mergeCell ref="O101:Q101"/>
    <mergeCell ref="O102:Q102"/>
    <mergeCell ref="A114:B114"/>
    <mergeCell ref="A115:B115"/>
    <mergeCell ref="A105:J105"/>
    <mergeCell ref="O105:Q105"/>
    <mergeCell ref="A106:J106"/>
    <mergeCell ref="O106:Q107"/>
    <mergeCell ref="A107:J107"/>
    <mergeCell ref="A108:J108"/>
    <mergeCell ref="O109:Q109"/>
    <mergeCell ref="A110:J110"/>
    <mergeCell ref="O110:Q111"/>
    <mergeCell ref="A112:B112"/>
    <mergeCell ref="D112:F112"/>
    <mergeCell ref="O112:Q112"/>
    <mergeCell ref="O1:R1"/>
    <mergeCell ref="F2:N2"/>
    <mergeCell ref="O2:Q2"/>
    <mergeCell ref="R2:R110"/>
    <mergeCell ref="A4:N4"/>
    <mergeCell ref="A5:H5"/>
    <mergeCell ref="A22:H22"/>
    <mergeCell ref="A38:H38"/>
    <mergeCell ref="A54:H54"/>
    <mergeCell ref="A63:H63"/>
    <mergeCell ref="A103:E103"/>
    <mergeCell ref="O103:Q103"/>
    <mergeCell ref="A104:J104"/>
    <mergeCell ref="E94:H94"/>
    <mergeCell ref="E95:H95"/>
    <mergeCell ref="E96:H96"/>
    <mergeCell ref="A68:H68"/>
    <mergeCell ref="A72:H72"/>
    <mergeCell ref="A118:B118"/>
    <mergeCell ref="D118:F118"/>
    <mergeCell ref="A101:J101"/>
    <mergeCell ref="A119:B119"/>
    <mergeCell ref="D119:F119"/>
    <mergeCell ref="A98:J98"/>
    <mergeCell ref="A116:B116"/>
    <mergeCell ref="A117:B117"/>
    <mergeCell ref="A109:J109"/>
    <mergeCell ref="D114:F114"/>
    <mergeCell ref="D115:F115"/>
    <mergeCell ref="D117:F117"/>
    <mergeCell ref="D116:F116"/>
    <mergeCell ref="A113:B113"/>
    <mergeCell ref="D113:F11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75E43840-2696-4D0A-AEB6-6A5F474AD35C}">
          <x14:formula1>
            <xm:f>Sheet1!$A$1:$A$5</xm:f>
          </x14:formula1>
          <xm:sqref>D3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5" bestFit="1" customWidth="1"/>
  </cols>
  <sheetData>
    <row r="1" spans="1:1" x14ac:dyDescent="0.25">
      <c r="A1" s="5" t="s">
        <v>2</v>
      </c>
    </row>
    <row r="2" spans="1:1" x14ac:dyDescent="0.25">
      <c r="A2" s="5" t="s">
        <v>39</v>
      </c>
    </row>
    <row r="3" spans="1:1" x14ac:dyDescent="0.25">
      <c r="A3" s="5" t="s">
        <v>40</v>
      </c>
    </row>
    <row r="4" spans="1:1" x14ac:dyDescent="0.25">
      <c r="A4" s="5" t="s">
        <v>41</v>
      </c>
    </row>
    <row r="5" spans="1:1" x14ac:dyDescent="0.25">
      <c r="A5" s="5" t="s">
        <v>42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AC8AE8E1-5BAA-48AB-8B34-68F0D43DA4B3}"/>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4</vt:i4>
      </vt:variant>
    </vt:vector>
  </HeadingPairs>
  <TitlesOfParts>
    <vt:vector size="9" baseType="lpstr">
      <vt:lpstr>1 p.o.d. Vilniaus regionas </vt:lpstr>
      <vt:lpstr>2 p.o.d. Kauno regionas</vt:lpstr>
      <vt:lpstr>3 p.o.d. Šiaulių regionas</vt:lpstr>
      <vt:lpstr>4 p.o.d. Klaipėdos regionas</vt:lpstr>
      <vt:lpstr>Sheet1</vt:lpstr>
      <vt:lpstr>'1 p.o.d. Vilniaus regionas '!Print_Area</vt:lpstr>
      <vt:lpstr>'2 p.o.d. Kauno regionas'!Print_Area</vt:lpstr>
      <vt:lpstr>'3 p.o.d. Šiaulių regionas'!Print_Area</vt:lpstr>
      <vt:lpstr>'4 p.o.d. Klaipėdos regionas'!Print_Area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dcterms:created xsi:type="dcterms:W3CDTF">2023-08-16T05:10:24Z</dcterms:created>
  <dcterms:modified xsi:type="dcterms:W3CDTF">2025-10-07T06:13:27Z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