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Jelena_S/VYKDOMI/SD_32020_Alyvos_tepalai/1_PD/"/>
    </mc:Choice>
  </mc:AlternateContent>
  <xr:revisionPtr revIDLastSave="423" documentId="8_{A4546FB1-78E2-4893-A329-384B42529C24}" xr6:coauthVersionLast="47" xr6:coauthVersionMax="47" xr10:uidLastSave="{6D869630-C345-4490-BCC5-6946E1260347}"/>
  <bookViews>
    <workbookView xWindow="13875" yWindow="3735" windowWidth="14925" windowHeight="11745" xr2:uid="{F9E7994A-7ED6-4B70-A545-7196E8B7782E}"/>
  </bookViews>
  <sheets>
    <sheet name="1pod" sheetId="1" r:id="rId1"/>
    <sheet name="2pod" sheetId="6" r:id="rId2"/>
    <sheet name="3pod" sheetId="7" r:id="rId3"/>
    <sheet name="Sheet1" sheetId="5" r:id="rId4"/>
  </sheets>
  <definedNames>
    <definedName name="_xlnm.Print_Area" localSheetId="0">'1pod'!$A$1:$S$24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7" l="1"/>
  <c r="J9" i="7"/>
  <c r="J7" i="7"/>
  <c r="J6" i="7"/>
  <c r="J5" i="7"/>
  <c r="J10" i="6"/>
  <c r="J9" i="6"/>
  <c r="J8" i="6"/>
  <c r="J7" i="6"/>
  <c r="J6" i="6"/>
  <c r="J5" i="6"/>
  <c r="J6" i="1"/>
  <c r="J7" i="1"/>
  <c r="J8" i="1"/>
  <c r="J9" i="1"/>
  <c r="J10" i="1"/>
  <c r="J5" i="1"/>
  <c r="J10" i="7" l="1"/>
  <c r="J12" i="7" s="1"/>
  <c r="J11" i="6"/>
  <c r="J13" i="6" s="1"/>
  <c r="J11" i="1"/>
  <c r="J13" i="1" s="1"/>
</calcChain>
</file>

<file path=xl/sharedStrings.xml><?xml version="1.0" encoding="utf-8"?>
<sst xmlns="http://schemas.openxmlformats.org/spreadsheetml/2006/main" count="203" uniqueCount="89">
  <si>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</si>
  <si>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</si>
  <si>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</si>
  <si>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</si>
  <si>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</si>
  <si>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Pirkimo objektas</t>
  </si>
  <si>
    <t>Mato vnt.</t>
  </si>
  <si>
    <t>Pasirinkti</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</si>
  <si>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</si>
  <si>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</si>
  <si>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</si>
  <si>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</si>
  <si>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</si>
  <si>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</si>
  <si>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</si>
  <si>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</si>
  <si>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</si>
  <si>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Pasiūlymo kaina EUR be PVM[1]</t>
  </si>
  <si>
    <t>* vertinama:</t>
  </si>
  <si>
    <r>
      <t xml:space="preserve">PVM </t>
    </r>
    <r>
      <rPr>
        <i/>
        <sz val="10"/>
        <color theme="1"/>
        <rFont val="Arial"/>
        <family val="2"/>
        <charset val="186"/>
      </rPr>
      <t>(pildoma, jei taikoma)</t>
    </r>
  </si>
  <si>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</si>
  <si>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</si>
  <si>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</si>
  <si>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</si>
  <si>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</si>
  <si>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</si>
  <si>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</si>
  <si>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t>** vertinama</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</si>
  <si>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</si>
  <si>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</si>
  <si>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</si>
  <si>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</si>
  <si>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</si>
  <si>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</si>
  <si>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</si>
  <si>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</si>
  <si>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</si>
  <si>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</si>
  <si>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</si>
  <si>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Maksimalus kiekis[4]</t>
  </si>
  <si>
    <t>Lyginamasis koeficientas [4]</t>
  </si>
  <si>
    <t xml:space="preserve">Pagrindiniai pirkimo objekto parametrai </t>
  </si>
  <si>
    <t xml:space="preserve">Siūlomos prekės modelis, brėžinio/ katalogo Nr. ir pagrindiniai pirkimo objekto parametrai </t>
  </si>
  <si>
    <t>Eil. Nr.</t>
  </si>
  <si>
    <t>l</t>
  </si>
  <si>
    <t>kg</t>
  </si>
  <si>
    <t>TAP-15B</t>
  </si>
  <si>
    <t>HVLP TEXACO RANDO HDZ LT32</t>
  </si>
  <si>
    <t>RATAK 6210</t>
  </si>
  <si>
    <t xml:space="preserve"> ECOCOOL 68CF3</t>
  </si>
  <si>
    <t>63148-62-9</t>
  </si>
  <si>
    <t>SAE 40 M-14V2</t>
  </si>
  <si>
    <t>KJELLFROST-15C</t>
  </si>
  <si>
    <t>HM Shell Tellus S2 M32</t>
  </si>
  <si>
    <t>HM Shell Tellus S2 M68</t>
  </si>
  <si>
    <t>Meier M-VAC 150</t>
  </si>
  <si>
    <t xml:space="preserve">Meier M-VAC 100 </t>
  </si>
  <si>
    <t>Pneumatic VG 32</t>
  </si>
  <si>
    <t>G35 HEATING OIL</t>
  </si>
  <si>
    <t>FUCHS RENEP CGLP 68</t>
  </si>
  <si>
    <t>INGERSOLL RAND ULTRA COOLANT</t>
  </si>
  <si>
    <t>Alyva pneumatiniams įrankiams</t>
  </si>
  <si>
    <t>Alyva transmisinė pramoninei įrangai</t>
  </si>
  <si>
    <t xml:space="preserve">Hidraulinis skystis </t>
  </si>
  <si>
    <t xml:space="preserve">Emulsija tepimo aušinimo </t>
  </si>
  <si>
    <t xml:space="preserve">Alyva silikoninė termo vonioms </t>
  </si>
  <si>
    <t xml:space="preserve">Skystis aušinimo plazminio pjovimo sistemos </t>
  </si>
  <si>
    <t xml:space="preserve">Hidraulinė alyva </t>
  </si>
  <si>
    <t>Hidraulinė alyva pramoninė</t>
  </si>
  <si>
    <t>Sintetinė kompresorinė alyva</t>
  </si>
  <si>
    <t xml:space="preserve">Sintetinė vakuminio siurblio alyva </t>
  </si>
  <si>
    <t xml:space="preserve">Pneumatinės įrangos alyva </t>
  </si>
  <si>
    <t xml:space="preserve">Terminė alyva </t>
  </si>
  <si>
    <t>Alyva pramoninė staklių reduktoriams ir hidraulinems sistemoms</t>
  </si>
  <si>
    <t xml:space="preserve">Kompresorinė alyva sraigtiniams kompresoriams </t>
  </si>
  <si>
    <t>Alyva variklinė</t>
  </si>
  <si>
    <t>Preliminarus kiekis[3]</t>
  </si>
  <si>
    <t>-</t>
  </si>
  <si>
    <t>Pirkimo objekto žymėjimas / katalogo Nr. (arba lygiavertis)</t>
  </si>
  <si>
    <t>Siūlomos prekės žymėjimas / katalogo Nr.</t>
  </si>
  <si>
    <t>1 p.o.d. Kompresorinės ir pneumatinių pavarų alyvos</t>
  </si>
  <si>
    <t>3 p.o.d. Aušinimo alyvos ir skysčiai</t>
  </si>
  <si>
    <t>2 p.o.d. Transmisinės ir hidraulinės alyvos</t>
  </si>
  <si>
    <t xml:space="preserve">Vakuuminio siurblio M4 alyva </t>
  </si>
  <si>
    <t>Siūlomos prekės pavadinimas</t>
  </si>
  <si>
    <t>Gamintoją kontroliuojančio asmens registracijos šalis [3]</t>
  </si>
  <si>
    <t>[3] Jeigu gamintoją kontroliuojantis asmuo yra fizinis asmuo, nurodoma 1) nuolatinė gyvenamoji vieta ir 2) pilietybė.</t>
  </si>
  <si>
    <t xml:space="preserve">Pirkėjas neįsipareigoja išpirkti prekių visai Sutarties vertei ar bet kokiai jos daliai. Prekės bus perkamos pagal poreikį. Tiekėjui bus mokama už faktiškai pristatytas prekes. </t>
  </si>
  <si>
    <t>SAP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</si>
</sst>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0"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sz val="11"/>
      <color theme="1"/>
      <name val="Arial"/>
      <family val="2"/>
      <charset val="186"/>
    </font>
    <font>
      <sz val="10"/>
      <color rgb="FF000000"/>
      <name val="Calibri"/>
      <family val="2"/>
      <scheme val="minor"/>
    </font>
    <font>
      <b/>
      <sz val="11"/>
      <color rgb="FFFF0000"/>
      <name val="Calibri"/>
      <family val="2"/>
      <charset val="186"/>
      <scheme val="minor"/>
    </font>
  </fonts>
  <fills count="7">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0"/>
        <bgColor rgb="FF000000"/>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9" fillId="0" borderId="0" applyNumberFormat="0" applyFont="0" applyBorder="0" applyProtection="0"/>
  </cellStyleXfs>
  <cellXfs count="55">
    <xf numFmtId="0" fontId="0" fillId="0" borderId="0" xfId="0"/>
    <xf numFmtId="0" fontId="1" fillId="0" borderId="0" xfId="0" applyFont="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0" xfId="0" applyFont="1"/>
    <xf numFmtId="0" fontId="2" fillId="0" borderId="1" xfId="0" applyFont="1" applyBorder="1" applyAlignment="1">
      <alignment horizontal="center" vertical="center" wrapText="1"/>
    </xf>
    <xf numFmtId="0" fontId="10" fillId="0" borderId="0" xfId="0" applyFont="1"/>
    <xf numFmtId="0" fontId="12" fillId="0" borderId="0" xfId="0" applyFont="1"/>
    <xf numFmtId="0" fontId="8" fillId="0" borderId="0" xfId="0" applyFont="1" applyAlignment="1">
      <alignment vertical="center"/>
    </xf>
    <xf numFmtId="0" fontId="7" fillId="0" borderId="0" xfId="0" applyFont="1"/>
    <xf numFmtId="0" fontId="4" fillId="0" borderId="1" xfId="0" applyFont="1" applyBorder="1" applyAlignment="1">
      <alignment horizontal="center" vertical="center" wrapText="1"/>
    </xf>
    <xf numFmtId="164" fontId="0" fillId="0" borderId="0" xfId="0" applyNumberFormat="1"/>
    <xf numFmtId="164" fontId="12" fillId="0" borderId="0" xfId="0" applyNumberFormat="1" applyFont="1"/>
    <xf numFmtId="164" fontId="3" fillId="0" borderId="1" xfId="0" applyNumberFormat="1" applyFont="1" applyBorder="1" applyAlignment="1">
      <alignment horizontal="center" vertical="center" wrapText="1"/>
    </xf>
    <xf numFmtId="166" fontId="0" fillId="0" borderId="0" xfId="0" applyNumberFormat="1"/>
    <xf numFmtId="0" fontId="3"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5" fontId="3" fillId="5" borderId="1" xfId="0" applyNumberFormat="1" applyFont="1" applyFill="1" applyBorder="1" applyAlignment="1">
      <alignment horizontal="center" vertical="center"/>
    </xf>
    <xf numFmtId="164" fontId="3" fillId="5" borderId="1" xfId="0" applyNumberFormat="1" applyFont="1" applyFill="1" applyBorder="1"/>
    <xf numFmtId="0" fontId="17" fillId="0" borderId="0" xfId="0" applyFont="1"/>
    <xf numFmtId="0" fontId="8" fillId="0" borderId="0" xfId="0" applyFont="1"/>
    <xf numFmtId="0" fontId="11" fillId="2" borderId="1" xfId="0" applyFont="1" applyFill="1" applyBorder="1" applyAlignment="1">
      <alignment horizontal="center" vertical="top"/>
    </xf>
    <xf numFmtId="0" fontId="11" fillId="0" borderId="1" xfId="0" applyFont="1" applyBorder="1" applyAlignment="1">
      <alignment horizontal="center" vertical="top" wrapText="1"/>
    </xf>
    <xf numFmtId="165" fontId="11" fillId="0" borderId="1" xfId="0" applyNumberFormat="1" applyFont="1" applyBorder="1" applyAlignment="1">
      <alignment horizontal="center" vertical="top" wrapText="1"/>
    </xf>
    <xf numFmtId="0" fontId="18" fillId="0" borderId="1" xfId="0" applyFont="1" applyBorder="1" applyAlignment="1">
      <alignment horizontal="center" vertical="top" wrapText="1"/>
    </xf>
    <xf numFmtId="0" fontId="18" fillId="0" borderId="1" xfId="0" applyFont="1" applyBorder="1" applyAlignment="1">
      <alignment horizontal="center" vertical="top"/>
    </xf>
    <xf numFmtId="0" fontId="18" fillId="0" borderId="1" xfId="0" applyFont="1" applyBorder="1" applyAlignment="1">
      <alignment horizontal="left" vertical="top"/>
    </xf>
    <xf numFmtId="0" fontId="6" fillId="0" borderId="0" xfId="0" applyFont="1" applyAlignment="1">
      <alignment vertical="top"/>
    </xf>
    <xf numFmtId="0" fontId="12" fillId="0" borderId="2" xfId="0" applyFont="1" applyBorder="1" applyAlignment="1">
      <alignment horizontal="center" vertical="top"/>
    </xf>
    <xf numFmtId="0" fontId="7" fillId="0" borderId="1" xfId="0" applyFont="1" applyBorder="1" applyAlignment="1">
      <alignment vertical="top" wrapText="1"/>
    </xf>
    <xf numFmtId="0" fontId="12" fillId="0" borderId="4" xfId="0" applyFont="1" applyBorder="1" applyAlignment="1">
      <alignment horizontal="center" vertical="top"/>
    </xf>
    <xf numFmtId="0" fontId="12" fillId="0" borderId="1" xfId="0" applyFont="1" applyBorder="1" applyAlignment="1">
      <alignment horizontal="center" vertical="top"/>
    </xf>
    <xf numFmtId="0" fontId="11" fillId="6" borderId="1" xfId="0" applyFont="1" applyFill="1" applyBorder="1" applyAlignment="1">
      <alignment horizontal="center" vertical="top" wrapText="1"/>
    </xf>
    <xf numFmtId="0" fontId="19" fillId="3" borderId="5" xfId="0" applyFont="1" applyFill="1" applyBorder="1" applyAlignment="1">
      <alignment horizontal="center"/>
    </xf>
    <xf numFmtId="0" fontId="19" fillId="3" borderId="6" xfId="0" applyFont="1" applyFill="1" applyBorder="1" applyAlignment="1">
      <alignment horizontal="center"/>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2" fillId="0" borderId="5" xfId="0" applyFont="1" applyBorder="1" applyAlignment="1">
      <alignment wrapText="1"/>
    </xf>
    <xf numFmtId="0" fontId="13" fillId="0" borderId="0" xfId="0" applyFont="1" applyAlignment="1">
      <alignment vertical="center" wrapText="1"/>
    </xf>
    <xf numFmtId="0" fontId="0" fillId="0" borderId="0" xfId="0" applyAlignment="1">
      <alignment vertical="center"/>
    </xf>
    <xf numFmtId="0" fontId="11" fillId="0" borderId="0" xfId="0" applyFont="1" applyAlignment="1">
      <alignment horizontal="left" vertical="top" wrapText="1"/>
    </xf>
    <xf numFmtId="0" fontId="12" fillId="0" borderId="0" xfId="0" applyFont="1" applyAlignment="1">
      <alignment horizontal="left" vertical="top"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12" fillId="0" borderId="0" xfId="0" applyFont="1" applyAlignment="1">
      <alignment wrapText="1"/>
    </xf>
    <xf numFmtId="0" fontId="12" fillId="0" borderId="0" xfId="0" applyFont="1" applyAlignment="1">
      <alignment horizontal="left" wrapText="1" indent="1"/>
    </xf>
    <xf numFmtId="0" fontId="8" fillId="0" borderId="2" xfId="0" applyFont="1" applyBorder="1"/>
    <xf numFmtId="0" fontId="8" fillId="0" borderId="3" xfId="0" applyFont="1" applyBorder="1"/>
    <xf numFmtId="0" fontId="8" fillId="0" borderId="2" xfId="0" applyFont="1" applyBorder="1" applyAlignment="1">
      <alignment vertical="center" wrapText="1"/>
    </xf>
    <xf numFmtId="0" fontId="8" fillId="0" borderId="3" xfId="0" applyFont="1" applyBorder="1" applyAlignment="1">
      <alignment vertical="center" wrapText="1"/>
    </xf>
    <xf numFmtId="0" fontId="12" fillId="0" borderId="0" xfId="0" applyFont="1"/>
  </cellXfs>
  <cellStyles count="2">
    <cellStyle name="Įprastas 2" xfId="1" xr:uid="{F61F4D1E-BF3F-4711-A5FC-97A77AFA8DE2}"/>
    <cellStyle name="Normal" xfId="0" builtinId="0"/>
  </cellStyles>
  <dxfs count="3">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S24"/>
  <sheetViews>
    <sheetView tabSelected="1" zoomScaleNormal="100" workbookViewId="0">
      <selection activeCell="C15" sqref="C15"/>
    </sheetView>
  </sheetViews>
  <sheetFormatPr defaultRowHeight="15" x14ac:dyDescent="0.25"/>
  <cols>
    <col min="1" max="1" width="4.42578125" customWidth="1"/>
    <col min="2" max="2" width="9.5703125" customWidth="1"/>
    <col min="3" max="3" width="41" customWidth="1"/>
    <col min="4" max="4" width="6.28515625" customWidth="1"/>
    <col min="5" max="5" width="12.5703125" customWidth="1"/>
    <col min="6" max="7" width="21.85546875" customWidth="1"/>
    <col min="8" max="8" width="17.85546875" customWidth="1"/>
    <col min="9" max="9" width="15.5703125" customWidth="1"/>
    <col min="10" max="10" width="14.42578125" style="11" bestFit="1" customWidth="1"/>
    <col min="11" max="11" width="15.5703125" customWidth="1"/>
    <col min="12" max="12" width="16.7109375" customWidth="1"/>
    <col min="13" max="13" width="14.5703125" customWidth="1"/>
    <col min="14" max="14" width="20" customWidth="1"/>
    <col min="15" max="15" width="16.42578125" customWidth="1"/>
    <col min="16" max="16" width="27.42578125" hidden="1" customWidth="1"/>
    <col min="17" max="17" width="27.7109375" hidden="1" customWidth="1"/>
    <col min="18" max="18" width="28.5703125" hidden="1" customWidth="1"/>
    <col min="19" max="19" width="43.42578125" hidden="1" customWidth="1"/>
  </cols>
  <sheetData>
    <row r="1" spans="1:19" ht="19.5" customHeight="1" x14ac:dyDescent="0.25">
      <c r="A1" s="8" t="s">
        <v>0</v>
      </c>
      <c r="B1" s="6"/>
      <c r="C1" s="6"/>
      <c r="D1" s="6"/>
      <c r="E1" s="6"/>
      <c r="F1" s="6"/>
      <c r="G1" s="6"/>
      <c r="H1" s="11"/>
      <c r="I1" s="11"/>
      <c r="K1" s="14"/>
      <c r="P1" s="42" t="s">
        <v>1</v>
      </c>
      <c r="Q1" s="42"/>
      <c r="R1" s="42"/>
      <c r="S1" s="43"/>
    </row>
    <row r="2" spans="1:19" ht="19.350000000000001" customHeight="1" x14ac:dyDescent="0.25">
      <c r="B2" s="7"/>
      <c r="C2" s="7"/>
      <c r="D2" s="7"/>
      <c r="E2" s="7"/>
      <c r="F2" s="7"/>
      <c r="G2" s="33" t="s">
        <v>2</v>
      </c>
      <c r="H2" s="33"/>
      <c r="I2" s="33"/>
      <c r="J2" s="33"/>
      <c r="K2" s="33"/>
      <c r="L2" s="33"/>
      <c r="M2" s="33"/>
      <c r="N2" s="33"/>
      <c r="O2" s="34"/>
      <c r="P2" s="46" t="s">
        <v>3</v>
      </c>
      <c r="Q2" s="47"/>
      <c r="R2" s="47"/>
      <c r="S2" s="45" t="s">
        <v>4</v>
      </c>
    </row>
    <row r="3" spans="1:19" s="4" customFormat="1" ht="48.75" customHeight="1" x14ac:dyDescent="0.2">
      <c r="A3" s="3" t="s">
        <v>43</v>
      </c>
      <c r="B3" s="3" t="s">
        <v>88</v>
      </c>
      <c r="C3" s="2" t="s">
        <v>5</v>
      </c>
      <c r="D3" s="3" t="s">
        <v>6</v>
      </c>
      <c r="E3" s="5" t="s">
        <v>76</v>
      </c>
      <c r="F3" s="5" t="s">
        <v>78</v>
      </c>
      <c r="G3" s="15" t="s">
        <v>84</v>
      </c>
      <c r="H3" s="15" t="s">
        <v>79</v>
      </c>
      <c r="I3" s="15" t="s">
        <v>8</v>
      </c>
      <c r="J3" s="13" t="s">
        <v>9</v>
      </c>
      <c r="K3" s="16" t="s">
        <v>10</v>
      </c>
      <c r="L3" s="16" t="s">
        <v>11</v>
      </c>
      <c r="M3" s="16" t="s">
        <v>12</v>
      </c>
      <c r="N3" s="16" t="s">
        <v>85</v>
      </c>
      <c r="O3" s="16" t="s">
        <v>13</v>
      </c>
      <c r="P3" s="10" t="s">
        <v>14</v>
      </c>
      <c r="Q3" s="10" t="s">
        <v>15</v>
      </c>
      <c r="R3" s="10" t="s">
        <v>16</v>
      </c>
      <c r="S3" s="45"/>
    </row>
    <row r="4" spans="1:19" s="4" customFormat="1" ht="12.75" x14ac:dyDescent="0.2">
      <c r="A4" s="38" t="s">
        <v>80</v>
      </c>
      <c r="B4" s="39"/>
      <c r="C4" s="39"/>
      <c r="D4" s="39"/>
      <c r="E4" s="39"/>
      <c r="F4" s="40"/>
      <c r="G4" s="35"/>
      <c r="H4" s="36"/>
      <c r="I4" s="36"/>
      <c r="J4" s="36"/>
      <c r="K4" s="36"/>
      <c r="L4" s="36"/>
      <c r="M4" s="36"/>
      <c r="N4" s="36"/>
      <c r="O4" s="37"/>
      <c r="P4" s="10"/>
      <c r="Q4" s="10"/>
      <c r="R4" s="10"/>
      <c r="S4" s="45"/>
    </row>
    <row r="5" spans="1:19" s="27" customFormat="1" ht="15" customHeight="1" x14ac:dyDescent="0.25">
      <c r="A5" s="21">
        <v>1</v>
      </c>
      <c r="B5" s="28">
        <v>1000062</v>
      </c>
      <c r="C5" s="29" t="s">
        <v>61</v>
      </c>
      <c r="D5" s="30" t="s">
        <v>44</v>
      </c>
      <c r="E5" s="31">
        <v>103</v>
      </c>
      <c r="F5" s="32" t="s">
        <v>77</v>
      </c>
      <c r="G5" s="32"/>
      <c r="H5" s="22"/>
      <c r="I5" s="22"/>
      <c r="J5" s="23">
        <f>ROUND(E5*I5,2)</f>
        <v>0</v>
      </c>
      <c r="K5" s="22"/>
      <c r="L5" s="22"/>
      <c r="M5" s="22"/>
      <c r="N5" s="22"/>
      <c r="O5" s="22"/>
      <c r="P5" s="24"/>
      <c r="Q5" s="25"/>
      <c r="R5" s="26"/>
      <c r="S5" s="45"/>
    </row>
    <row r="6" spans="1:19" s="27" customFormat="1" ht="15" customHeight="1" x14ac:dyDescent="0.25">
      <c r="A6" s="21">
        <v>2</v>
      </c>
      <c r="B6" s="28">
        <v>1005593</v>
      </c>
      <c r="C6" s="29" t="s">
        <v>69</v>
      </c>
      <c r="D6" s="30" t="s">
        <v>44</v>
      </c>
      <c r="E6" s="31">
        <v>160</v>
      </c>
      <c r="F6" s="22" t="s">
        <v>55</v>
      </c>
      <c r="G6" s="22"/>
      <c r="H6" s="22"/>
      <c r="I6" s="22"/>
      <c r="J6" s="23">
        <f t="shared" ref="J6:J10" si="0">ROUND(E6*I6,2)</f>
        <v>0</v>
      </c>
      <c r="K6" s="22"/>
      <c r="L6" s="22"/>
      <c r="M6" s="22"/>
      <c r="N6" s="22"/>
      <c r="O6" s="22"/>
      <c r="P6" s="24"/>
      <c r="Q6" s="25"/>
      <c r="R6" s="26"/>
      <c r="S6" s="45"/>
    </row>
    <row r="7" spans="1:19" s="27" customFormat="1" ht="15" customHeight="1" x14ac:dyDescent="0.25">
      <c r="A7" s="21">
        <v>3</v>
      </c>
      <c r="B7" s="28">
        <v>1005595</v>
      </c>
      <c r="C7" s="29" t="s">
        <v>70</v>
      </c>
      <c r="D7" s="30" t="s">
        <v>44</v>
      </c>
      <c r="E7" s="31">
        <v>120</v>
      </c>
      <c r="F7" s="22" t="s">
        <v>56</v>
      </c>
      <c r="G7" s="22"/>
      <c r="H7" s="22"/>
      <c r="I7" s="22"/>
      <c r="J7" s="23">
        <f t="shared" si="0"/>
        <v>0</v>
      </c>
      <c r="K7" s="22"/>
      <c r="L7" s="22"/>
      <c r="M7" s="22"/>
      <c r="N7" s="22"/>
      <c r="O7" s="22"/>
      <c r="P7" s="24"/>
      <c r="Q7" s="25"/>
      <c r="R7" s="26"/>
      <c r="S7" s="45"/>
    </row>
    <row r="8" spans="1:19" s="27" customFormat="1" ht="15" customHeight="1" x14ac:dyDescent="0.25">
      <c r="A8" s="21">
        <v>4</v>
      </c>
      <c r="B8" s="28">
        <v>1005596</v>
      </c>
      <c r="C8" s="29" t="s">
        <v>71</v>
      </c>
      <c r="D8" s="30" t="s">
        <v>44</v>
      </c>
      <c r="E8" s="31">
        <v>100</v>
      </c>
      <c r="F8" s="22" t="s">
        <v>57</v>
      </c>
      <c r="G8" s="22"/>
      <c r="H8" s="22"/>
      <c r="I8" s="22"/>
      <c r="J8" s="23">
        <f t="shared" si="0"/>
        <v>0</v>
      </c>
      <c r="K8" s="22"/>
      <c r="L8" s="22"/>
      <c r="M8" s="22"/>
      <c r="N8" s="22"/>
      <c r="O8" s="22"/>
      <c r="P8" s="24"/>
      <c r="Q8" s="25"/>
      <c r="R8" s="26"/>
      <c r="S8" s="45"/>
    </row>
    <row r="9" spans="1:19" s="27" customFormat="1" ht="24.95" customHeight="1" x14ac:dyDescent="0.25">
      <c r="A9" s="21">
        <v>5</v>
      </c>
      <c r="B9" s="28">
        <v>1005715</v>
      </c>
      <c r="C9" s="29" t="s">
        <v>74</v>
      </c>
      <c r="D9" s="30" t="s">
        <v>44</v>
      </c>
      <c r="E9" s="31">
        <v>240</v>
      </c>
      <c r="F9" s="22" t="s">
        <v>60</v>
      </c>
      <c r="G9" s="22"/>
      <c r="H9" s="22"/>
      <c r="I9" s="22"/>
      <c r="J9" s="23">
        <f t="shared" si="0"/>
        <v>0</v>
      </c>
      <c r="K9" s="22"/>
      <c r="L9" s="22"/>
      <c r="M9" s="22"/>
      <c r="N9" s="22"/>
      <c r="O9" s="22"/>
      <c r="P9" s="24"/>
      <c r="Q9" s="25"/>
      <c r="R9" s="26"/>
      <c r="S9" s="45"/>
    </row>
    <row r="10" spans="1:19" s="27" customFormat="1" ht="15" customHeight="1" x14ac:dyDescent="0.25">
      <c r="A10" s="21">
        <v>6</v>
      </c>
      <c r="B10" s="28">
        <v>1005871</v>
      </c>
      <c r="C10" s="29" t="s">
        <v>83</v>
      </c>
      <c r="D10" s="30" t="s">
        <v>44</v>
      </c>
      <c r="E10" s="31">
        <v>80</v>
      </c>
      <c r="F10" s="22" t="s">
        <v>77</v>
      </c>
      <c r="G10" s="22"/>
      <c r="H10" s="22"/>
      <c r="I10" s="22"/>
      <c r="J10" s="23">
        <f t="shared" si="0"/>
        <v>0</v>
      </c>
      <c r="K10" s="22"/>
      <c r="L10" s="22"/>
      <c r="M10" s="22"/>
      <c r="N10" s="22"/>
      <c r="O10" s="22"/>
      <c r="P10" s="24"/>
      <c r="Q10" s="25"/>
      <c r="R10" s="26"/>
      <c r="S10" s="45"/>
    </row>
    <row r="11" spans="1:19" x14ac:dyDescent="0.25">
      <c r="A11" s="9"/>
      <c r="B11" s="9"/>
      <c r="C11" s="9"/>
      <c r="D11" s="9"/>
      <c r="E11" s="9"/>
      <c r="F11" s="9"/>
      <c r="G11" s="9"/>
      <c r="H11" s="50" t="s">
        <v>17</v>
      </c>
      <c r="I11" s="51"/>
      <c r="J11" s="17">
        <f>SUM(J5:J10)</f>
        <v>0</v>
      </c>
      <c r="K11" s="1"/>
      <c r="L11" s="1"/>
      <c r="M11" s="1"/>
      <c r="N11" s="1"/>
      <c r="O11" s="1"/>
      <c r="P11" s="20" t="s">
        <v>18</v>
      </c>
      <c r="Q11" s="7"/>
      <c r="R11" s="7"/>
      <c r="S11" s="45"/>
    </row>
    <row r="12" spans="1:19" ht="15" customHeight="1" x14ac:dyDescent="0.25">
      <c r="A12" s="9"/>
      <c r="B12" s="9"/>
      <c r="C12" s="9"/>
      <c r="D12" s="9"/>
      <c r="E12" s="9"/>
      <c r="F12" s="9"/>
      <c r="G12" s="9"/>
      <c r="H12" s="52" t="s">
        <v>19</v>
      </c>
      <c r="I12" s="53"/>
      <c r="J12" s="18"/>
      <c r="K12" s="1"/>
      <c r="L12" s="1"/>
      <c r="M12" s="1"/>
      <c r="N12" s="1"/>
      <c r="O12" s="1"/>
      <c r="P12" s="7" t="s">
        <v>20</v>
      </c>
      <c r="Q12" s="7"/>
      <c r="R12" s="7"/>
      <c r="S12" s="45"/>
    </row>
    <row r="13" spans="1:19" x14ac:dyDescent="0.25">
      <c r="A13" s="9"/>
      <c r="B13" s="9"/>
      <c r="C13" s="9"/>
      <c r="D13" s="9"/>
      <c r="E13" s="9"/>
      <c r="F13" s="9"/>
      <c r="G13" s="9"/>
      <c r="H13" s="50" t="s">
        <v>21</v>
      </c>
      <c r="I13" s="51"/>
      <c r="J13" s="18">
        <f>SUM(J11:J12)</f>
        <v>0</v>
      </c>
      <c r="K13" s="1"/>
      <c r="L13" s="1"/>
      <c r="M13" s="1"/>
      <c r="N13" s="1"/>
      <c r="O13" s="1"/>
      <c r="P13" s="7" t="s">
        <v>22</v>
      </c>
      <c r="Q13" s="7"/>
      <c r="R13" s="7"/>
      <c r="S13" s="45"/>
    </row>
    <row r="14" spans="1:19" ht="27" customHeight="1" x14ac:dyDescent="0.25">
      <c r="A14" s="44" t="s">
        <v>23</v>
      </c>
      <c r="B14" s="44"/>
      <c r="C14" s="44"/>
      <c r="D14" s="44"/>
      <c r="E14" s="44"/>
      <c r="F14" s="44"/>
      <c r="G14" s="44"/>
      <c r="H14" s="44"/>
      <c r="I14" s="44"/>
      <c r="J14" s="44"/>
      <c r="K14" s="44"/>
      <c r="P14" s="54" t="s">
        <v>24</v>
      </c>
      <c r="Q14" s="54"/>
      <c r="R14" s="54"/>
      <c r="S14" s="45"/>
    </row>
    <row r="15" spans="1:19" x14ac:dyDescent="0.25">
      <c r="A15" s="7" t="s">
        <v>25</v>
      </c>
      <c r="B15" s="7"/>
      <c r="C15" s="7"/>
      <c r="D15" s="7"/>
      <c r="E15" s="7"/>
      <c r="F15" s="7"/>
      <c r="G15" s="7"/>
      <c r="H15" s="7"/>
      <c r="I15" s="7"/>
      <c r="J15" s="12"/>
      <c r="P15" s="54" t="s">
        <v>26</v>
      </c>
      <c r="Q15" s="54"/>
      <c r="R15" s="54"/>
      <c r="S15" s="45"/>
    </row>
    <row r="16" spans="1:19" ht="15" customHeight="1" x14ac:dyDescent="0.25">
      <c r="A16" s="44" t="s">
        <v>87</v>
      </c>
      <c r="B16" s="44"/>
      <c r="C16" s="44"/>
      <c r="D16" s="44"/>
      <c r="E16" s="44"/>
      <c r="F16" s="44"/>
      <c r="G16" s="44"/>
      <c r="H16" s="44"/>
      <c r="I16" s="44"/>
      <c r="J16" s="44"/>
      <c r="K16" s="44"/>
      <c r="P16" s="20" t="s">
        <v>27</v>
      </c>
      <c r="S16" s="45"/>
    </row>
    <row r="17" spans="1:19" ht="14.45" customHeight="1" x14ac:dyDescent="0.25">
      <c r="A17" s="44" t="s">
        <v>86</v>
      </c>
      <c r="B17" s="44"/>
      <c r="C17" s="44"/>
      <c r="D17" s="44"/>
      <c r="E17" s="44"/>
      <c r="F17" s="44"/>
      <c r="G17" s="44"/>
      <c r="H17" s="44"/>
      <c r="I17" s="44"/>
      <c r="J17" s="44"/>
      <c r="K17" s="44"/>
      <c r="P17" s="48" t="s">
        <v>28</v>
      </c>
      <c r="Q17" s="48"/>
      <c r="R17" s="48"/>
      <c r="S17" s="45"/>
    </row>
    <row r="18" spans="1:19" ht="26.45" customHeight="1" x14ac:dyDescent="0.25">
      <c r="A18" s="44" t="s">
        <v>29</v>
      </c>
      <c r="B18" s="44"/>
      <c r="C18" s="44"/>
      <c r="D18" s="44"/>
      <c r="E18" s="44"/>
      <c r="F18" s="44"/>
      <c r="G18" s="44"/>
      <c r="H18" s="44"/>
      <c r="I18" s="44"/>
      <c r="J18" s="44"/>
      <c r="K18" s="44"/>
      <c r="P18" s="49" t="s">
        <v>30</v>
      </c>
      <c r="Q18" s="49"/>
      <c r="R18" s="49"/>
      <c r="S18" s="45"/>
    </row>
    <row r="19" spans="1:19" ht="14.45" customHeight="1" x14ac:dyDescent="0.25">
      <c r="A19" s="44" t="s">
        <v>31</v>
      </c>
      <c r="B19" s="44"/>
      <c r="C19" s="44"/>
      <c r="D19" s="44"/>
      <c r="E19" s="44"/>
      <c r="F19" s="44"/>
      <c r="G19" s="44"/>
      <c r="H19" s="44"/>
      <c r="I19" s="44"/>
      <c r="J19" s="44"/>
      <c r="K19" s="44"/>
      <c r="P19" s="49"/>
      <c r="Q19" s="49"/>
      <c r="R19" s="49"/>
      <c r="S19" s="45"/>
    </row>
    <row r="20" spans="1:19" ht="27.6" customHeight="1" x14ac:dyDescent="0.25">
      <c r="A20" s="44" t="s">
        <v>32</v>
      </c>
      <c r="B20" s="44"/>
      <c r="C20" s="44"/>
      <c r="D20" s="44"/>
      <c r="E20" s="44"/>
      <c r="F20" s="44"/>
      <c r="G20" s="44"/>
      <c r="H20" s="44"/>
      <c r="I20" s="44"/>
      <c r="J20" s="44"/>
      <c r="K20" s="44"/>
      <c r="S20" s="45"/>
    </row>
    <row r="21" spans="1:19" ht="42.6" customHeight="1" x14ac:dyDescent="0.25">
      <c r="A21" s="44" t="s">
        <v>33</v>
      </c>
      <c r="B21" s="44"/>
      <c r="C21" s="44"/>
      <c r="D21" s="44"/>
      <c r="E21" s="44"/>
      <c r="F21" s="44"/>
      <c r="G21" s="44"/>
      <c r="H21" s="44"/>
      <c r="I21" s="44"/>
      <c r="J21" s="44"/>
      <c r="K21" s="44"/>
      <c r="P21" s="48" t="s">
        <v>34</v>
      </c>
      <c r="Q21" s="48"/>
      <c r="R21" s="48"/>
      <c r="S21" s="45"/>
    </row>
    <row r="22" spans="1:19" ht="72" customHeight="1" x14ac:dyDescent="0.25">
      <c r="A22" s="44" t="s">
        <v>35</v>
      </c>
      <c r="B22" s="44"/>
      <c r="C22" s="44"/>
      <c r="D22" s="44"/>
      <c r="E22" s="44"/>
      <c r="F22" s="44"/>
      <c r="G22" s="44"/>
      <c r="H22" s="44"/>
      <c r="I22" s="44"/>
      <c r="J22" s="44"/>
      <c r="K22" s="44"/>
      <c r="P22" s="48" t="s">
        <v>36</v>
      </c>
      <c r="Q22" s="48"/>
      <c r="R22" s="48"/>
      <c r="S22" s="45"/>
    </row>
    <row r="23" spans="1:19" ht="11.1" customHeight="1" x14ac:dyDescent="0.25">
      <c r="A23" s="44"/>
      <c r="B23" s="44"/>
      <c r="C23" s="44"/>
      <c r="D23" s="44"/>
      <c r="E23" s="44"/>
      <c r="F23" s="44"/>
      <c r="G23" s="44"/>
      <c r="H23" s="44"/>
      <c r="I23" s="44"/>
      <c r="J23" s="44"/>
      <c r="K23" s="44"/>
      <c r="P23" s="48"/>
      <c r="Q23" s="48"/>
      <c r="R23" s="48"/>
    </row>
    <row r="24" spans="1:19" ht="27.95" customHeight="1" x14ac:dyDescent="0.25">
      <c r="P24" s="41" t="s">
        <v>37</v>
      </c>
      <c r="Q24" s="41"/>
      <c r="R24" s="41"/>
    </row>
  </sheetData>
  <mergeCells count="25">
    <mergeCell ref="P22:R23"/>
    <mergeCell ref="P21:R21"/>
    <mergeCell ref="P18:R19"/>
    <mergeCell ref="P17:R17"/>
    <mergeCell ref="H11:I11"/>
    <mergeCell ref="H12:I12"/>
    <mergeCell ref="H13:I13"/>
    <mergeCell ref="P15:R15"/>
    <mergeCell ref="P14:R14"/>
    <mergeCell ref="G2:O2"/>
    <mergeCell ref="G4:O4"/>
    <mergeCell ref="A4:F4"/>
    <mergeCell ref="P24:R24"/>
    <mergeCell ref="P1:S1"/>
    <mergeCell ref="A16:K16"/>
    <mergeCell ref="A14:K14"/>
    <mergeCell ref="A22:K22"/>
    <mergeCell ref="A21:K21"/>
    <mergeCell ref="A20:K20"/>
    <mergeCell ref="A19:K19"/>
    <mergeCell ref="A18:K18"/>
    <mergeCell ref="A17:K17"/>
    <mergeCell ref="S2:S22"/>
    <mergeCell ref="P2:R2"/>
    <mergeCell ref="A23:K23"/>
  </mergeCells>
  <conditionalFormatting sqref="E3:F3">
    <cfRule type="cellIs" dxfId="2" priority="2" operator="equal">
      <formula>"Pasirinkti"</formula>
    </cfRule>
  </conditionalFormatting>
  <pageMargins left="0.7" right="0.7" top="0.75" bottom="0.75" header="0.3" footer="0.3"/>
  <pageSetup paperSize="9" scale="48" orientation="landscape" r:id="rId1"/>
  <colBreaks count="2" manualBreakCount="2">
    <brk id="10" max="23" man="1"/>
    <brk id="15" max="23" man="1"/>
  </colBreaks>
  <extLst>
    <ext xmlns:x14="http://schemas.microsoft.com/office/spreadsheetml/2009/9/main" uri="{CCE6A557-97BC-4b89-ADB6-D9C93CAAB3DF}">
      <x14:dataValidations xmlns:xm="http://schemas.microsoft.com/office/excel/2006/main" count="3">
        <x14:dataValidation type="list" showInputMessage="1" showErrorMessage="1" xr:uid="{E7B5B98F-55C9-4D7D-899C-75B32CDE836F}">
          <x14:formula1>
            <xm:f>Sheet1!$A$1:$A$5</xm:f>
          </x14:formula1>
          <xm:sqref>E3</xm:sqref>
        </x14:dataValidation>
        <x14:dataValidation type="list" showInputMessage="1" showErrorMessage="1" xr:uid="{A8CDD90F-AAA0-4FD6-8214-EB9A061976DA}">
          <x14:formula1>
            <xm:f>Sheet1!$A$7:$A$9</xm:f>
          </x14:formula1>
          <xm:sqref>F3</xm:sqref>
        </x14:dataValidation>
        <x14:dataValidation type="list" showInputMessage="1" showErrorMessage="1" xr:uid="{17EA4ADE-3250-4B6C-A7F8-865637BC61EF}">
          <x14:formula1>
            <xm:f>Sheet1!$A$11:$A$13</xm:f>
          </x14:formula1>
          <xm:sqref>H3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0915C-41FF-4A2C-A4A0-999022AB749A}">
  <dimension ref="A1:S24"/>
  <sheetViews>
    <sheetView topLeftCell="A6" workbookViewId="0">
      <selection activeCell="A18" sqref="A18:K18"/>
    </sheetView>
  </sheetViews>
  <sheetFormatPr defaultRowHeight="15" x14ac:dyDescent="0.25"/>
  <cols>
    <col min="1" max="1" width="4.42578125" customWidth="1"/>
    <col min="2" max="2" width="9.5703125" customWidth="1"/>
    <col min="3" max="3" width="44.7109375" customWidth="1"/>
    <col min="4" max="4" width="6.28515625" customWidth="1"/>
    <col min="5" max="5" width="12.5703125" customWidth="1"/>
    <col min="6" max="7" width="21.85546875" customWidth="1"/>
    <col min="8" max="8" width="17.28515625" customWidth="1"/>
    <col min="9" max="9" width="15.5703125" customWidth="1"/>
    <col min="10" max="10" width="14.42578125" style="11" bestFit="1" customWidth="1"/>
    <col min="11" max="11" width="15.5703125" customWidth="1"/>
    <col min="12" max="12" width="16.85546875" customWidth="1"/>
    <col min="13" max="13" width="14.5703125" customWidth="1"/>
    <col min="14" max="14" width="19.85546875" customWidth="1"/>
    <col min="15" max="15" width="16.42578125" customWidth="1"/>
    <col min="16" max="16" width="27.42578125" hidden="1" customWidth="1"/>
    <col min="17" max="17" width="27.7109375" hidden="1" customWidth="1"/>
    <col min="18" max="18" width="28.5703125" hidden="1" customWidth="1"/>
    <col min="19" max="19" width="43.42578125" hidden="1" customWidth="1"/>
  </cols>
  <sheetData>
    <row r="1" spans="1:19" ht="16.5" customHeight="1" x14ac:dyDescent="0.25">
      <c r="A1" s="8" t="s">
        <v>0</v>
      </c>
      <c r="B1" s="6"/>
      <c r="C1" s="6"/>
      <c r="D1" s="6"/>
      <c r="E1" s="6"/>
      <c r="F1" s="6"/>
      <c r="G1" s="6"/>
      <c r="H1" s="11"/>
      <c r="I1" s="11"/>
      <c r="K1" s="14"/>
      <c r="P1" s="42" t="s">
        <v>1</v>
      </c>
      <c r="Q1" s="42"/>
      <c r="R1" s="42"/>
      <c r="S1" s="43"/>
    </row>
    <row r="2" spans="1:19" ht="19.350000000000001" customHeight="1" x14ac:dyDescent="0.25">
      <c r="B2" s="7"/>
      <c r="C2" s="7"/>
      <c r="D2" s="7"/>
      <c r="E2" s="7"/>
      <c r="F2" s="7"/>
      <c r="G2" s="33" t="s">
        <v>2</v>
      </c>
      <c r="H2" s="33"/>
      <c r="I2" s="33"/>
      <c r="J2" s="33"/>
      <c r="K2" s="33"/>
      <c r="L2" s="33"/>
      <c r="M2" s="33"/>
      <c r="N2" s="33"/>
      <c r="O2" s="34"/>
      <c r="P2" s="46" t="s">
        <v>3</v>
      </c>
      <c r="Q2" s="47"/>
      <c r="R2" s="47"/>
      <c r="S2" s="45" t="s">
        <v>4</v>
      </c>
    </row>
    <row r="3" spans="1:19" s="4" customFormat="1" ht="51.75" customHeight="1" x14ac:dyDescent="0.2">
      <c r="A3" s="3" t="s">
        <v>43</v>
      </c>
      <c r="B3" s="3" t="s">
        <v>88</v>
      </c>
      <c r="C3" s="2" t="s">
        <v>5</v>
      </c>
      <c r="D3" s="3" t="s">
        <v>6</v>
      </c>
      <c r="E3" s="5" t="s">
        <v>76</v>
      </c>
      <c r="F3" s="5" t="s">
        <v>78</v>
      </c>
      <c r="G3" s="15" t="s">
        <v>84</v>
      </c>
      <c r="H3" s="15" t="s">
        <v>79</v>
      </c>
      <c r="I3" s="15" t="s">
        <v>8</v>
      </c>
      <c r="J3" s="13" t="s">
        <v>9</v>
      </c>
      <c r="K3" s="16" t="s">
        <v>10</v>
      </c>
      <c r="L3" s="16" t="s">
        <v>11</v>
      </c>
      <c r="M3" s="16" t="s">
        <v>12</v>
      </c>
      <c r="N3" s="16" t="s">
        <v>85</v>
      </c>
      <c r="O3" s="16" t="s">
        <v>13</v>
      </c>
      <c r="P3" s="10" t="s">
        <v>14</v>
      </c>
      <c r="Q3" s="10" t="s">
        <v>15</v>
      </c>
      <c r="R3" s="10" t="s">
        <v>16</v>
      </c>
      <c r="S3" s="45"/>
    </row>
    <row r="4" spans="1:19" s="4" customFormat="1" ht="12.75" x14ac:dyDescent="0.2">
      <c r="A4" s="38" t="s">
        <v>82</v>
      </c>
      <c r="B4" s="39"/>
      <c r="C4" s="39"/>
      <c r="D4" s="39"/>
      <c r="E4" s="39"/>
      <c r="F4" s="40"/>
      <c r="G4" s="35"/>
      <c r="H4" s="36"/>
      <c r="I4" s="36"/>
      <c r="J4" s="36"/>
      <c r="K4" s="36"/>
      <c r="L4" s="36"/>
      <c r="M4" s="36"/>
      <c r="N4" s="36"/>
      <c r="O4" s="37"/>
      <c r="P4" s="10"/>
      <c r="Q4" s="10"/>
      <c r="R4" s="10"/>
      <c r="S4" s="45"/>
    </row>
    <row r="5" spans="1:19" s="27" customFormat="1" ht="15" customHeight="1" x14ac:dyDescent="0.25">
      <c r="A5" s="21">
        <v>1</v>
      </c>
      <c r="B5" s="28">
        <v>1000066</v>
      </c>
      <c r="C5" s="29" t="s">
        <v>62</v>
      </c>
      <c r="D5" s="30" t="s">
        <v>44</v>
      </c>
      <c r="E5" s="31">
        <v>1200</v>
      </c>
      <c r="F5" s="22" t="s">
        <v>46</v>
      </c>
      <c r="G5" s="22"/>
      <c r="H5" s="22"/>
      <c r="I5" s="22"/>
      <c r="J5" s="23">
        <f t="shared" ref="J5:J10" si="0">ROUND(E5*I5,2)</f>
        <v>0</v>
      </c>
      <c r="K5" s="22"/>
      <c r="L5" s="22"/>
      <c r="M5" s="22"/>
      <c r="N5" s="22"/>
      <c r="O5" s="22"/>
      <c r="Q5" s="25"/>
      <c r="R5" s="26"/>
      <c r="S5" s="45"/>
    </row>
    <row r="6" spans="1:19" s="27" customFormat="1" ht="24.95" customHeight="1" x14ac:dyDescent="0.25">
      <c r="A6" s="21">
        <v>2</v>
      </c>
      <c r="B6" s="28">
        <v>1000807</v>
      </c>
      <c r="C6" s="29" t="s">
        <v>63</v>
      </c>
      <c r="D6" s="30" t="s">
        <v>44</v>
      </c>
      <c r="E6" s="31">
        <v>200</v>
      </c>
      <c r="F6" s="22" t="s">
        <v>47</v>
      </c>
      <c r="G6" s="22"/>
      <c r="H6" s="22"/>
      <c r="I6" s="22"/>
      <c r="J6" s="23">
        <f t="shared" si="0"/>
        <v>0</v>
      </c>
      <c r="K6" s="22"/>
      <c r="L6" s="22"/>
      <c r="M6" s="22"/>
      <c r="N6" s="22"/>
      <c r="O6" s="22"/>
      <c r="P6" s="24"/>
      <c r="Q6" s="25"/>
      <c r="R6" s="26"/>
      <c r="S6" s="45"/>
    </row>
    <row r="7" spans="1:19" s="27" customFormat="1" ht="15" customHeight="1" x14ac:dyDescent="0.25">
      <c r="A7" s="21">
        <v>3</v>
      </c>
      <c r="B7" s="28">
        <v>1004958</v>
      </c>
      <c r="C7" s="29" t="s">
        <v>75</v>
      </c>
      <c r="D7" s="30" t="s">
        <v>44</v>
      </c>
      <c r="E7" s="31">
        <v>1200</v>
      </c>
      <c r="F7" s="22" t="s">
        <v>51</v>
      </c>
      <c r="G7" s="22"/>
      <c r="H7" s="22"/>
      <c r="I7" s="22"/>
      <c r="J7" s="23">
        <f t="shared" si="0"/>
        <v>0</v>
      </c>
      <c r="K7" s="22"/>
      <c r="L7" s="22"/>
      <c r="M7" s="22"/>
      <c r="N7" s="22"/>
      <c r="O7" s="22"/>
      <c r="P7" s="24"/>
      <c r="Q7" s="25"/>
      <c r="R7" s="26"/>
      <c r="S7" s="45"/>
    </row>
    <row r="8" spans="1:19" s="27" customFormat="1" ht="15" customHeight="1" x14ac:dyDescent="0.25">
      <c r="A8" s="21">
        <v>4</v>
      </c>
      <c r="B8" s="28">
        <v>1005514</v>
      </c>
      <c r="C8" s="29" t="s">
        <v>67</v>
      </c>
      <c r="D8" s="30" t="s">
        <v>44</v>
      </c>
      <c r="E8" s="31">
        <v>100</v>
      </c>
      <c r="F8" s="22" t="s">
        <v>53</v>
      </c>
      <c r="G8" s="22"/>
      <c r="H8" s="22"/>
      <c r="I8" s="22"/>
      <c r="J8" s="23">
        <f t="shared" si="0"/>
        <v>0</v>
      </c>
      <c r="K8" s="22"/>
      <c r="L8" s="22"/>
      <c r="M8" s="22"/>
      <c r="N8" s="22"/>
      <c r="O8" s="22"/>
      <c r="P8" s="24"/>
      <c r="Q8" s="25"/>
      <c r="R8" s="26"/>
      <c r="S8" s="45"/>
    </row>
    <row r="9" spans="1:19" s="27" customFormat="1" ht="15" customHeight="1" x14ac:dyDescent="0.25">
      <c r="A9" s="21">
        <v>5</v>
      </c>
      <c r="B9" s="28">
        <v>1005515</v>
      </c>
      <c r="C9" s="29" t="s">
        <v>68</v>
      </c>
      <c r="D9" s="30" t="s">
        <v>44</v>
      </c>
      <c r="E9" s="31">
        <v>600</v>
      </c>
      <c r="F9" s="22" t="s">
        <v>54</v>
      </c>
      <c r="G9" s="22"/>
      <c r="H9" s="22"/>
      <c r="I9" s="22"/>
      <c r="J9" s="23">
        <f t="shared" si="0"/>
        <v>0</v>
      </c>
      <c r="K9" s="22"/>
      <c r="L9" s="22"/>
      <c r="M9" s="22"/>
      <c r="N9" s="22"/>
      <c r="O9" s="22"/>
      <c r="P9" s="24"/>
      <c r="Q9" s="25"/>
      <c r="R9" s="26"/>
      <c r="S9" s="45"/>
    </row>
    <row r="10" spans="1:19" s="27" customFormat="1" ht="28.5" customHeight="1" x14ac:dyDescent="0.25">
      <c r="A10" s="21">
        <v>6</v>
      </c>
      <c r="B10" s="28">
        <v>1005656</v>
      </c>
      <c r="C10" s="29" t="s">
        <v>73</v>
      </c>
      <c r="D10" s="30" t="s">
        <v>44</v>
      </c>
      <c r="E10" s="31">
        <v>960</v>
      </c>
      <c r="F10" s="22" t="s">
        <v>59</v>
      </c>
      <c r="G10" s="22"/>
      <c r="H10" s="22"/>
      <c r="I10" s="22"/>
      <c r="J10" s="23">
        <f t="shared" si="0"/>
        <v>0</v>
      </c>
      <c r="K10" s="22"/>
      <c r="L10" s="22"/>
      <c r="M10" s="22"/>
      <c r="N10" s="22"/>
      <c r="O10" s="22"/>
      <c r="P10" s="24"/>
      <c r="Q10" s="25"/>
      <c r="R10" s="26"/>
      <c r="S10" s="45"/>
    </row>
    <row r="11" spans="1:19" x14ac:dyDescent="0.25">
      <c r="A11" s="9"/>
      <c r="B11" s="9"/>
      <c r="C11" s="9"/>
      <c r="D11" s="9"/>
      <c r="E11" s="9"/>
      <c r="F11" s="9"/>
      <c r="G11" s="9"/>
      <c r="H11" s="50" t="s">
        <v>17</v>
      </c>
      <c r="I11" s="51"/>
      <c r="J11" s="17">
        <f>SUM(J5:J10)</f>
        <v>0</v>
      </c>
      <c r="K11" s="1"/>
      <c r="L11" s="1"/>
      <c r="M11" s="1"/>
      <c r="N11" s="1"/>
      <c r="O11" s="1"/>
      <c r="P11" s="20" t="s">
        <v>18</v>
      </c>
      <c r="Q11" s="7"/>
      <c r="R11" s="7"/>
      <c r="S11" s="45"/>
    </row>
    <row r="12" spans="1:19" ht="15" customHeight="1" x14ac:dyDescent="0.25">
      <c r="A12" s="9"/>
      <c r="B12" s="9"/>
      <c r="C12" s="9"/>
      <c r="D12" s="9"/>
      <c r="E12" s="9"/>
      <c r="F12" s="9"/>
      <c r="G12" s="9"/>
      <c r="H12" s="52" t="s">
        <v>19</v>
      </c>
      <c r="I12" s="53"/>
      <c r="J12" s="18"/>
      <c r="K12" s="1"/>
      <c r="L12" s="1"/>
      <c r="M12" s="1"/>
      <c r="N12" s="1"/>
      <c r="O12" s="1"/>
      <c r="P12" s="7" t="s">
        <v>20</v>
      </c>
      <c r="Q12" s="7"/>
      <c r="R12" s="7"/>
      <c r="S12" s="45"/>
    </row>
    <row r="13" spans="1:19" x14ac:dyDescent="0.25">
      <c r="A13" s="9"/>
      <c r="B13" s="9"/>
      <c r="C13" s="9"/>
      <c r="D13" s="9"/>
      <c r="E13" s="9"/>
      <c r="F13" s="9"/>
      <c r="G13" s="9"/>
      <c r="H13" s="50" t="s">
        <v>21</v>
      </c>
      <c r="I13" s="51"/>
      <c r="J13" s="18">
        <f>SUM(J11:J12)</f>
        <v>0</v>
      </c>
      <c r="K13" s="1"/>
      <c r="L13" s="1"/>
      <c r="M13" s="1"/>
      <c r="N13" s="1"/>
      <c r="O13" s="1"/>
      <c r="P13" s="7" t="s">
        <v>22</v>
      </c>
      <c r="Q13" s="7"/>
      <c r="R13" s="7"/>
      <c r="S13" s="45"/>
    </row>
    <row r="14" spans="1:19" ht="27" customHeight="1" x14ac:dyDescent="0.25">
      <c r="A14" s="44" t="s">
        <v>23</v>
      </c>
      <c r="B14" s="44"/>
      <c r="C14" s="44"/>
      <c r="D14" s="44"/>
      <c r="E14" s="44"/>
      <c r="F14" s="44"/>
      <c r="G14" s="44"/>
      <c r="H14" s="44"/>
      <c r="I14" s="44"/>
      <c r="J14" s="44"/>
      <c r="K14" s="44"/>
      <c r="P14" s="54" t="s">
        <v>24</v>
      </c>
      <c r="Q14" s="54"/>
      <c r="R14" s="54"/>
      <c r="S14" s="45"/>
    </row>
    <row r="15" spans="1:19" x14ac:dyDescent="0.25">
      <c r="A15" s="7" t="s">
        <v>25</v>
      </c>
      <c r="B15" s="7"/>
      <c r="C15" s="7"/>
      <c r="D15" s="7"/>
      <c r="E15" s="7"/>
      <c r="F15" s="7"/>
      <c r="G15" s="7"/>
      <c r="H15" s="7"/>
      <c r="I15" s="7"/>
      <c r="J15" s="12"/>
      <c r="P15" s="54" t="s">
        <v>26</v>
      </c>
      <c r="Q15" s="54"/>
      <c r="R15" s="54"/>
      <c r="S15" s="45"/>
    </row>
    <row r="16" spans="1:19" ht="15" customHeight="1" x14ac:dyDescent="0.25">
      <c r="A16" s="44" t="s">
        <v>87</v>
      </c>
      <c r="B16" s="44"/>
      <c r="C16" s="44"/>
      <c r="D16" s="44"/>
      <c r="E16" s="44"/>
      <c r="F16" s="44"/>
      <c r="G16" s="44"/>
      <c r="H16" s="44"/>
      <c r="I16" s="44"/>
      <c r="J16" s="44"/>
      <c r="K16" s="44"/>
      <c r="P16" s="20" t="s">
        <v>27</v>
      </c>
      <c r="S16" s="45"/>
    </row>
    <row r="17" spans="1:19" ht="14.45" customHeight="1" x14ac:dyDescent="0.25">
      <c r="A17" s="44" t="s">
        <v>86</v>
      </c>
      <c r="B17" s="44"/>
      <c r="C17" s="44"/>
      <c r="D17" s="44"/>
      <c r="E17" s="44"/>
      <c r="F17" s="44"/>
      <c r="G17" s="44"/>
      <c r="H17" s="44"/>
      <c r="I17" s="44"/>
      <c r="J17" s="44"/>
      <c r="K17" s="44"/>
      <c r="P17" s="48" t="s">
        <v>28</v>
      </c>
      <c r="Q17" s="48"/>
      <c r="R17" s="48"/>
      <c r="S17" s="45"/>
    </row>
    <row r="18" spans="1:19" ht="26.45" customHeight="1" x14ac:dyDescent="0.25">
      <c r="A18" s="44" t="s">
        <v>29</v>
      </c>
      <c r="B18" s="44"/>
      <c r="C18" s="44"/>
      <c r="D18" s="44"/>
      <c r="E18" s="44"/>
      <c r="F18" s="44"/>
      <c r="G18" s="44"/>
      <c r="H18" s="44"/>
      <c r="I18" s="44"/>
      <c r="J18" s="44"/>
      <c r="K18" s="44"/>
      <c r="P18" s="49" t="s">
        <v>30</v>
      </c>
      <c r="Q18" s="49"/>
      <c r="R18" s="49"/>
      <c r="S18" s="45"/>
    </row>
    <row r="19" spans="1:19" ht="14.45" customHeight="1" x14ac:dyDescent="0.25">
      <c r="A19" s="44" t="s">
        <v>31</v>
      </c>
      <c r="B19" s="44"/>
      <c r="C19" s="44"/>
      <c r="D19" s="44"/>
      <c r="E19" s="44"/>
      <c r="F19" s="44"/>
      <c r="G19" s="44"/>
      <c r="H19" s="44"/>
      <c r="I19" s="44"/>
      <c r="J19" s="44"/>
      <c r="K19" s="44"/>
      <c r="P19" s="49"/>
      <c r="Q19" s="49"/>
      <c r="R19" s="49"/>
      <c r="S19" s="45"/>
    </row>
    <row r="20" spans="1:19" ht="27.6" customHeight="1" x14ac:dyDescent="0.25">
      <c r="A20" s="44" t="s">
        <v>32</v>
      </c>
      <c r="B20" s="44"/>
      <c r="C20" s="44"/>
      <c r="D20" s="44"/>
      <c r="E20" s="44"/>
      <c r="F20" s="44"/>
      <c r="G20" s="44"/>
      <c r="H20" s="44"/>
      <c r="I20" s="44"/>
      <c r="J20" s="44"/>
      <c r="K20" s="44"/>
      <c r="S20" s="45"/>
    </row>
    <row r="21" spans="1:19" ht="42.6" customHeight="1" x14ac:dyDescent="0.25">
      <c r="A21" s="44" t="s">
        <v>33</v>
      </c>
      <c r="B21" s="44"/>
      <c r="C21" s="44"/>
      <c r="D21" s="44"/>
      <c r="E21" s="44"/>
      <c r="F21" s="44"/>
      <c r="G21" s="44"/>
      <c r="H21" s="44"/>
      <c r="I21" s="44"/>
      <c r="J21" s="44"/>
      <c r="K21" s="44"/>
      <c r="P21" s="48" t="s">
        <v>34</v>
      </c>
      <c r="Q21" s="48"/>
      <c r="R21" s="48"/>
      <c r="S21" s="45"/>
    </row>
    <row r="22" spans="1:19" ht="72" customHeight="1" x14ac:dyDescent="0.25">
      <c r="A22" s="44" t="s">
        <v>35</v>
      </c>
      <c r="B22" s="44"/>
      <c r="C22" s="44"/>
      <c r="D22" s="44"/>
      <c r="E22" s="44"/>
      <c r="F22" s="44"/>
      <c r="G22" s="44"/>
      <c r="H22" s="44"/>
      <c r="I22" s="44"/>
      <c r="J22" s="44"/>
      <c r="K22" s="44"/>
      <c r="P22" s="48" t="s">
        <v>36</v>
      </c>
      <c r="Q22" s="48"/>
      <c r="R22" s="48"/>
      <c r="S22" s="45"/>
    </row>
    <row r="23" spans="1:19" ht="11.1" customHeight="1" x14ac:dyDescent="0.25">
      <c r="A23" s="44"/>
      <c r="B23" s="44"/>
      <c r="C23" s="44"/>
      <c r="D23" s="44"/>
      <c r="E23" s="44"/>
      <c r="F23" s="44"/>
      <c r="G23" s="44"/>
      <c r="H23" s="44"/>
      <c r="I23" s="44"/>
      <c r="J23" s="44"/>
      <c r="K23" s="44"/>
      <c r="P23" s="48"/>
      <c r="Q23" s="48"/>
      <c r="R23" s="48"/>
    </row>
    <row r="24" spans="1:19" ht="27.95" customHeight="1" x14ac:dyDescent="0.25">
      <c r="P24" s="41" t="s">
        <v>37</v>
      </c>
      <c r="Q24" s="41"/>
      <c r="R24" s="41"/>
    </row>
  </sheetData>
  <mergeCells count="25">
    <mergeCell ref="G4:O4"/>
    <mergeCell ref="P1:S1"/>
    <mergeCell ref="P2:R2"/>
    <mergeCell ref="S2:S22"/>
    <mergeCell ref="A4:F4"/>
    <mergeCell ref="H11:I11"/>
    <mergeCell ref="H12:I12"/>
    <mergeCell ref="H13:I13"/>
    <mergeCell ref="A14:K14"/>
    <mergeCell ref="P14:R14"/>
    <mergeCell ref="G2:O2"/>
    <mergeCell ref="P15:R15"/>
    <mergeCell ref="A16:K16"/>
    <mergeCell ref="A17:K17"/>
    <mergeCell ref="P17:R17"/>
    <mergeCell ref="A18:K18"/>
    <mergeCell ref="P18:R19"/>
    <mergeCell ref="A19:K19"/>
    <mergeCell ref="P24:R24"/>
    <mergeCell ref="A20:K20"/>
    <mergeCell ref="A21:K21"/>
    <mergeCell ref="P21:R21"/>
    <mergeCell ref="A22:K22"/>
    <mergeCell ref="P22:R23"/>
    <mergeCell ref="A23:K23"/>
  </mergeCells>
  <conditionalFormatting sqref="E3:F3">
    <cfRule type="cellIs" dxfId="1" priority="1" operator="equal">
      <formula>"Pasirinkti"</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showInputMessage="1" showErrorMessage="1" xr:uid="{3FBBE558-BC7B-4ECF-831A-D3CD38767C40}">
          <x14:formula1>
            <xm:f>Sheet1!$A$11:$A$13</xm:f>
          </x14:formula1>
          <xm:sqref>H3</xm:sqref>
        </x14:dataValidation>
        <x14:dataValidation type="list" showInputMessage="1" showErrorMessage="1" xr:uid="{E1FB15F9-2B3A-4A3D-8908-04B193A80007}">
          <x14:formula1>
            <xm:f>Sheet1!$A$7:$A$9</xm:f>
          </x14:formula1>
          <xm:sqref>F3</xm:sqref>
        </x14:dataValidation>
        <x14:dataValidation type="list" showInputMessage="1" showErrorMessage="1" xr:uid="{A108E735-4D4D-4D0A-B83E-1109E4E06B7F}">
          <x14:formula1>
            <xm:f>Sheet1!$A$1:$A$5</xm:f>
          </x14:formula1>
          <xm:sqref>E3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13162-253F-469B-B3DE-167813D0C8FD}">
  <dimension ref="A1:S23"/>
  <sheetViews>
    <sheetView topLeftCell="A3" workbookViewId="0">
      <selection activeCell="L10" sqref="L10"/>
    </sheetView>
  </sheetViews>
  <sheetFormatPr defaultRowHeight="15" x14ac:dyDescent="0.25"/>
  <cols>
    <col min="1" max="1" width="4.42578125" customWidth="1"/>
    <col min="2" max="2" width="9.5703125" customWidth="1"/>
    <col min="3" max="3" width="44.7109375" customWidth="1"/>
    <col min="4" max="4" width="6.28515625" customWidth="1"/>
    <col min="5" max="5" width="12.5703125" customWidth="1"/>
    <col min="6" max="7" width="21.85546875" customWidth="1"/>
    <col min="8" max="8" width="17.7109375" customWidth="1"/>
    <col min="9" max="9" width="15.5703125" customWidth="1"/>
    <col min="10" max="10" width="14.42578125" style="11" bestFit="1" customWidth="1"/>
    <col min="11" max="11" width="15.5703125" customWidth="1"/>
    <col min="12" max="12" width="19" customWidth="1"/>
    <col min="13" max="13" width="14.5703125" customWidth="1"/>
    <col min="14" max="14" width="19.140625" customWidth="1"/>
    <col min="15" max="15" width="16.42578125" customWidth="1"/>
    <col min="16" max="16" width="27.42578125" hidden="1" customWidth="1"/>
    <col min="17" max="17" width="27.7109375" hidden="1" customWidth="1"/>
    <col min="18" max="18" width="28.5703125" hidden="1" customWidth="1"/>
    <col min="19" max="19" width="43.42578125" hidden="1" customWidth="1"/>
  </cols>
  <sheetData>
    <row r="1" spans="1:19" ht="20.25" customHeight="1" x14ac:dyDescent="0.25">
      <c r="A1" s="8" t="s">
        <v>0</v>
      </c>
      <c r="B1" s="6"/>
      <c r="C1" s="6"/>
      <c r="D1" s="6"/>
      <c r="E1" s="6"/>
      <c r="F1" s="6"/>
      <c r="G1" s="6"/>
      <c r="H1" s="11"/>
      <c r="I1" s="11"/>
      <c r="K1" s="14"/>
      <c r="P1" s="42" t="s">
        <v>1</v>
      </c>
      <c r="Q1" s="42"/>
      <c r="R1" s="42"/>
      <c r="S1" s="43"/>
    </row>
    <row r="2" spans="1:19" ht="19.350000000000001" customHeight="1" x14ac:dyDescent="0.25">
      <c r="B2" s="7"/>
      <c r="C2" s="7"/>
      <c r="D2" s="7"/>
      <c r="E2" s="7"/>
      <c r="F2" s="7"/>
      <c r="G2" s="33" t="s">
        <v>2</v>
      </c>
      <c r="H2" s="33"/>
      <c r="I2" s="33"/>
      <c r="J2" s="33"/>
      <c r="K2" s="33"/>
      <c r="L2" s="33"/>
      <c r="M2" s="33"/>
      <c r="N2" s="33"/>
      <c r="O2" s="34"/>
      <c r="P2" s="46" t="s">
        <v>3</v>
      </c>
      <c r="Q2" s="47"/>
      <c r="R2" s="47"/>
      <c r="S2" s="45" t="s">
        <v>4</v>
      </c>
    </row>
    <row r="3" spans="1:19" s="4" customFormat="1" ht="53.25" customHeight="1" x14ac:dyDescent="0.2">
      <c r="A3" s="3" t="s">
        <v>43</v>
      </c>
      <c r="B3" s="3" t="s">
        <v>88</v>
      </c>
      <c r="C3" s="2" t="s">
        <v>5</v>
      </c>
      <c r="D3" s="3" t="s">
        <v>6</v>
      </c>
      <c r="E3" s="5" t="s">
        <v>76</v>
      </c>
      <c r="F3" s="5" t="s">
        <v>78</v>
      </c>
      <c r="G3" s="15" t="s">
        <v>84</v>
      </c>
      <c r="H3" s="15" t="s">
        <v>79</v>
      </c>
      <c r="I3" s="15" t="s">
        <v>8</v>
      </c>
      <c r="J3" s="13" t="s">
        <v>9</v>
      </c>
      <c r="K3" s="16" t="s">
        <v>10</v>
      </c>
      <c r="L3" s="16" t="s">
        <v>11</v>
      </c>
      <c r="M3" s="16" t="s">
        <v>12</v>
      </c>
      <c r="N3" s="16" t="s">
        <v>85</v>
      </c>
      <c r="O3" s="16" t="s">
        <v>13</v>
      </c>
      <c r="P3" s="10" t="s">
        <v>14</v>
      </c>
      <c r="Q3" s="10" t="s">
        <v>15</v>
      </c>
      <c r="R3" s="10" t="s">
        <v>16</v>
      </c>
      <c r="S3" s="45"/>
    </row>
    <row r="4" spans="1:19" s="4" customFormat="1" ht="12.75" x14ac:dyDescent="0.2">
      <c r="A4" s="38" t="s">
        <v>81</v>
      </c>
      <c r="B4" s="39"/>
      <c r="C4" s="39"/>
      <c r="D4" s="39"/>
      <c r="E4" s="39"/>
      <c r="F4" s="40"/>
      <c r="G4" s="35"/>
      <c r="H4" s="36"/>
      <c r="I4" s="36"/>
      <c r="J4" s="36"/>
      <c r="K4" s="36"/>
      <c r="L4" s="36"/>
      <c r="M4" s="36"/>
      <c r="N4" s="36"/>
      <c r="O4" s="37"/>
      <c r="P4" s="10"/>
      <c r="Q4" s="10"/>
      <c r="R4" s="10"/>
      <c r="S4" s="45"/>
    </row>
    <row r="5" spans="1:19" s="27" customFormat="1" ht="15" customHeight="1" x14ac:dyDescent="0.25">
      <c r="A5" s="21">
        <v>1</v>
      </c>
      <c r="B5" s="28">
        <v>1002182</v>
      </c>
      <c r="C5" s="29" t="s">
        <v>64</v>
      </c>
      <c r="D5" s="30" t="s">
        <v>44</v>
      </c>
      <c r="E5" s="31">
        <v>880</v>
      </c>
      <c r="F5" s="22" t="s">
        <v>48</v>
      </c>
      <c r="G5" s="22"/>
      <c r="H5" s="22"/>
      <c r="I5" s="22"/>
      <c r="J5" s="23">
        <f t="shared" ref="J5:J9" si="0">ROUND(E5*I5,2)</f>
        <v>0</v>
      </c>
      <c r="K5" s="22"/>
      <c r="L5" s="22"/>
      <c r="M5" s="22"/>
      <c r="N5" s="22"/>
      <c r="O5" s="22"/>
      <c r="P5" s="24"/>
      <c r="Q5" s="25"/>
      <c r="R5" s="26"/>
      <c r="S5" s="45"/>
    </row>
    <row r="6" spans="1:19" s="27" customFormat="1" ht="15" customHeight="1" x14ac:dyDescent="0.25">
      <c r="A6" s="21">
        <v>2</v>
      </c>
      <c r="B6" s="28">
        <v>1004088</v>
      </c>
      <c r="C6" s="29" t="s">
        <v>64</v>
      </c>
      <c r="D6" s="30" t="s">
        <v>44</v>
      </c>
      <c r="E6" s="31">
        <v>300</v>
      </c>
      <c r="F6" s="22" t="s">
        <v>49</v>
      </c>
      <c r="G6" s="22"/>
      <c r="H6" s="22"/>
      <c r="I6" s="22"/>
      <c r="J6" s="23">
        <f t="shared" si="0"/>
        <v>0</v>
      </c>
      <c r="K6" s="22"/>
      <c r="L6" s="22"/>
      <c r="M6" s="22"/>
      <c r="N6" s="22"/>
      <c r="O6" s="22"/>
      <c r="P6" s="24"/>
      <c r="Q6" s="25"/>
      <c r="R6" s="26"/>
      <c r="S6" s="45"/>
    </row>
    <row r="7" spans="1:19" s="27" customFormat="1" ht="15" customHeight="1" x14ac:dyDescent="0.25">
      <c r="A7" s="21">
        <v>3</v>
      </c>
      <c r="B7" s="28">
        <v>1004197</v>
      </c>
      <c r="C7" s="29" t="s">
        <v>65</v>
      </c>
      <c r="D7" s="30" t="s">
        <v>45</v>
      </c>
      <c r="E7" s="31">
        <v>204</v>
      </c>
      <c r="F7" s="22" t="s">
        <v>50</v>
      </c>
      <c r="G7" s="22"/>
      <c r="H7" s="22"/>
      <c r="I7" s="22"/>
      <c r="J7" s="23">
        <f t="shared" si="0"/>
        <v>0</v>
      </c>
      <c r="K7" s="22"/>
      <c r="L7" s="22"/>
      <c r="M7" s="22"/>
      <c r="N7" s="22"/>
      <c r="O7" s="22"/>
      <c r="P7" s="24"/>
      <c r="Q7" s="25"/>
      <c r="R7" s="26"/>
      <c r="S7" s="45"/>
    </row>
    <row r="8" spans="1:19" s="27" customFormat="1" ht="15" customHeight="1" x14ac:dyDescent="0.25">
      <c r="A8" s="21">
        <v>4</v>
      </c>
      <c r="B8" s="28">
        <v>1005513</v>
      </c>
      <c r="C8" s="29" t="s">
        <v>66</v>
      </c>
      <c r="D8" s="30" t="s">
        <v>44</v>
      </c>
      <c r="E8" s="31">
        <v>100</v>
      </c>
      <c r="F8" s="22" t="s">
        <v>52</v>
      </c>
      <c r="G8" s="22"/>
      <c r="H8" s="22"/>
      <c r="I8" s="22"/>
      <c r="J8" s="23">
        <f t="shared" si="0"/>
        <v>0</v>
      </c>
      <c r="K8" s="22"/>
      <c r="L8" s="22"/>
      <c r="M8" s="22"/>
      <c r="N8" s="22"/>
      <c r="O8" s="22"/>
      <c r="P8" s="24"/>
      <c r="Q8" s="25"/>
      <c r="R8" s="26"/>
      <c r="S8" s="45"/>
    </row>
    <row r="9" spans="1:19" s="27" customFormat="1" ht="15" customHeight="1" x14ac:dyDescent="0.25">
      <c r="A9" s="21">
        <v>5</v>
      </c>
      <c r="B9" s="28">
        <v>1005599</v>
      </c>
      <c r="C9" s="29" t="s">
        <v>72</v>
      </c>
      <c r="D9" s="30" t="s">
        <v>44</v>
      </c>
      <c r="E9" s="31">
        <v>410</v>
      </c>
      <c r="F9" s="22" t="s">
        <v>58</v>
      </c>
      <c r="G9" s="22"/>
      <c r="H9" s="22"/>
      <c r="I9" s="22"/>
      <c r="J9" s="23">
        <f t="shared" si="0"/>
        <v>0</v>
      </c>
      <c r="K9" s="22"/>
      <c r="L9" s="22"/>
      <c r="M9" s="22"/>
      <c r="N9" s="22"/>
      <c r="O9" s="22"/>
      <c r="P9" s="24"/>
      <c r="Q9" s="25"/>
      <c r="R9" s="26"/>
      <c r="S9" s="45"/>
    </row>
    <row r="10" spans="1:19" x14ac:dyDescent="0.25">
      <c r="A10" s="9"/>
      <c r="B10" s="9"/>
      <c r="C10" s="9"/>
      <c r="D10" s="9"/>
      <c r="E10" s="9"/>
      <c r="F10" s="9"/>
      <c r="G10" s="9"/>
      <c r="H10" s="50" t="s">
        <v>17</v>
      </c>
      <c r="I10" s="51"/>
      <c r="J10" s="17">
        <f>SUM(J5:J9)</f>
        <v>0</v>
      </c>
      <c r="K10" s="1"/>
      <c r="L10" s="1"/>
      <c r="M10" s="1"/>
      <c r="N10" s="1"/>
      <c r="O10" s="1"/>
      <c r="P10" s="20" t="s">
        <v>18</v>
      </c>
      <c r="Q10" s="7"/>
      <c r="R10" s="7"/>
      <c r="S10" s="45"/>
    </row>
    <row r="11" spans="1:19" ht="15" customHeight="1" x14ac:dyDescent="0.25">
      <c r="A11" s="9"/>
      <c r="B11" s="9"/>
      <c r="C11" s="9"/>
      <c r="D11" s="9"/>
      <c r="E11" s="9"/>
      <c r="F11" s="9"/>
      <c r="G11" s="9"/>
      <c r="H11" s="52" t="s">
        <v>19</v>
      </c>
      <c r="I11" s="53"/>
      <c r="J11" s="18"/>
      <c r="K11" s="1"/>
      <c r="L11" s="1"/>
      <c r="M11" s="1"/>
      <c r="N11" s="1"/>
      <c r="O11" s="1"/>
      <c r="P11" s="7" t="s">
        <v>20</v>
      </c>
      <c r="Q11" s="7"/>
      <c r="R11" s="7"/>
      <c r="S11" s="45"/>
    </row>
    <row r="12" spans="1:19" x14ac:dyDescent="0.25">
      <c r="A12" s="9"/>
      <c r="B12" s="9"/>
      <c r="C12" s="9"/>
      <c r="D12" s="9"/>
      <c r="E12" s="9"/>
      <c r="F12" s="9"/>
      <c r="G12" s="9"/>
      <c r="H12" s="50" t="s">
        <v>21</v>
      </c>
      <c r="I12" s="51"/>
      <c r="J12" s="18">
        <f>SUM(J10:J11)</f>
        <v>0</v>
      </c>
      <c r="K12" s="1"/>
      <c r="L12" s="1"/>
      <c r="M12" s="1"/>
      <c r="N12" s="1"/>
      <c r="O12" s="1"/>
      <c r="P12" s="7" t="s">
        <v>22</v>
      </c>
      <c r="Q12" s="7"/>
      <c r="R12" s="7"/>
      <c r="S12" s="45"/>
    </row>
    <row r="13" spans="1:19" ht="27" customHeight="1" x14ac:dyDescent="0.25">
      <c r="A13" s="44" t="s">
        <v>23</v>
      </c>
      <c r="B13" s="44"/>
      <c r="C13" s="44"/>
      <c r="D13" s="44"/>
      <c r="E13" s="44"/>
      <c r="F13" s="44"/>
      <c r="G13" s="44"/>
      <c r="H13" s="44"/>
      <c r="I13" s="44"/>
      <c r="J13" s="44"/>
      <c r="K13" s="44"/>
      <c r="P13" s="54" t="s">
        <v>24</v>
      </c>
      <c r="Q13" s="54"/>
      <c r="R13" s="54"/>
      <c r="S13" s="45"/>
    </row>
    <row r="14" spans="1:19" x14ac:dyDescent="0.25">
      <c r="A14" s="7" t="s">
        <v>25</v>
      </c>
      <c r="B14" s="7"/>
      <c r="C14" s="7"/>
      <c r="D14" s="7"/>
      <c r="E14" s="7"/>
      <c r="F14" s="7"/>
      <c r="G14" s="7"/>
      <c r="H14" s="7"/>
      <c r="I14" s="7"/>
      <c r="J14" s="12"/>
      <c r="P14" s="54" t="s">
        <v>26</v>
      </c>
      <c r="Q14" s="54"/>
      <c r="R14" s="54"/>
      <c r="S14" s="45"/>
    </row>
    <row r="15" spans="1:19" ht="15" customHeight="1" x14ac:dyDescent="0.25">
      <c r="A15" s="44" t="s">
        <v>87</v>
      </c>
      <c r="B15" s="44"/>
      <c r="C15" s="44"/>
      <c r="D15" s="44"/>
      <c r="E15" s="44"/>
      <c r="F15" s="44"/>
      <c r="G15" s="44"/>
      <c r="H15" s="44"/>
      <c r="I15" s="44"/>
      <c r="J15" s="44"/>
      <c r="K15" s="44"/>
      <c r="P15" s="20" t="s">
        <v>27</v>
      </c>
      <c r="S15" s="45"/>
    </row>
    <row r="16" spans="1:19" ht="14.45" customHeight="1" x14ac:dyDescent="0.25">
      <c r="A16" s="44" t="s">
        <v>86</v>
      </c>
      <c r="B16" s="44"/>
      <c r="C16" s="44"/>
      <c r="D16" s="44"/>
      <c r="E16" s="44"/>
      <c r="F16" s="44"/>
      <c r="G16" s="44"/>
      <c r="H16" s="44"/>
      <c r="I16" s="44"/>
      <c r="J16" s="44"/>
      <c r="K16" s="44"/>
      <c r="P16" s="48" t="s">
        <v>28</v>
      </c>
      <c r="Q16" s="48"/>
      <c r="R16" s="48"/>
      <c r="S16" s="45"/>
    </row>
    <row r="17" spans="1:19" ht="26.45" customHeight="1" x14ac:dyDescent="0.25">
      <c r="A17" s="44" t="s">
        <v>29</v>
      </c>
      <c r="B17" s="44"/>
      <c r="C17" s="44"/>
      <c r="D17" s="44"/>
      <c r="E17" s="44"/>
      <c r="F17" s="44"/>
      <c r="G17" s="44"/>
      <c r="H17" s="44"/>
      <c r="I17" s="44"/>
      <c r="J17" s="44"/>
      <c r="K17" s="44"/>
      <c r="P17" s="49" t="s">
        <v>30</v>
      </c>
      <c r="Q17" s="49"/>
      <c r="R17" s="49"/>
      <c r="S17" s="45"/>
    </row>
    <row r="18" spans="1:19" ht="14.45" customHeight="1" x14ac:dyDescent="0.25">
      <c r="A18" s="44" t="s">
        <v>31</v>
      </c>
      <c r="B18" s="44"/>
      <c r="C18" s="44"/>
      <c r="D18" s="44"/>
      <c r="E18" s="44"/>
      <c r="F18" s="44"/>
      <c r="G18" s="44"/>
      <c r="H18" s="44"/>
      <c r="I18" s="44"/>
      <c r="J18" s="44"/>
      <c r="K18" s="44"/>
      <c r="P18" s="49"/>
      <c r="Q18" s="49"/>
      <c r="R18" s="49"/>
      <c r="S18" s="45"/>
    </row>
    <row r="19" spans="1:19" ht="27.6" customHeight="1" x14ac:dyDescent="0.25">
      <c r="A19" s="44" t="s">
        <v>32</v>
      </c>
      <c r="B19" s="44"/>
      <c r="C19" s="44"/>
      <c r="D19" s="44"/>
      <c r="E19" s="44"/>
      <c r="F19" s="44"/>
      <c r="G19" s="44"/>
      <c r="H19" s="44"/>
      <c r="I19" s="44"/>
      <c r="J19" s="44"/>
      <c r="K19" s="44"/>
      <c r="S19" s="45"/>
    </row>
    <row r="20" spans="1:19" ht="42.6" customHeight="1" x14ac:dyDescent="0.25">
      <c r="A20" s="44" t="s">
        <v>33</v>
      </c>
      <c r="B20" s="44"/>
      <c r="C20" s="44"/>
      <c r="D20" s="44"/>
      <c r="E20" s="44"/>
      <c r="F20" s="44"/>
      <c r="G20" s="44"/>
      <c r="H20" s="44"/>
      <c r="I20" s="44"/>
      <c r="J20" s="44"/>
      <c r="K20" s="44"/>
      <c r="P20" s="48" t="s">
        <v>34</v>
      </c>
      <c r="Q20" s="48"/>
      <c r="R20" s="48"/>
      <c r="S20" s="45"/>
    </row>
    <row r="21" spans="1:19" ht="72" customHeight="1" x14ac:dyDescent="0.25">
      <c r="A21" s="44" t="s">
        <v>35</v>
      </c>
      <c r="B21" s="44"/>
      <c r="C21" s="44"/>
      <c r="D21" s="44"/>
      <c r="E21" s="44"/>
      <c r="F21" s="44"/>
      <c r="G21" s="44"/>
      <c r="H21" s="44"/>
      <c r="I21" s="44"/>
      <c r="J21" s="44"/>
      <c r="K21" s="44"/>
      <c r="P21" s="48" t="s">
        <v>36</v>
      </c>
      <c r="Q21" s="48"/>
      <c r="R21" s="48"/>
      <c r="S21" s="45"/>
    </row>
    <row r="22" spans="1:19" ht="11.1" customHeight="1" x14ac:dyDescent="0.25">
      <c r="A22" s="44"/>
      <c r="B22" s="44"/>
      <c r="C22" s="44"/>
      <c r="D22" s="44"/>
      <c r="E22" s="44"/>
      <c r="F22" s="44"/>
      <c r="G22" s="44"/>
      <c r="H22" s="44"/>
      <c r="I22" s="44"/>
      <c r="J22" s="44"/>
      <c r="K22" s="44"/>
      <c r="P22" s="48"/>
      <c r="Q22" s="48"/>
      <c r="R22" s="48"/>
    </row>
    <row r="23" spans="1:19" ht="27.95" customHeight="1" x14ac:dyDescent="0.25">
      <c r="P23" s="41" t="s">
        <v>37</v>
      </c>
      <c r="Q23" s="41"/>
      <c r="R23" s="41"/>
    </row>
  </sheetData>
  <mergeCells count="25">
    <mergeCell ref="G4:O4"/>
    <mergeCell ref="P1:S1"/>
    <mergeCell ref="P2:R2"/>
    <mergeCell ref="S2:S21"/>
    <mergeCell ref="A4:F4"/>
    <mergeCell ref="H10:I10"/>
    <mergeCell ref="H11:I11"/>
    <mergeCell ref="H12:I12"/>
    <mergeCell ref="A13:K13"/>
    <mergeCell ref="P13:R13"/>
    <mergeCell ref="G2:O2"/>
    <mergeCell ref="P14:R14"/>
    <mergeCell ref="A15:K15"/>
    <mergeCell ref="A16:K16"/>
    <mergeCell ref="P16:R16"/>
    <mergeCell ref="A17:K17"/>
    <mergeCell ref="P17:R18"/>
    <mergeCell ref="A18:K18"/>
    <mergeCell ref="P23:R23"/>
    <mergeCell ref="A19:K19"/>
    <mergeCell ref="A20:K20"/>
    <mergeCell ref="P20:R20"/>
    <mergeCell ref="A21:K21"/>
    <mergeCell ref="P21:R22"/>
    <mergeCell ref="A22:K22"/>
  </mergeCells>
  <conditionalFormatting sqref="E3:F3">
    <cfRule type="cellIs" dxfId="0" priority="1" operator="equal">
      <formula>"Pasirinkti"</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showInputMessage="1" showErrorMessage="1" xr:uid="{3B75364E-A55E-47ED-8A67-D05D331A7433}">
          <x14:formula1>
            <xm:f>Sheet1!$A$11:$A$13</xm:f>
          </x14:formula1>
          <xm:sqref>H3</xm:sqref>
        </x14:dataValidation>
        <x14:dataValidation type="list" showInputMessage="1" showErrorMessage="1" xr:uid="{AB1E4CDA-A195-4E83-8FE6-5B4814939F55}">
          <x14:formula1>
            <xm:f>Sheet1!$A$7:$A$9</xm:f>
          </x14:formula1>
          <xm:sqref>F3</xm:sqref>
        </x14:dataValidation>
        <x14:dataValidation type="list" showInputMessage="1" showErrorMessage="1" xr:uid="{3C5CCEC7-1D37-4852-A545-0E8328042AEA}">
          <x14:formula1>
            <xm:f>Sheet1!$A$1:$A$5</xm:f>
          </x14:formula1>
          <xm:sqref>E3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F13"/>
  <sheetViews>
    <sheetView workbookViewId="0">
      <selection activeCell="H17" sqref="H17"/>
    </sheetView>
  </sheetViews>
  <sheetFormatPr defaultRowHeight="15" x14ac:dyDescent="0.25"/>
  <cols>
    <col min="1" max="1" width="16.42578125" style="7" bestFit="1" customWidth="1"/>
  </cols>
  <sheetData>
    <row r="1" spans="1:6" x14ac:dyDescent="0.25">
      <c r="A1" s="7" t="s">
        <v>7</v>
      </c>
    </row>
    <row r="2" spans="1:6" x14ac:dyDescent="0.25">
      <c r="A2" s="7" t="s">
        <v>38</v>
      </c>
    </row>
    <row r="3" spans="1:6" x14ac:dyDescent="0.25">
      <c r="A3" s="7" t="s">
        <v>76</v>
      </c>
    </row>
    <row r="4" spans="1:6" x14ac:dyDescent="0.25">
      <c r="A4" s="7" t="s">
        <v>39</v>
      </c>
    </row>
    <row r="5" spans="1:6" x14ac:dyDescent="0.25">
      <c r="A5" s="7" t="s">
        <v>40</v>
      </c>
    </row>
    <row r="7" spans="1:6" x14ac:dyDescent="0.25">
      <c r="A7" s="7" t="s">
        <v>7</v>
      </c>
    </row>
    <row r="8" spans="1:6" x14ac:dyDescent="0.25">
      <c r="A8" s="7" t="s">
        <v>78</v>
      </c>
    </row>
    <row r="9" spans="1:6" x14ac:dyDescent="0.25">
      <c r="A9" s="7" t="s">
        <v>41</v>
      </c>
    </row>
    <row r="11" spans="1:6" x14ac:dyDescent="0.25">
      <c r="A11" s="7" t="s">
        <v>7</v>
      </c>
    </row>
    <row r="12" spans="1:6" x14ac:dyDescent="0.25">
      <c r="A12" s="7" t="s">
        <v>79</v>
      </c>
      <c r="F12" s="19"/>
    </row>
    <row r="13" spans="1:6" x14ac:dyDescent="0.25">
      <c r="A13" s="7" t="s">
        <v>42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3340F8-C762-4075-BDF9-90372BF3A2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D7AA4BD-2B4C-42EF-BA66-FF40EE9ABA3D}">
  <ds:schemaRefs>
    <ds:schemaRef ds:uri="http://schemas.microsoft.com/office/2006/metadata/properties"/>
    <ds:schemaRef ds:uri="http://purl.org/dc/elements/1.1/"/>
    <ds:schemaRef ds:uri="51d5e2c9-e18c-4408-a31e-423a151c4578"/>
    <ds:schemaRef ds:uri="http://purl.org/dc/dcmitype/"/>
    <ds:schemaRef ds:uri="http://purl.org/dc/terms/"/>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f80a7a53-5fdc-4a0f-8b9e-50f27931d633"/>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4A3B5CDC-613C-4D71-90C8-9B7F1288D69C}">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1pod</vt:lpstr>
      <vt:lpstr>2pod</vt:lpstr>
      <vt:lpstr>3pod</vt:lpstr>
      <vt:lpstr>Sheet1</vt:lpstr>
      <vt:lpstr>'1pod'!Print_Area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Jelena Skėtrienė</cp:lastModifiedBy>
  <cp:revision/>
  <cp:lastPrinted>2024-10-28T15:08:18Z</cp:lastPrinted>
  <dcterms:created xsi:type="dcterms:W3CDTF">2023-08-16T05:10:24Z</dcterms:created>
  <dcterms:modified xsi:type="dcterms:W3CDTF">2025-10-08T19:07:23Z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