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https://knlt.sharepoint.com/sites/DM-Procurement-10648Patalpvalymopaslaugos_/Bendrai naudojami dokumentai/(10648) Patalpų valymo paslaugos_/PD_skelbimui/"/>
    </mc:Choice>
  </mc:AlternateContent>
  <xr:revisionPtr revIDLastSave="167" documentId="8_{3E120392-38CF-4925-9083-15635FDCBBC7}" xr6:coauthVersionLast="47" xr6:coauthVersionMax="47" xr10:uidLastSave="{BAB906FC-DAD7-4D49-A0E7-32B5F60EF5FE}"/>
  <bookViews>
    <workbookView xWindow="-1110" yWindow="-16320" windowWidth="29040" windowHeight="15720" xr2:uid="{00000000-000D-0000-FFFF-FFFF00000000}"/>
  </bookViews>
  <sheets>
    <sheet name="AB &quot;KN Energies&quot;" sheetId="3" r:id="rId1"/>
  </sheets>
  <definedNames>
    <definedName name="_xlnm._FilterDatabase" localSheetId="0" hidden="1">#N/A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6" i="3" l="1"/>
  <c r="C66" i="3"/>
  <c r="C93" i="3"/>
  <c r="C123" i="3"/>
  <c r="C7" i="3"/>
  <c r="C89" i="3"/>
  <c r="C117" i="3"/>
  <c r="C12" i="3"/>
  <c r="C37" i="3"/>
  <c r="C34" i="3"/>
  <c r="C82" i="3"/>
  <c r="C73" i="3"/>
  <c r="C62" i="3"/>
  <c r="C57" i="3"/>
  <c r="C54" i="3"/>
</calcChain>
</file>

<file path=xl/sharedStrings.xml><?xml version="1.0" encoding="utf-8"?>
<sst xmlns="http://schemas.openxmlformats.org/spreadsheetml/2006/main" count="591" uniqueCount="349">
  <si>
    <t>TS 2 priedas</t>
  </si>
  <si>
    <t>Orientaciniai kiekiai plotai ir apimtys* bei reikalaujami minimalūs kokybės lygiai (KL)</t>
  </si>
  <si>
    <t>Eil. Nr.</t>
  </si>
  <si>
    <t>Valomi objektai ir patalpos</t>
  </si>
  <si>
    <t>Valomas ir prižiūrimas plotas (kv.m.)</t>
  </si>
  <si>
    <t>Orientaciniai PPVP (pagrindino valymo)/TVPP (teritorijos priežiūros) teikimo kartai, jei KN nenurodo kitaip</t>
  </si>
  <si>
    <t>Funkcinė zona</t>
  </si>
  <si>
    <t>Objekto kategorija</t>
  </si>
  <si>
    <t xml:space="preserve">KN reikalaujamas kokybės lygis (KL) </t>
  </si>
  <si>
    <t>Jeigu KN nenurodo kitaip, Sutarties vykdymo metu, savikontrolės, vidaus ir išorės auditų metu, nustatant objekto PKL (žr. Standartą), turi būti patikrinta ne mažiau tikrinamų vienetų (TV) nei:***</t>
  </si>
  <si>
    <t>Vidutinis darbuotojų skaičius, vnt.**</t>
  </si>
  <si>
    <t>Vidutinis lankytojų skaičius per 1 kalendorinę dieną, vnt.**</t>
  </si>
  <si>
    <t>Pastabos ir/ar specifiniai reikalavimai, jei KN nenurodo kitaip</t>
  </si>
  <si>
    <t>Kartai per savaitę</t>
  </si>
  <si>
    <t>Kartai per mėnesį</t>
  </si>
  <si>
    <t>PAAIŠKINIMAI (žr. Standartą):</t>
  </si>
  <si>
    <t>1.</t>
  </si>
  <si>
    <t>V</t>
  </si>
  <si>
    <t>BE - bendrojo naudojimo zonos</t>
  </si>
  <si>
    <t>1.1.</t>
  </si>
  <si>
    <t>Salės, kabinetai, koridoriai, fojė, tambūras, virtuvėlė</t>
  </si>
  <si>
    <t>BE</t>
  </si>
  <si>
    <t>SN - gamybinės zonos</t>
  </si>
  <si>
    <t>1.2.</t>
  </si>
  <si>
    <t>WC ir prausyklos</t>
  </si>
  <si>
    <t>SA</t>
  </si>
  <si>
    <t>SA - sanitarinės zonos</t>
  </si>
  <si>
    <t>1.3.</t>
  </si>
  <si>
    <t>Laiptai (pagrindiniai)</t>
  </si>
  <si>
    <t>E - aukšto reprezentatyvumo teritorija</t>
  </si>
  <si>
    <t>1.4.</t>
  </si>
  <si>
    <t>Laiptai (avariniai)</t>
  </si>
  <si>
    <t>V - aukšto reprezentatyvumo objektai</t>
  </si>
  <si>
    <t>2.</t>
  </si>
  <si>
    <t>Z - vidutinio reprezentatyvumo objektai</t>
  </si>
  <si>
    <t>2.1.</t>
  </si>
  <si>
    <t xml:space="preserve">Apsaugos skyrius - KPP5, Centrinis apsaugos postas </t>
  </si>
  <si>
    <t>1 aukštas</t>
  </si>
  <si>
    <t xml:space="preserve">KL - patalpos/erdvės kokybės lygis </t>
  </si>
  <si>
    <t>2.1.1.</t>
  </si>
  <si>
    <t>Postas, praėjimo patalpa, poilsio kambarys</t>
  </si>
  <si>
    <t>PKL - minimalus priimtinas objekto kokybės lygis</t>
  </si>
  <si>
    <t>2.1.2.</t>
  </si>
  <si>
    <t xml:space="preserve">Apsaugos skyrius - WC ir prausykls </t>
  </si>
  <si>
    <t>SN</t>
  </si>
  <si>
    <t>PVPP - pagrindinė patalpų valymo ir priežiūros paslauga</t>
  </si>
  <si>
    <t>2.2.</t>
  </si>
  <si>
    <t>Rūbinės</t>
  </si>
  <si>
    <t>TVPP - pagrindinė teritorijos valymo ir priežiūros paslauga</t>
  </si>
  <si>
    <t>2.3.</t>
  </si>
  <si>
    <t>ISS, ryšių mazgas</t>
  </si>
  <si>
    <t>2.4.</t>
  </si>
  <si>
    <t>ISS, ryšių mazgas - WC ir prausykla</t>
  </si>
  <si>
    <t>2.5.</t>
  </si>
  <si>
    <t>ISS, 209 kab.</t>
  </si>
  <si>
    <t>2 aukštas</t>
  </si>
  <si>
    <t>2.6.</t>
  </si>
  <si>
    <t>ISS, 212 kab.</t>
  </si>
  <si>
    <t>2.7.</t>
  </si>
  <si>
    <t>ISS, serverinė</t>
  </si>
  <si>
    <t>2.8.</t>
  </si>
  <si>
    <t>ISS kabinetas, 210,211</t>
  </si>
  <si>
    <t>2.9.</t>
  </si>
  <si>
    <t>Statybos priežiūros skyrius - Laiptai (prie statybos priežiūros skyriaus)</t>
  </si>
  <si>
    <t>2.10.</t>
  </si>
  <si>
    <t>Administraciniai kabinetai, koridoriai, galerija (Perkrovimo skyriaus kabinetai - valgyklos kairė pusė: I a. laiptai,II aukštas kabinetai, archyvai)</t>
  </si>
  <si>
    <t>2.11.</t>
  </si>
  <si>
    <t>2.12.</t>
  </si>
  <si>
    <t>Galerijos laiptai</t>
  </si>
  <si>
    <t>2.13.</t>
  </si>
  <si>
    <t>Laiptinė į Medicinos punktą</t>
  </si>
  <si>
    <t>2.14.</t>
  </si>
  <si>
    <t>Statybos priežiūros skyrius - Kabinetai, koridoriai</t>
  </si>
  <si>
    <t>2.15.</t>
  </si>
  <si>
    <t>Statybos priežiūros skyrius - WC, prausykla</t>
  </si>
  <si>
    <t>2.16.</t>
  </si>
  <si>
    <t>GDP - Kabinetas, salė, koridoriai</t>
  </si>
  <si>
    <t>2.17.</t>
  </si>
  <si>
    <t>GDP - WC, prausykla</t>
  </si>
  <si>
    <t>2.18.</t>
  </si>
  <si>
    <t>Dušai</t>
  </si>
  <si>
    <t>2.19.</t>
  </si>
  <si>
    <t>3.</t>
  </si>
  <si>
    <t>Z</t>
  </si>
  <si>
    <t>3.1.</t>
  </si>
  <si>
    <t>Kabinetai, koridoriai, rūbinė, boilerinė, laboratorija, plovykla</t>
  </si>
  <si>
    <t>3.2.</t>
  </si>
  <si>
    <t>4.</t>
  </si>
  <si>
    <t>4.1.</t>
  </si>
  <si>
    <t xml:space="preserve">Suvirinimo cechas </t>
  </si>
  <si>
    <t>PPVP + drėgnas šlavimas</t>
  </si>
  <si>
    <t>4.2.</t>
  </si>
  <si>
    <t xml:space="preserve">Suvirinimo įrangos sandėlis </t>
  </si>
  <si>
    <t>4.3.</t>
  </si>
  <si>
    <t xml:space="preserve">Pagalbinė patalpa </t>
  </si>
  <si>
    <t>4.4.</t>
  </si>
  <si>
    <t xml:space="preserve">Šaltkalvių remontininkų patalpa </t>
  </si>
  <si>
    <t>4.5.</t>
  </si>
  <si>
    <t xml:space="preserve">Metalo ruošinių cechas </t>
  </si>
  <si>
    <t>4.6.</t>
  </si>
  <si>
    <t>Sanitarinis mazgas (tualetas, vandens klozetas, dvi plautuvės)</t>
  </si>
  <si>
    <t>4.7.</t>
  </si>
  <si>
    <t xml:space="preserve">Skardininkų patalpa </t>
  </si>
  <si>
    <t>4.8.</t>
  </si>
  <si>
    <t xml:space="preserve">Sandėlis (ir plautuvė sandėlyje) </t>
  </si>
  <si>
    <t>4.9.</t>
  </si>
  <si>
    <t xml:space="preserve">Meistrų kabinetas </t>
  </si>
  <si>
    <t>4.10.</t>
  </si>
  <si>
    <t xml:space="preserve">Sandėlis </t>
  </si>
  <si>
    <t>4.11.</t>
  </si>
  <si>
    <t>Valgomasis / Poilsio patalpa (ir plautuvė patalpoje)</t>
  </si>
  <si>
    <t>4.12.</t>
  </si>
  <si>
    <t xml:space="preserve">Kalvė </t>
  </si>
  <si>
    <t>4.13.</t>
  </si>
  <si>
    <t>Šaltkavystės cechas (ir plautuvė patalpoje)</t>
  </si>
  <si>
    <t>4.14.</t>
  </si>
  <si>
    <t>Tekinimo cechas</t>
  </si>
  <si>
    <t>4.15.</t>
  </si>
  <si>
    <t>Vadovo kabinetas (ir plautuvė patalpoje)</t>
  </si>
  <si>
    <t>4.16.</t>
  </si>
  <si>
    <t xml:space="preserve">Geležinkelio šaltaklvių namelis (ir vandens klozetas bei 2 plautuvės patalpoje) </t>
  </si>
  <si>
    <t>5.</t>
  </si>
  <si>
    <t>5.1.</t>
  </si>
  <si>
    <t>Tambūras, vestibiulis, kabinetai, laiptinė, drabužinė, budinčio patalpa, poilsio patalpa, laiptai</t>
  </si>
  <si>
    <t xml:space="preserve">valoma nustatymis dienomis 1 a. </t>
  </si>
  <si>
    <t>5.2.</t>
  </si>
  <si>
    <t>WC, prausykla, dušai</t>
  </si>
  <si>
    <t xml:space="preserve">1 a. </t>
  </si>
  <si>
    <t>6.</t>
  </si>
  <si>
    <t>6.1.</t>
  </si>
  <si>
    <t>Tambūras, pultinė, vestibiulis</t>
  </si>
  <si>
    <t>6.2.</t>
  </si>
  <si>
    <t>WC, prausyklos</t>
  </si>
  <si>
    <t>6.3.</t>
  </si>
  <si>
    <t>Sandėliukas</t>
  </si>
  <si>
    <t>6.4.</t>
  </si>
  <si>
    <t>Skydinė, transformatorinė</t>
  </si>
  <si>
    <t>PPVP + grindų plovimas su specialiomis priemonėmis</t>
  </si>
  <si>
    <t>7.</t>
  </si>
  <si>
    <t>7.1.</t>
  </si>
  <si>
    <t>Tambūras, koridorius, valymo pulto patalpa, laboratorija, drabužinė</t>
  </si>
  <si>
    <t>7.2.</t>
  </si>
  <si>
    <t>WC, dušas</t>
  </si>
  <si>
    <t>7.3.</t>
  </si>
  <si>
    <t>Filtrų salė</t>
  </si>
  <si>
    <t>PPVP + drėgnas šlavimas, valoma pasirinktomis dienomis du kartus per savaitę</t>
  </si>
  <si>
    <t>8.</t>
  </si>
  <si>
    <t>8.1.</t>
  </si>
  <si>
    <t>Koridorius, tambūras, drabužinė</t>
  </si>
  <si>
    <t>8.2.</t>
  </si>
  <si>
    <t>8.3.</t>
  </si>
  <si>
    <t>Elektros skydinė</t>
  </si>
  <si>
    <t>8.4.</t>
  </si>
  <si>
    <t>Šaltkalvių dirbtuvės</t>
  </si>
  <si>
    <t>8.5.</t>
  </si>
  <si>
    <t>Katilinės pagrindinių patalpų pusė dalis</t>
  </si>
  <si>
    <t>8.6.</t>
  </si>
  <si>
    <t xml:space="preserve">Šilumokaičių pastatas </t>
  </si>
  <si>
    <t>9.</t>
  </si>
  <si>
    <t>9.1.</t>
  </si>
  <si>
    <t>Holas, tambūras, poilsio patalpa, rūbinė, pultinė, koridorius, valytojos patalpa</t>
  </si>
  <si>
    <t>9.2.</t>
  </si>
  <si>
    <t>9.3.</t>
  </si>
  <si>
    <t>Laiptai</t>
  </si>
  <si>
    <t>9.4.</t>
  </si>
  <si>
    <t xml:space="preserve">PPVP + grindų plovimas su specialiomis priemonėmis 1 a. </t>
  </si>
  <si>
    <t>9.5.</t>
  </si>
  <si>
    <t>Laboratorija, koridorius, kabinetas, holas, plovykla</t>
  </si>
  <si>
    <t>9.6.</t>
  </si>
  <si>
    <t>Chemikalų kambarys, ventkamera</t>
  </si>
  <si>
    <t>10.</t>
  </si>
  <si>
    <t>11.</t>
  </si>
  <si>
    <t>12.</t>
  </si>
  <si>
    <t>12.1.</t>
  </si>
  <si>
    <t>Sarginė, praėjimo patalpa, poilsio kambarys</t>
  </si>
  <si>
    <t>12.2.</t>
  </si>
  <si>
    <t>13.</t>
  </si>
  <si>
    <t>14.</t>
  </si>
  <si>
    <t xml:space="preserve">Apskaitininkų namelis geležinkelio estakadoje </t>
  </si>
  <si>
    <t>14.1.</t>
  </si>
  <si>
    <t>Koridorius, kabinetai</t>
  </si>
  <si>
    <t>14.2.</t>
  </si>
  <si>
    <t>WC</t>
  </si>
  <si>
    <t>15.</t>
  </si>
  <si>
    <t>15.1.</t>
  </si>
  <si>
    <t>Koridorius, kambarys</t>
  </si>
  <si>
    <t>15.2.</t>
  </si>
  <si>
    <t>15.3.</t>
  </si>
  <si>
    <t xml:space="preserve">Perkrovimo sk. konteineris </t>
  </si>
  <si>
    <t>16.</t>
  </si>
  <si>
    <t>16.1.</t>
  </si>
  <si>
    <t>Techninė patalpa - 1 aukštas</t>
  </si>
  <si>
    <t>16.2.</t>
  </si>
  <si>
    <t>Techninė patalpa - 2 aukštas</t>
  </si>
  <si>
    <t>17.</t>
  </si>
  <si>
    <t>18.</t>
  </si>
  <si>
    <t>19.</t>
  </si>
  <si>
    <t>20.</t>
  </si>
  <si>
    <t>21.</t>
  </si>
  <si>
    <t>Krantinės operatorių namelis 1-oje krantinėje</t>
  </si>
  <si>
    <t>21.1.</t>
  </si>
  <si>
    <t>Darbo patalpa</t>
  </si>
  <si>
    <t>21.2.</t>
  </si>
  <si>
    <t>WC, prausykla</t>
  </si>
  <si>
    <t>22.</t>
  </si>
  <si>
    <t>Krantinės operatorių namelis 2-oje krantinėje</t>
  </si>
  <si>
    <t>22.1.</t>
  </si>
  <si>
    <t>22.2.</t>
  </si>
  <si>
    <t>23.</t>
  </si>
  <si>
    <t xml:space="preserve">SGD paskirstymo stotis </t>
  </si>
  <si>
    <t>23.1.</t>
  </si>
  <si>
    <t xml:space="preserve">Prieangis </t>
  </si>
  <si>
    <t>23.2.</t>
  </si>
  <si>
    <t xml:space="preserve">Valdymo kabinetas </t>
  </si>
  <si>
    <t>23.3.</t>
  </si>
  <si>
    <t xml:space="preserve">Apsaugos skyrius - kontrolės postas Nr. 3 patalpa </t>
  </si>
  <si>
    <t xml:space="preserve">PPVP + drėgnas šlavimas </t>
  </si>
  <si>
    <t>23.4.</t>
  </si>
  <si>
    <t xml:space="preserve">Personalo patalpa </t>
  </si>
  <si>
    <t>23.5.</t>
  </si>
  <si>
    <t xml:space="preserve">Valdiklių patalpa </t>
  </si>
  <si>
    <t>23.6.</t>
  </si>
  <si>
    <t xml:space="preserve">Elektros valdymo patalpa </t>
  </si>
  <si>
    <t>23.7.</t>
  </si>
  <si>
    <t xml:space="preserve">Dyzelinio generatoriaus patalpa </t>
  </si>
  <si>
    <t>23.8.</t>
  </si>
  <si>
    <t>23.9.</t>
  </si>
  <si>
    <t>23.10.</t>
  </si>
  <si>
    <t>24.</t>
  </si>
  <si>
    <t xml:space="preserve">Apsaugos skyrius </t>
  </si>
  <si>
    <t>24.1.</t>
  </si>
  <si>
    <t xml:space="preserve">Kontrolės postas Nr. 1 patalpa (prie leidimų biuro) </t>
  </si>
  <si>
    <t>24.2.</t>
  </si>
  <si>
    <t>Leidimų biuras WC, prausykla, praėjimo patalpa</t>
  </si>
  <si>
    <t>24.3.</t>
  </si>
  <si>
    <t xml:space="preserve">Kontrolės postas Nr. 6 patalpa (prie geležinkelio vartų) </t>
  </si>
  <si>
    <t>24.4.</t>
  </si>
  <si>
    <t>Kontrolės postas Nr. 4 patalpa (praėjimas į krantinės ŠNP)</t>
  </si>
  <si>
    <t xml:space="preserve">24.5. </t>
  </si>
  <si>
    <t xml:space="preserve">WC, prausykla, praėjimo patalpa </t>
  </si>
  <si>
    <t>25.</t>
  </si>
  <si>
    <t>Statybos remonto pastatas (Nr. 23 pažymėtas plane)</t>
  </si>
  <si>
    <t>25.1.</t>
  </si>
  <si>
    <t>25.2.</t>
  </si>
  <si>
    <t xml:space="preserve">Sandėliukas (buitinė patalpa) </t>
  </si>
  <si>
    <t>25.3.</t>
  </si>
  <si>
    <t xml:space="preserve">Elektrikų darbo vieta </t>
  </si>
  <si>
    <t>25.4.</t>
  </si>
  <si>
    <t xml:space="preserve">Stalių dirbtuvės </t>
  </si>
  <si>
    <t>26.</t>
  </si>
  <si>
    <t xml:space="preserve">Medicinos punktas </t>
  </si>
  <si>
    <t xml:space="preserve">PPVP kiekvieną d. d.  - drėgnas valymas. Kartą per mėn. - generalinis valymas. </t>
  </si>
  <si>
    <t>28.</t>
  </si>
  <si>
    <t>Krantinė</t>
  </si>
  <si>
    <t>29.</t>
  </si>
  <si>
    <t>DAS</t>
  </si>
  <si>
    <t>29.1.</t>
  </si>
  <si>
    <t>Rūbinė ir poilsio patalpa</t>
  </si>
  <si>
    <t>29.2.</t>
  </si>
  <si>
    <t>Kabinetas, koridorius</t>
  </si>
  <si>
    <t>30.</t>
  </si>
  <si>
    <t>EAS patalpos</t>
  </si>
  <si>
    <t>30.1.</t>
  </si>
  <si>
    <t>Koridorius</t>
  </si>
  <si>
    <t>Dirbtuvės</t>
  </si>
  <si>
    <t>Darbo kabinetas</t>
  </si>
  <si>
    <t>Šiluminis mazgas</t>
  </si>
  <si>
    <t>Rūbinė</t>
  </si>
  <si>
    <t>Dušinė</t>
  </si>
  <si>
    <t>Sandėlis</t>
  </si>
  <si>
    <t xml:space="preserve">Virtuvėlė </t>
  </si>
  <si>
    <t>31.</t>
  </si>
  <si>
    <t>Bitumo operatorių namelis (prie biologinių valymo įrenginių)</t>
  </si>
  <si>
    <t>31.1.</t>
  </si>
  <si>
    <t>Kabinetas</t>
  </si>
  <si>
    <t>32.</t>
  </si>
  <si>
    <t>Krantinės operatorių namelis 0-ėje krantinėje</t>
  </si>
  <si>
    <t>32.1.</t>
  </si>
  <si>
    <t>2 nameliai po 12m2</t>
  </si>
  <si>
    <t>1-osios ir 2-osios Krantinės konteineriai (3 vnt. po 8 kv.m)</t>
  </si>
  <si>
    <t>33.1.</t>
  </si>
  <si>
    <t>Konteinerių vidus</t>
  </si>
  <si>
    <t>34.</t>
  </si>
  <si>
    <t>DSS sandėlis</t>
  </si>
  <si>
    <t>34.1.</t>
  </si>
  <si>
    <t>Sandėlio patalpos</t>
  </si>
  <si>
    <t>35.</t>
  </si>
  <si>
    <t>Administracinės patalpos - Janonio g. 6B, Klaipėda</t>
  </si>
  <si>
    <t>Tualetai, prausyklos, virtuvės</t>
  </si>
  <si>
    <t>Koridoriai, holai, laiptinės ir kitos bendrosios erdvės</t>
  </si>
  <si>
    <t>Darbo vietos, kabinetai ir kitos patalpos</t>
  </si>
  <si>
    <t>PAPILDOMOS PASLAUGOS</t>
  </si>
  <si>
    <t>39.</t>
  </si>
  <si>
    <r>
      <rPr>
        <b/>
        <sz val="8"/>
        <color indexed="8"/>
        <rFont val="Times New Roman"/>
        <family val="1"/>
        <charset val="186"/>
      </rPr>
      <t>Papildoma patalpų valymo ir priežiūros paslauga</t>
    </r>
    <r>
      <rPr>
        <b/>
        <i/>
        <sz val="8"/>
        <color indexed="8"/>
        <rFont val="Times New Roman"/>
        <family val="1"/>
        <charset val="186"/>
      </rPr>
      <t xml:space="preserve"> </t>
    </r>
    <r>
      <rPr>
        <i/>
        <sz val="8"/>
        <color indexed="8"/>
        <rFont val="Times New Roman"/>
        <family val="1"/>
        <charset val="186"/>
      </rPr>
      <t>(žr. techninės specifikacijos 1 priedo 9 skyrių),  mato vnt. - kvadratiniai metrai</t>
    </r>
  </si>
  <si>
    <t>Pagal poreikį</t>
  </si>
  <si>
    <r>
      <rPr>
        <b/>
        <sz val="8"/>
        <color theme="1"/>
        <rFont val="Times New Roman"/>
        <family val="1"/>
        <charset val="186"/>
      </rPr>
      <t>Papildoma patalpų valymo ir priežiūros paslauga</t>
    </r>
    <r>
      <rPr>
        <sz val="8"/>
        <color theme="1"/>
        <rFont val="Times New Roman"/>
        <family val="1"/>
        <charset val="186"/>
      </rPr>
      <t xml:space="preserve"> (</t>
    </r>
    <r>
      <rPr>
        <i/>
        <sz val="8"/>
        <color theme="1"/>
        <rFont val="Times New Roman"/>
        <family val="1"/>
        <charset val="186"/>
      </rPr>
      <t>žr. techninės specifikacijos 1 priedo 9 skyrių</t>
    </r>
    <r>
      <rPr>
        <sz val="8"/>
        <color theme="1"/>
        <rFont val="Times New Roman"/>
        <family val="1"/>
        <charset val="186"/>
      </rPr>
      <t xml:space="preserve">),  </t>
    </r>
    <r>
      <rPr>
        <i/>
        <sz val="8"/>
        <color theme="1"/>
        <rFont val="Times New Roman"/>
        <family val="1"/>
        <charset val="186"/>
      </rPr>
      <t>mato vnt. - kvadratiniai metrai</t>
    </r>
  </si>
  <si>
    <t>40.</t>
  </si>
  <si>
    <r>
      <rPr>
        <b/>
        <sz val="8"/>
        <color indexed="8"/>
        <rFont val="Times New Roman"/>
        <family val="1"/>
        <charset val="186"/>
      </rPr>
      <t>Lauko langų generalinio valymo paslauga</t>
    </r>
    <r>
      <rPr>
        <i/>
        <sz val="8"/>
        <color indexed="8"/>
        <rFont val="Times New Roman"/>
        <family val="1"/>
        <charset val="186"/>
      </rPr>
      <t xml:space="preserve"> (žr. techninės specifikacijos 1 priedo 10 skyrių), mato vnt. - kvadratiniai metrai</t>
    </r>
  </si>
  <si>
    <t>1 kartą per metus</t>
  </si>
  <si>
    <t>41.</t>
  </si>
  <si>
    <r>
      <rPr>
        <b/>
        <sz val="8"/>
        <color indexed="8"/>
        <rFont val="Times New Roman"/>
        <family val="1"/>
        <charset val="186"/>
      </rPr>
      <t>Tekstilinių baldų cheminio valymo paslauga</t>
    </r>
    <r>
      <rPr>
        <b/>
        <i/>
        <sz val="8"/>
        <color indexed="8"/>
        <rFont val="Times New Roman"/>
        <family val="1"/>
        <charset val="186"/>
      </rPr>
      <t xml:space="preserve"> </t>
    </r>
    <r>
      <rPr>
        <i/>
        <sz val="8"/>
        <color indexed="8"/>
        <rFont val="Times New Roman"/>
        <family val="1"/>
        <charset val="186"/>
      </rPr>
      <t>(žr. techninės specifikacijos 1 priedo 11 skyrių), mato vnt. - sėdima vieta</t>
    </r>
  </si>
  <si>
    <t>36.</t>
  </si>
  <si>
    <t>Lauko teritorija - Janonio g. 6B, Klaipėda</t>
  </si>
  <si>
    <t>E</t>
  </si>
  <si>
    <t>37.</t>
  </si>
  <si>
    <t>Lauko teritorija aplink administracinį pastatą, Burių g. 19, Klaipėda</t>
  </si>
  <si>
    <t>BENDRAS VIDAUS PATALPŲ PLOTAS (kv.m)</t>
  </si>
  <si>
    <t>BENDRAS LAUKO TERITORIJOS PLOTAS (kv. m.)</t>
  </si>
  <si>
    <t>BENDRAS LAUKO LANGŲ PLOTAS IŠ VIENOS PUSĖS (kv.m.)****</t>
  </si>
  <si>
    <t>*Nurodyti kiekiai, plotai ir apimtys yra orientacinio pobūdžio, skirti įkainių nustatymui. Sutarties vykdymo metu visos ar bet kokia nurodytų apimčių dalis gali būti tikslinama.  Sutarties vykdymo metu užsakomi paslaugų kiekiai gali keistis (didėti arba mažėti) atsižvelgiant į faktinį KN poreikį.</t>
  </si>
  <si>
    <t>**Sutarties vykdymo metu pateiktas skaičius gali keistis (didėti arba mažėti) apie 20%.</t>
  </si>
  <si>
    <t>***Auditų metu, įvertinant PKL ir atitiktį reikalavimams, Priimtinumo skaičius (Ac) ir Atmetimo skaičius (Re) nustatomas pagal Standarte nurodytą patikros planą, atsižvelgiant į audito metu taikytą imties dydį (n).</t>
  </si>
  <si>
    <t>**** Įvairiame aukštyje. Taip pat pažymima, kad objekte Janonio g. 6A, Klaipėda, 200 kv.m. lauko langus reikia valyti tik iš lauko pusės, iš vidaus pusės valymas negalimas.</t>
  </si>
  <si>
    <t>27.</t>
  </si>
  <si>
    <t>28.1.</t>
  </si>
  <si>
    <t>28.2.</t>
  </si>
  <si>
    <t>29.3.</t>
  </si>
  <si>
    <t>29.4.</t>
  </si>
  <si>
    <t>29.5.</t>
  </si>
  <si>
    <t>29.6.</t>
  </si>
  <si>
    <t>29.7.</t>
  </si>
  <si>
    <t>29.8.</t>
  </si>
  <si>
    <t>29.9.</t>
  </si>
  <si>
    <t>29.10.</t>
  </si>
  <si>
    <t>29.11.</t>
  </si>
  <si>
    <t>34.2.</t>
  </si>
  <si>
    <t>34.3.</t>
  </si>
  <si>
    <t>38.</t>
  </si>
  <si>
    <t>Administracinis pastatas (kadastrinės bylos plane pažymėtas - 1B3p)</t>
  </si>
  <si>
    <t>Administracinis pastatas su valgykla ir buitinėmis patalpomis (kadastrinės bylos plane pažymėtas - 2B3p)</t>
  </si>
  <si>
    <t>Labaratorija (kadastrinės bylos plane pažymėtas - 9D1p)</t>
  </si>
  <si>
    <t>Mechaninės dirbtuvės (kadastrinės bylos plane pažymėtas - G'p)</t>
  </si>
  <si>
    <t>Gaisrinė (kadastrinės bylos plane pažymėtas - 2202p)</t>
  </si>
  <si>
    <t>Valdymo pastatas - dispečerinė (kadastrinės bylos plane pažymėtas - 47H'p)</t>
  </si>
  <si>
    <t>Vandens paruošimo ir kondensato valymo cechas (kadastrinės bylos plane pažymėtas - 76Plg)</t>
  </si>
  <si>
    <t>Katilinė (kadastrinės bylos plane pažymėtas - 48Hlp)</t>
  </si>
  <si>
    <t>ŠNP Parko valdymo pastatas (kadastrinės bylos plane pažymėtas - 60H'p)</t>
  </si>
  <si>
    <t>Bandinių paėmimo pastatas - valymo įrenginiai (kadastrinės bylos plane pažymėtas - 55H'g)</t>
  </si>
  <si>
    <t>Apsaugos skyrius - kontrolės postas Nr. 2. Kontrolės posto pastatas - valymo įrenginiai (kadastrinės bylos plane pažymėtas - 70Hlp)</t>
  </si>
  <si>
    <t>Materialinių vertybių sandėlis (kadastrinės bylos plane pažymėtas - 33F'p) - kabinetai</t>
  </si>
  <si>
    <t>Estakadų pylėjų namelis (kadastrinės bylos plane pažymėtas - 72Hlg)</t>
  </si>
  <si>
    <t>Biologinio valymo įrenginių pastatas (kadastrinės bylos plane pažymėtas - 80H1t)</t>
  </si>
  <si>
    <t>Kompresorinė - transformatorinė (kadastrinės bylos plane pažymėtas - 44H'p)</t>
  </si>
  <si>
    <t>Transformatorinė (kadastrinės bylos plane pažymėtas - 46H'p)</t>
  </si>
  <si>
    <t>Priešgaisrinė vandens siurblinė (kadastrinės bylos plane pažymėtas - 45H'p)</t>
  </si>
  <si>
    <t>Transformatorinė (kadastrinės bylos plane pažymėtas - 49H'p)</t>
  </si>
  <si>
    <t>Skydinės pastatas - valymo įrenginiai (kadastrinės bylosplane pažymėtas - 54H'g)</t>
  </si>
  <si>
    <r>
      <rPr>
        <b/>
        <sz val="8"/>
        <color indexed="8"/>
        <rFont val="Times New Roman"/>
        <family val="1"/>
        <charset val="186"/>
      </rPr>
      <t xml:space="preserve">Patalpų valymo paslauga po statybų, rekonstrukcijos ar remonto </t>
    </r>
    <r>
      <rPr>
        <i/>
        <sz val="8"/>
        <color indexed="8"/>
        <rFont val="Times New Roman"/>
        <family val="1"/>
        <charset val="186"/>
      </rPr>
      <t xml:space="preserve"> (žr. techninės specifikacijos 1 priedo 12 skyrių), mato vnt. - kvadratiniai metrai</t>
    </r>
  </si>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</sst>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quot;.&quot;mmm"/>
  </numFmts>
  <fonts count="18" x14ac:knownFonts="1">
    <font>
      <sz val="11"/>
      <color rgb="FF000000"/>
      <name val="Calibri"/>
      <family val="2"/>
      <charset val="186"/>
    </font>
    <font>
      <sz val="8"/>
      <name val="Times New Roman"/>
      <family val="1"/>
      <charset val="186"/>
    </font>
    <font>
      <b/>
      <sz val="8"/>
      <name val="Times New Roman"/>
      <family val="1"/>
      <charset val="186"/>
    </font>
    <font>
      <sz val="8"/>
      <name val="Calibri"/>
      <family val="2"/>
      <charset val="186"/>
    </font>
    <font>
      <b/>
      <sz val="12"/>
      <name val="Times New Roman"/>
      <family val="1"/>
      <charset val="186"/>
    </font>
    <font>
      <sz val="8"/>
      <color theme="1"/>
      <name val="Times New Roman"/>
      <family val="1"/>
      <charset val="186"/>
    </font>
    <font>
      <b/>
      <sz val="8"/>
      <color theme="1"/>
      <name val="Times New Roman"/>
      <family val="1"/>
      <charset val="186"/>
    </font>
    <font>
      <sz val="8"/>
      <color rgb="FF000000"/>
      <name val="Times New Roman"/>
      <family val="1"/>
      <charset val="186"/>
    </font>
    <font>
      <sz val="8"/>
      <color rgb="FF000000"/>
      <name val="Calibri"/>
      <family val="2"/>
      <charset val="186"/>
    </font>
    <font>
      <sz val="10"/>
      <color theme="1"/>
      <name val="Times New Roman"/>
      <family val="1"/>
      <charset val="186"/>
    </font>
    <font>
      <b/>
      <sz val="8"/>
      <color rgb="FF000000"/>
      <name val="Times New Roman"/>
      <family val="1"/>
      <charset val="186"/>
    </font>
    <font>
      <b/>
      <sz val="8"/>
      <color indexed="8"/>
      <name val="Times New Roman"/>
      <family val="1"/>
      <charset val="186"/>
    </font>
    <font>
      <b/>
      <i/>
      <sz val="8"/>
      <color indexed="8"/>
      <name val="Times New Roman"/>
      <family val="1"/>
      <charset val="186"/>
    </font>
    <font>
      <i/>
      <sz val="8"/>
      <color indexed="8"/>
      <name val="Times New Roman"/>
      <family val="1"/>
      <charset val="186"/>
    </font>
    <font>
      <sz val="8"/>
      <color indexed="8"/>
      <name val="Times New Roman"/>
      <family val="1"/>
      <charset val="186"/>
    </font>
    <font>
      <i/>
      <sz val="8"/>
      <color theme="1"/>
      <name val="Times New Roman"/>
      <family val="1"/>
      <charset val="186"/>
    </font>
    <font>
      <sz val="11"/>
      <color rgb="FF000000"/>
      <name val="Times New Roman"/>
      <family val="1"/>
      <charset val="186"/>
    </font>
    <font>
      <sz val="10"/>
      <name val="Times New Roman"/>
      <family val="1"/>
      <charset val="186"/>
    </font>
  </fonts>
  <fills count="11">
    <fill>
      <patternFill patternType="none"/>
    </fill>
    <fill>
      <patternFill patternType="gray125"/>
    </fill>
    <fill>
      <patternFill patternType="solid">
        <fgColor theme="0" tint="-0.14999847407452621"/>
        <bgColor rgb="FFFFFF00"/>
      </patternFill>
    </fill>
    <fill>
      <patternFill patternType="solid">
        <fgColor theme="0" tint="-0.14999847407452621"/>
        <bgColor indexed="64"/>
      </patternFill>
    </fill>
    <fill>
      <patternFill patternType="solid">
        <fgColor rgb="FFDDD9C4"/>
        <bgColor rgb="FFDDD9C4"/>
      </patternFill>
    </fill>
    <fill>
      <patternFill patternType="solid">
        <fgColor theme="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2"/>
        <bgColor rgb="FFFFFF00"/>
      </patternFill>
    </fill>
    <fill>
      <patternFill patternType="solid">
        <fgColor theme="8" tint="0.59999389629810485"/>
        <bgColor rgb="FFFFFF00"/>
      </patternFill>
    </fill>
  </fills>
  <borders count="56">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259">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5" fillId="3" borderId="2" xfId="0" applyFont="1" applyFill="1" applyBorder="1" applyAlignment="1">
      <alignment horizontal="center" wrapText="1"/>
    </xf>
    <xf numFmtId="0" fontId="1" fillId="3" borderId="3" xfId="0" applyFont="1" applyFill="1" applyBorder="1" applyAlignment="1">
      <alignment horizontal="center" wrapText="1"/>
    </xf>
    <xf numFmtId="0" fontId="5" fillId="3" borderId="3" xfId="0" applyFont="1" applyFill="1" applyBorder="1" applyAlignment="1">
      <alignment horizontal="center" wrapText="1"/>
    </xf>
    <xf numFmtId="0" fontId="1" fillId="3" borderId="4" xfId="0" applyFont="1" applyFill="1" applyBorder="1" applyAlignment="1">
      <alignment horizontal="center" wrapText="1"/>
    </xf>
    <xf numFmtId="0" fontId="5" fillId="3" borderId="4" xfId="0" applyFont="1" applyFill="1" applyBorder="1" applyAlignment="1">
      <alignment horizontal="center" wrapText="1"/>
    </xf>
    <xf numFmtId="0" fontId="5" fillId="3" borderId="1" xfId="0" applyFont="1" applyFill="1" applyBorder="1" applyAlignment="1">
      <alignment horizontal="center" wrapText="1"/>
    </xf>
    <xf numFmtId="0" fontId="1"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7" xfId="0" applyFont="1" applyFill="1" applyBorder="1" applyAlignment="1">
      <alignment horizontal="center"/>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4" borderId="12" xfId="0" applyFont="1" applyFill="1" applyBorder="1" applyAlignment="1">
      <alignment horizontal="center"/>
    </xf>
    <xf numFmtId="0" fontId="2" fillId="6" borderId="13" xfId="0" applyFont="1" applyFill="1" applyBorder="1" applyAlignment="1">
      <alignment horizontal="left"/>
    </xf>
    <xf numFmtId="0" fontId="2" fillId="4" borderId="14" xfId="0" applyFont="1" applyFill="1" applyBorder="1" applyAlignment="1">
      <alignment horizontal="center" wrapText="1"/>
    </xf>
    <xf numFmtId="0" fontId="2" fillId="4"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 fillId="6" borderId="18" xfId="0" applyFont="1" applyFill="1" applyBorder="1" applyAlignment="1">
      <alignment horizontal="left" vertical="center"/>
    </xf>
    <xf numFmtId="2" fontId="2" fillId="6" borderId="19" xfId="0" applyNumberFormat="1" applyFont="1" applyFill="1" applyBorder="1" applyAlignment="1">
      <alignment horizontal="center" vertical="center"/>
    </xf>
    <xf numFmtId="0" fontId="5" fillId="7" borderId="20" xfId="0" applyFont="1" applyFill="1" applyBorder="1"/>
    <xf numFmtId="164" fontId="1" fillId="3" borderId="21" xfId="0" applyNumberFormat="1" applyFont="1" applyFill="1" applyBorder="1" applyAlignment="1">
      <alignment horizontal="center" vertical="center"/>
    </xf>
    <xf numFmtId="0" fontId="2" fillId="0" borderId="0" xfId="0" applyFont="1"/>
    <xf numFmtId="0" fontId="2" fillId="6" borderId="22" xfId="0" applyFont="1" applyFill="1" applyBorder="1" applyAlignment="1">
      <alignment horizontal="left"/>
    </xf>
    <xf numFmtId="0" fontId="1" fillId="2" borderId="23"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8" borderId="0" xfId="0" applyFont="1" applyFill="1" applyAlignment="1">
      <alignment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6" xfId="0" applyFont="1" applyFill="1" applyBorder="1" applyAlignment="1">
      <alignment vertical="center" wrapText="1"/>
    </xf>
    <xf numFmtId="0" fontId="1" fillId="3" borderId="1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6" fillId="7" borderId="28" xfId="0" applyFont="1" applyFill="1" applyBorder="1"/>
    <xf numFmtId="0" fontId="5" fillId="7" borderId="29" xfId="0" applyFont="1" applyFill="1" applyBorder="1"/>
    <xf numFmtId="0" fontId="2" fillId="4" borderId="22" xfId="0" applyFont="1" applyFill="1" applyBorder="1" applyAlignment="1">
      <alignment horizontal="center" wrapText="1"/>
    </xf>
    <xf numFmtId="0" fontId="5" fillId="3" borderId="1"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1" fillId="3" borderId="1" xfId="0" applyFont="1" applyFill="1" applyBorder="1" applyAlignment="1">
      <alignment horizontal="center" wrapText="1"/>
    </xf>
    <xf numFmtId="0" fontId="5" fillId="3" borderId="30" xfId="0" applyFont="1" applyFill="1" applyBorder="1" applyAlignment="1">
      <alignment horizontal="center" vertical="center" wrapText="1"/>
    </xf>
    <xf numFmtId="0" fontId="1" fillId="3" borderId="30" xfId="0" applyFont="1" applyFill="1" applyBorder="1" applyAlignment="1">
      <alignment horizontal="center" wrapText="1"/>
    </xf>
    <xf numFmtId="0" fontId="1" fillId="3" borderId="7"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24"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2" fillId="6" borderId="17" xfId="0" applyFont="1" applyFill="1" applyBorder="1" applyAlignment="1">
      <alignment horizontal="left"/>
    </xf>
    <xf numFmtId="0" fontId="2" fillId="6" borderId="8" xfId="0" applyFont="1" applyFill="1" applyBorder="1" applyAlignment="1">
      <alignment horizontal="left"/>
    </xf>
    <xf numFmtId="0" fontId="5" fillId="3" borderId="9"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2" fillId="10" borderId="23" xfId="0" applyFont="1" applyFill="1" applyBorder="1" applyAlignment="1">
      <alignment horizontal="left" vertical="center"/>
    </xf>
    <xf numFmtId="0" fontId="1" fillId="3" borderId="32" xfId="0" applyFont="1" applyFill="1" applyBorder="1" applyAlignment="1">
      <alignment horizontal="left" vertical="center"/>
    </xf>
    <xf numFmtId="0" fontId="1" fillId="3" borderId="33" xfId="0" applyFont="1" applyFill="1" applyBorder="1" applyAlignment="1">
      <alignment horizontal="left" vertical="center"/>
    </xf>
    <xf numFmtId="0" fontId="2" fillId="10" borderId="23"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18" xfId="0" applyFont="1" applyFill="1" applyBorder="1" applyAlignment="1">
      <alignment horizontal="left" vertical="center"/>
    </xf>
    <xf numFmtId="0" fontId="1" fillId="3" borderId="18" xfId="0" applyFont="1" applyFill="1" applyBorder="1" applyAlignment="1">
      <alignment horizontal="left" vertical="center" wrapText="1"/>
    </xf>
    <xf numFmtId="0" fontId="2" fillId="10" borderId="13"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2" borderId="33" xfId="0" applyFont="1" applyFill="1" applyBorder="1" applyAlignment="1">
      <alignment horizontal="left" vertical="center" wrapText="1"/>
    </xf>
    <xf numFmtId="0" fontId="2" fillId="6" borderId="34" xfId="0" applyFont="1" applyFill="1" applyBorder="1" applyAlignment="1">
      <alignment horizontal="left" vertical="center"/>
    </xf>
    <xf numFmtId="0" fontId="2" fillId="6" borderId="23" xfId="0" applyFont="1" applyFill="1" applyBorder="1" applyAlignment="1">
      <alignment horizontal="left" vertical="center"/>
    </xf>
    <xf numFmtId="0" fontId="2" fillId="6" borderId="13" xfId="0" applyFont="1" applyFill="1" applyBorder="1" applyAlignment="1">
      <alignment horizontal="left" vertical="center"/>
    </xf>
    <xf numFmtId="0" fontId="2" fillId="10" borderId="27"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35" xfId="0" applyFont="1" applyFill="1" applyBorder="1" applyAlignment="1">
      <alignment horizontal="center" vertical="center"/>
    </xf>
    <xf numFmtId="164" fontId="1" fillId="3" borderId="19" xfId="0" applyNumberFormat="1" applyFont="1" applyFill="1" applyBorder="1" applyAlignment="1">
      <alignment horizontal="center" vertical="center"/>
    </xf>
    <xf numFmtId="16" fontId="1" fillId="3" borderId="19" xfId="0" applyNumberFormat="1" applyFont="1" applyFill="1" applyBorder="1" applyAlignment="1">
      <alignment horizontal="center" vertical="center"/>
    </xf>
    <xf numFmtId="0" fontId="1" fillId="3" borderId="19" xfId="0" applyFont="1" applyFill="1" applyBorder="1" applyAlignment="1">
      <alignment horizontal="center" vertical="center"/>
    </xf>
    <xf numFmtId="0" fontId="2" fillId="10" borderId="26" xfId="0" applyFont="1" applyFill="1" applyBorder="1" applyAlignment="1">
      <alignment horizontal="center" vertical="center"/>
    </xf>
    <xf numFmtId="16" fontId="1" fillId="2" borderId="21" xfId="0" applyNumberFormat="1" applyFont="1" applyFill="1" applyBorder="1" applyAlignment="1">
      <alignment horizontal="center" vertical="center"/>
    </xf>
    <xf numFmtId="0" fontId="1" fillId="2" borderId="19" xfId="0" applyFont="1" applyFill="1" applyBorder="1" applyAlignment="1">
      <alignment horizontal="center" vertical="center"/>
    </xf>
    <xf numFmtId="0" fontId="1" fillId="2" borderId="35" xfId="0" applyFont="1" applyFill="1" applyBorder="1" applyAlignment="1">
      <alignment horizontal="center" vertical="center"/>
    </xf>
    <xf numFmtId="16" fontId="1" fillId="2" borderId="19" xfId="0" applyNumberFormat="1" applyFont="1" applyFill="1" applyBorder="1" applyAlignment="1">
      <alignment horizontal="center" vertical="center"/>
    </xf>
    <xf numFmtId="1" fontId="2" fillId="6" borderId="13" xfId="0" applyNumberFormat="1" applyFont="1" applyFill="1" applyBorder="1" applyAlignment="1">
      <alignment horizontal="center" vertical="center"/>
    </xf>
    <xf numFmtId="1" fontId="2" fillId="6" borderId="23" xfId="0" applyNumberFormat="1" applyFont="1" applyFill="1" applyBorder="1" applyAlignment="1">
      <alignment horizontal="center" vertical="center"/>
    </xf>
    <xf numFmtId="1" fontId="1" fillId="3" borderId="18" xfId="0" applyNumberFormat="1" applyFont="1" applyFill="1" applyBorder="1" applyAlignment="1">
      <alignment horizontal="center" vertical="center"/>
    </xf>
    <xf numFmtId="1" fontId="1" fillId="3" borderId="32" xfId="0" applyNumberFormat="1" applyFont="1" applyFill="1" applyBorder="1" applyAlignment="1">
      <alignment horizontal="center" vertical="center"/>
    </xf>
    <xf numFmtId="1" fontId="2" fillId="6" borderId="7" xfId="0" applyNumberFormat="1" applyFont="1" applyFill="1" applyBorder="1" applyAlignment="1">
      <alignment horizontal="center" vertical="center"/>
    </xf>
    <xf numFmtId="0" fontId="1" fillId="2" borderId="23"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23"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32"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5" borderId="38" xfId="0" applyFont="1" applyFill="1" applyBorder="1" applyAlignment="1">
      <alignment horizontal="center" vertical="center" wrapText="1"/>
    </xf>
    <xf numFmtId="0" fontId="1" fillId="5" borderId="39"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9" borderId="40"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5" borderId="40" xfId="0" applyFont="1" applyFill="1" applyBorder="1" applyAlignment="1">
      <alignment horizontal="center" vertical="center" wrapText="1"/>
    </xf>
    <xf numFmtId="0" fontId="1" fillId="9" borderId="36" xfId="0" applyFont="1" applyFill="1" applyBorder="1" applyAlignment="1">
      <alignment horizontal="center" vertical="center" wrapText="1"/>
    </xf>
    <xf numFmtId="0" fontId="1" fillId="9" borderId="37"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11" xfId="0" applyFont="1" applyFill="1" applyBorder="1" applyAlignment="1">
      <alignment horizontal="center" vertical="center" wrapText="1"/>
    </xf>
    <xf numFmtId="0" fontId="1" fillId="9" borderId="38" xfId="0" applyFont="1" applyFill="1" applyBorder="1" applyAlignment="1">
      <alignment horizontal="center" vertical="center" wrapText="1"/>
    </xf>
    <xf numFmtId="0" fontId="1" fillId="9" borderId="39"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6"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4" fontId="2" fillId="10" borderId="23" xfId="0" applyNumberFormat="1" applyFont="1" applyFill="1" applyBorder="1" applyAlignment="1">
      <alignment horizontal="center"/>
    </xf>
    <xf numFmtId="4" fontId="1" fillId="3" borderId="32" xfId="0" applyNumberFormat="1" applyFont="1" applyFill="1" applyBorder="1" applyAlignment="1">
      <alignment horizontal="center"/>
    </xf>
    <xf numFmtId="4" fontId="1" fillId="3" borderId="33" xfId="0" applyNumberFormat="1" applyFont="1" applyFill="1" applyBorder="1" applyAlignment="1">
      <alignment horizontal="center"/>
    </xf>
    <xf numFmtId="4" fontId="1" fillId="3" borderId="18" xfId="0" applyNumberFormat="1" applyFont="1" applyFill="1" applyBorder="1" applyAlignment="1">
      <alignment horizontal="center"/>
    </xf>
    <xf numFmtId="4" fontId="2" fillId="10" borderId="13" xfId="0" applyNumberFormat="1" applyFont="1" applyFill="1" applyBorder="1" applyAlignment="1">
      <alignment horizontal="center"/>
    </xf>
    <xf numFmtId="4" fontId="1" fillId="2" borderId="32" xfId="0" applyNumberFormat="1" applyFont="1" applyFill="1" applyBorder="1" applyAlignment="1">
      <alignment horizontal="center"/>
    </xf>
    <xf numFmtId="4" fontId="1" fillId="2" borderId="18" xfId="0" applyNumberFormat="1" applyFont="1" applyFill="1" applyBorder="1" applyAlignment="1">
      <alignment horizontal="center"/>
    </xf>
    <xf numFmtId="4" fontId="1" fillId="2" borderId="33" xfId="0" applyNumberFormat="1" applyFont="1" applyFill="1" applyBorder="1" applyAlignment="1">
      <alignment horizontal="center"/>
    </xf>
    <xf numFmtId="4" fontId="2" fillId="6" borderId="18" xfId="0" applyNumberFormat="1" applyFont="1" applyFill="1" applyBorder="1" applyAlignment="1">
      <alignment horizontal="center" vertical="center"/>
    </xf>
    <xf numFmtId="4" fontId="2" fillId="6" borderId="23" xfId="0" applyNumberFormat="1" applyFont="1" applyFill="1" applyBorder="1" applyAlignment="1">
      <alignment horizontal="center"/>
    </xf>
    <xf numFmtId="4" fontId="2" fillId="6" borderId="13" xfId="0" applyNumberFormat="1" applyFont="1" applyFill="1" applyBorder="1" applyAlignment="1">
      <alignment horizontal="center"/>
    </xf>
    <xf numFmtId="4" fontId="2" fillId="3" borderId="18" xfId="0" applyNumberFormat="1" applyFont="1" applyFill="1" applyBorder="1" applyAlignment="1">
      <alignment horizontal="center"/>
    </xf>
    <xf numFmtId="4" fontId="2" fillId="6" borderId="17" xfId="0" applyNumberFormat="1" applyFont="1" applyFill="1" applyBorder="1" applyAlignment="1">
      <alignment horizontal="center"/>
    </xf>
    <xf numFmtId="4" fontId="2" fillId="6" borderId="22" xfId="0" applyNumberFormat="1" applyFont="1" applyFill="1" applyBorder="1" applyAlignment="1">
      <alignment horizontal="center"/>
    </xf>
    <xf numFmtId="0" fontId="2" fillId="6" borderId="13" xfId="0" applyFont="1" applyFill="1" applyBorder="1" applyAlignment="1">
      <alignment horizontal="center"/>
    </xf>
    <xf numFmtId="0" fontId="5" fillId="3" borderId="17"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10" fillId="0" borderId="13" xfId="0" applyFont="1" applyBorder="1" applyAlignment="1">
      <alignment horizontal="center" vertical="center" wrapText="1"/>
    </xf>
    <xf numFmtId="2" fontId="6" fillId="0" borderId="2" xfId="0" applyNumberFormat="1" applyFont="1" applyBorder="1" applyAlignment="1">
      <alignment horizontal="center" vertical="center" wrapText="1"/>
    </xf>
    <xf numFmtId="1" fontId="2" fillId="8" borderId="13" xfId="0" applyNumberFormat="1" applyFont="1" applyFill="1" applyBorder="1" applyAlignment="1">
      <alignment horizontal="center" vertical="center"/>
    </xf>
    <xf numFmtId="0" fontId="2" fillId="8" borderId="23" xfId="0" applyFont="1" applyFill="1" applyBorder="1" applyAlignment="1">
      <alignment horizontal="left"/>
    </xf>
    <xf numFmtId="4" fontId="2" fillId="8" borderId="23" xfId="0" applyNumberFormat="1" applyFont="1" applyFill="1" applyBorder="1" applyAlignment="1">
      <alignment horizontal="center"/>
    </xf>
    <xf numFmtId="0" fontId="1" fillId="8" borderId="40"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5" fillId="0" borderId="49" xfId="0" applyFont="1" applyBorder="1" applyAlignment="1">
      <alignment horizontal="left" vertical="center" wrapText="1"/>
    </xf>
    <xf numFmtId="1" fontId="2" fillId="8" borderId="7" xfId="0" applyNumberFormat="1" applyFont="1" applyFill="1" applyBorder="1" applyAlignment="1">
      <alignment horizontal="center" vertical="center"/>
    </xf>
    <xf numFmtId="0" fontId="1" fillId="8" borderId="8"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5" fillId="0" borderId="49" xfId="0" applyFont="1" applyBorder="1" applyAlignment="1">
      <alignment vertical="center" wrapText="1"/>
    </xf>
    <xf numFmtId="0" fontId="6" fillId="0" borderId="2" xfId="0" applyFont="1" applyBorder="1" applyAlignment="1">
      <alignment horizontal="center" vertical="center" wrapText="1"/>
    </xf>
    <xf numFmtId="0" fontId="2" fillId="8" borderId="13" xfId="0" applyFont="1" applyFill="1" applyBorder="1" applyAlignment="1">
      <alignment horizontal="left"/>
    </xf>
    <xf numFmtId="4" fontId="2" fillId="8" borderId="13" xfId="0" applyNumberFormat="1" applyFont="1" applyFill="1" applyBorder="1" applyAlignment="1">
      <alignment horizontal="center"/>
    </xf>
    <xf numFmtId="0" fontId="5" fillId="0" borderId="53" xfId="0" applyFont="1" applyBorder="1" applyAlignment="1">
      <alignment vertical="center" wrapText="1"/>
    </xf>
    <xf numFmtId="0" fontId="14" fillId="0" borderId="46" xfId="0" applyFont="1" applyBorder="1" applyAlignment="1">
      <alignment vertical="center" wrapText="1"/>
    </xf>
    <xf numFmtId="1" fontId="1" fillId="3" borderId="17" xfId="0" applyNumberFormat="1" applyFont="1" applyFill="1" applyBorder="1" applyAlignment="1">
      <alignment horizontal="center" vertical="center"/>
    </xf>
    <xf numFmtId="4" fontId="1" fillId="3" borderId="17" xfId="0" applyNumberFormat="1" applyFont="1" applyFill="1" applyBorder="1" applyAlignment="1">
      <alignment horizontal="center"/>
    </xf>
    <xf numFmtId="0" fontId="1"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3" borderId="17" xfId="0" applyFont="1" applyFill="1" applyBorder="1" applyAlignment="1">
      <alignment horizontal="lef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3" fontId="1" fillId="0" borderId="54" xfId="0" applyNumberFormat="1" applyFont="1" applyBorder="1" applyAlignment="1">
      <alignment horizontal="center" vertical="center" wrapText="1"/>
    </xf>
    <xf numFmtId="4" fontId="5" fillId="0" borderId="54"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0" fontId="2" fillId="6" borderId="55" xfId="0" applyFont="1" applyFill="1" applyBorder="1" applyAlignment="1">
      <alignment horizontal="left" vertical="center"/>
    </xf>
    <xf numFmtId="0" fontId="1" fillId="3" borderId="13" xfId="0" applyFont="1" applyFill="1" applyBorder="1" applyAlignment="1">
      <alignment horizontal="left" vertical="center"/>
    </xf>
    <xf numFmtId="0" fontId="1" fillId="3" borderId="55" xfId="0" applyFont="1" applyFill="1" applyBorder="1" applyAlignment="1">
      <alignment horizontal="left" vertical="center"/>
    </xf>
    <xf numFmtId="0" fontId="17" fillId="0" borderId="0" xfId="0" applyFont="1" applyAlignment="1">
      <alignment wrapText="1"/>
    </xf>
    <xf numFmtId="0" fontId="14" fillId="0" borderId="50" xfId="0" applyFont="1" applyBorder="1" applyAlignment="1">
      <alignment horizontal="left" vertical="center" wrapText="1"/>
    </xf>
    <xf numFmtId="0" fontId="9" fillId="0" borderId="0" xfId="0" applyFont="1" applyAlignment="1">
      <alignment horizontal="left"/>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4" fillId="6" borderId="26" xfId="0" applyFont="1" applyFill="1" applyBorder="1" applyAlignment="1">
      <alignment horizontal="center"/>
    </xf>
    <xf numFmtId="0" fontId="4" fillId="6" borderId="43" xfId="0" applyFont="1" applyFill="1" applyBorder="1" applyAlignment="1">
      <alignment horizontal="center"/>
    </xf>
    <xf numFmtId="0" fontId="4" fillId="6" borderId="34" xfId="0" applyFont="1" applyFill="1" applyBorder="1" applyAlignment="1">
      <alignment horizontal="center"/>
    </xf>
    <xf numFmtId="0" fontId="2" fillId="5" borderId="23"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3" xfId="0" applyFont="1" applyFill="1" applyBorder="1" applyAlignment="1">
      <alignment horizontal="center" vertical="center"/>
    </xf>
    <xf numFmtId="0" fontId="2" fillId="5" borderId="18"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42"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 fillId="0" borderId="0" xfId="0" applyFont="1" applyAlignment="1">
      <alignment horizontal="left" wrapText="1"/>
    </xf>
    <xf numFmtId="0" fontId="0" fillId="0" borderId="0" xfId="0" applyAlignment="1">
      <alignment wrapText="1"/>
    </xf>
    <xf numFmtId="0" fontId="7" fillId="0" borderId="0" xfId="0" applyFont="1" applyAlignment="1">
      <alignment wrapText="1"/>
    </xf>
    <xf numFmtId="0" fontId="16" fillId="0" borderId="0" xfId="0" applyFont="1" applyAlignment="1">
      <alignment wrapText="1"/>
    </xf>
    <xf numFmtId="1" fontId="2" fillId="8" borderId="26" xfId="0" applyNumberFormat="1" applyFont="1" applyFill="1" applyBorder="1" applyAlignment="1">
      <alignment horizontal="center" vertical="center" wrapText="1"/>
    </xf>
    <xf numFmtId="0" fontId="0" fillId="0" borderId="43" xfId="0" applyBorder="1" applyAlignment="1">
      <alignment wrapText="1"/>
    </xf>
    <xf numFmtId="0" fontId="0" fillId="0" borderId="34" xfId="0" applyBorder="1" applyAlignment="1">
      <alignment wrapText="1"/>
    </xf>
    <xf numFmtId="0" fontId="5"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51" xfId="0" applyFont="1" applyBorder="1" applyAlignment="1">
      <alignment horizontal="center" vertical="center" wrapText="1"/>
    </xf>
    <xf numFmtId="0" fontId="8" fillId="0" borderId="5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5"/>
  <sheetViews>
    <sheetView tabSelected="1" topLeftCell="A4" zoomScale="130" zoomScaleNormal="130" workbookViewId="0">
      <selection activeCell="M12" sqref="M12"/>
    </sheetView>
  </sheetViews>
  <sheetFormatPr defaultColWidth="9.453125" defaultRowHeight="10.5" x14ac:dyDescent="0.25"/>
  <cols>
    <col min="1" max="1" width="5.453125" style="2" customWidth="1"/>
    <col min="2" max="2" width="47.7265625" style="3" customWidth="1"/>
    <col min="3" max="3" width="8.7265625" style="2" customWidth="1"/>
    <col min="4" max="4" width="7.54296875" style="6" customWidth="1"/>
    <col min="5" max="5" width="7.7265625" style="6" customWidth="1"/>
    <col min="6" max="6" width="8.453125" style="7" customWidth="1"/>
    <col min="7" max="7" width="8.7265625" style="6" customWidth="1"/>
    <col min="8" max="8" width="10.81640625" style="6" customWidth="1"/>
    <col min="9" max="9" width="16.26953125" style="7" customWidth="1"/>
    <col min="10" max="10" width="7.54296875" style="6" customWidth="1"/>
    <col min="11" max="11" width="8.7265625" style="6" customWidth="1"/>
    <col min="12" max="12" width="18.453125" style="6" customWidth="1"/>
    <col min="13" max="13" width="36.81640625" style="1" customWidth="1"/>
    <col min="14" max="16384" width="9.453125" style="1"/>
  </cols>
  <sheetData>
    <row r="1" spans="1:13" ht="13.5" thickBot="1" x14ac:dyDescent="0.35">
      <c r="D1" s="4"/>
      <c r="E1" s="4"/>
      <c r="F1" s="5"/>
      <c r="H1" s="4"/>
      <c r="L1" s="194" t="s">
        <v>0</v>
      </c>
    </row>
    <row r="2" spans="1:13" ht="15.5" thickBot="1" x14ac:dyDescent="0.35">
      <c r="A2" s="215" t="s">
        <v>1</v>
      </c>
      <c r="B2" s="216"/>
      <c r="C2" s="216"/>
      <c r="D2" s="216"/>
      <c r="E2" s="216"/>
      <c r="F2" s="216"/>
      <c r="G2" s="216"/>
      <c r="H2" s="216"/>
      <c r="I2" s="216"/>
      <c r="J2" s="216"/>
      <c r="K2" s="216"/>
      <c r="L2" s="217"/>
    </row>
    <row r="3" spans="1:13" ht="11" thickBot="1" x14ac:dyDescent="0.3">
      <c r="A3" s="8"/>
      <c r="B3" s="8"/>
      <c r="C3" s="8"/>
      <c r="D3" s="8"/>
      <c r="E3" s="8"/>
      <c r="F3" s="8"/>
      <c r="G3" s="9"/>
      <c r="H3" s="8"/>
      <c r="I3" s="9"/>
      <c r="J3" s="7"/>
      <c r="L3" s="4"/>
    </row>
    <row r="4" spans="1:13" ht="66.400000000000006" customHeight="1" x14ac:dyDescent="0.25">
      <c r="A4" s="232" t="s">
        <v>2</v>
      </c>
      <c r="B4" s="228" t="s">
        <v>3</v>
      </c>
      <c r="C4" s="218" t="s">
        <v>4</v>
      </c>
      <c r="D4" s="226" t="s">
        <v>5</v>
      </c>
      <c r="E4" s="224"/>
      <c r="F4" s="226" t="s">
        <v>6</v>
      </c>
      <c r="G4" s="230" t="s">
        <v>7</v>
      </c>
      <c r="H4" s="230" t="s">
        <v>8</v>
      </c>
      <c r="I4" s="224" t="s">
        <v>9</v>
      </c>
      <c r="J4" s="218" t="s">
        <v>10</v>
      </c>
      <c r="K4" s="218" t="s">
        <v>11</v>
      </c>
      <c r="L4" s="222" t="s">
        <v>12</v>
      </c>
    </row>
    <row r="5" spans="1:13" ht="66.400000000000006" customHeight="1" thickBot="1" x14ac:dyDescent="0.3">
      <c r="A5" s="233"/>
      <c r="B5" s="229"/>
      <c r="C5" s="219"/>
      <c r="D5" s="23" t="s">
        <v>13</v>
      </c>
      <c r="E5" s="24" t="s">
        <v>14</v>
      </c>
      <c r="F5" s="227"/>
      <c r="G5" s="231"/>
      <c r="H5" s="231"/>
      <c r="I5" s="225"/>
      <c r="J5" s="219"/>
      <c r="K5" s="219"/>
      <c r="L5" s="223"/>
    </row>
    <row r="6" spans="1:13" ht="11" thickBot="1" x14ac:dyDescent="0.3">
      <c r="A6" s="25">
        <v>1</v>
      </c>
      <c r="B6" s="20">
        <v>2</v>
      </c>
      <c r="C6" s="20">
        <v>3</v>
      </c>
      <c r="D6" s="21">
        <v>4</v>
      </c>
      <c r="E6" s="22">
        <v>5</v>
      </c>
      <c r="F6" s="27">
        <v>6</v>
      </c>
      <c r="G6" s="30">
        <v>7</v>
      </c>
      <c r="H6" s="19">
        <v>8</v>
      </c>
      <c r="I6" s="28">
        <v>9</v>
      </c>
      <c r="J6" s="31">
        <v>10</v>
      </c>
      <c r="K6" s="49">
        <v>11</v>
      </c>
      <c r="L6" s="57">
        <v>12</v>
      </c>
      <c r="M6" s="55" t="s">
        <v>15</v>
      </c>
    </row>
    <row r="7" spans="1:13" x14ac:dyDescent="0.25">
      <c r="A7" s="88" t="s">
        <v>16</v>
      </c>
      <c r="B7" s="74" t="s">
        <v>328</v>
      </c>
      <c r="C7" s="143">
        <f>SUM(C8:C11)</f>
        <v>847.7600000000001</v>
      </c>
      <c r="D7" s="65"/>
      <c r="E7" s="66"/>
      <c r="F7" s="65"/>
      <c r="G7" s="197" t="s">
        <v>17</v>
      </c>
      <c r="H7" s="12">
        <v>5</v>
      </c>
      <c r="I7" s="207">
        <v>8</v>
      </c>
      <c r="J7" s="204">
        <v>45</v>
      </c>
      <c r="K7" s="211">
        <v>50</v>
      </c>
      <c r="L7" s="104"/>
      <c r="M7" s="35" t="s">
        <v>18</v>
      </c>
    </row>
    <row r="8" spans="1:13" ht="11.5" customHeight="1" x14ac:dyDescent="0.25">
      <c r="A8" s="36" t="s">
        <v>19</v>
      </c>
      <c r="B8" s="75" t="s">
        <v>20</v>
      </c>
      <c r="C8" s="144">
        <v>781.61</v>
      </c>
      <c r="D8" s="114">
        <v>3</v>
      </c>
      <c r="E8" s="115"/>
      <c r="F8" s="114" t="s">
        <v>21</v>
      </c>
      <c r="G8" s="198"/>
      <c r="H8" s="13">
        <v>5</v>
      </c>
      <c r="I8" s="208"/>
      <c r="J8" s="205"/>
      <c r="K8" s="212"/>
      <c r="L8" s="78"/>
      <c r="M8" s="35" t="s">
        <v>22</v>
      </c>
    </row>
    <row r="9" spans="1:13" ht="10.5" customHeight="1" x14ac:dyDescent="0.25">
      <c r="A9" s="89" t="s">
        <v>23</v>
      </c>
      <c r="B9" s="75" t="s">
        <v>24</v>
      </c>
      <c r="C9" s="144">
        <v>19.07</v>
      </c>
      <c r="D9" s="114">
        <v>5</v>
      </c>
      <c r="E9" s="115"/>
      <c r="F9" s="114" t="s">
        <v>25</v>
      </c>
      <c r="G9" s="198"/>
      <c r="H9" s="13">
        <v>5</v>
      </c>
      <c r="I9" s="208"/>
      <c r="J9" s="205"/>
      <c r="K9" s="212"/>
      <c r="L9" s="78"/>
      <c r="M9" s="35" t="s">
        <v>26</v>
      </c>
    </row>
    <row r="10" spans="1:13" x14ac:dyDescent="0.25">
      <c r="A10" s="89" t="s">
        <v>27</v>
      </c>
      <c r="B10" s="75" t="s">
        <v>28</v>
      </c>
      <c r="C10" s="144">
        <v>21.6</v>
      </c>
      <c r="D10" s="114">
        <v>3</v>
      </c>
      <c r="E10" s="115"/>
      <c r="F10" s="114" t="s">
        <v>21</v>
      </c>
      <c r="G10" s="198"/>
      <c r="H10" s="13">
        <v>5</v>
      </c>
      <c r="I10" s="208"/>
      <c r="J10" s="205"/>
      <c r="K10" s="212"/>
      <c r="L10" s="78"/>
      <c r="M10" s="35" t="s">
        <v>29</v>
      </c>
    </row>
    <row r="11" spans="1:13" ht="11" thickBot="1" x14ac:dyDescent="0.3">
      <c r="A11" s="90" t="s">
        <v>30</v>
      </c>
      <c r="B11" s="76" t="s">
        <v>31</v>
      </c>
      <c r="C11" s="145">
        <v>25.48</v>
      </c>
      <c r="D11" s="116">
        <v>3</v>
      </c>
      <c r="E11" s="117"/>
      <c r="F11" s="116" t="s">
        <v>21</v>
      </c>
      <c r="G11" s="203"/>
      <c r="H11" s="18">
        <v>5</v>
      </c>
      <c r="I11" s="220"/>
      <c r="J11" s="210"/>
      <c r="K11" s="214"/>
      <c r="L11" s="105"/>
      <c r="M11" s="35" t="s">
        <v>32</v>
      </c>
    </row>
    <row r="12" spans="1:13" ht="21" x14ac:dyDescent="0.25">
      <c r="A12" s="88" t="s">
        <v>33</v>
      </c>
      <c r="B12" s="77" t="s">
        <v>329</v>
      </c>
      <c r="C12" s="143">
        <f>SUM(C13:C33)</f>
        <v>1560.27</v>
      </c>
      <c r="D12" s="65"/>
      <c r="E12" s="66"/>
      <c r="F12" s="118"/>
      <c r="G12" s="200" t="s">
        <v>17</v>
      </c>
      <c r="H12" s="12">
        <v>5</v>
      </c>
      <c r="I12" s="207">
        <v>13</v>
      </c>
      <c r="J12" s="204">
        <v>10</v>
      </c>
      <c r="K12" s="211">
        <v>50</v>
      </c>
      <c r="L12" s="104"/>
      <c r="M12" s="35" t="s">
        <v>34</v>
      </c>
    </row>
    <row r="13" spans="1:13" x14ac:dyDescent="0.25">
      <c r="A13" s="89" t="s">
        <v>35</v>
      </c>
      <c r="B13" s="78" t="s">
        <v>36</v>
      </c>
      <c r="C13" s="144">
        <v>84.74</v>
      </c>
      <c r="D13" s="114">
        <v>3</v>
      </c>
      <c r="E13" s="115"/>
      <c r="F13" s="114" t="s">
        <v>21</v>
      </c>
      <c r="G13" s="201"/>
      <c r="H13" s="13">
        <v>5</v>
      </c>
      <c r="I13" s="208"/>
      <c r="J13" s="205"/>
      <c r="K13" s="212"/>
      <c r="L13" s="78" t="s">
        <v>37</v>
      </c>
      <c r="M13" s="35" t="s">
        <v>38</v>
      </c>
    </row>
    <row r="14" spans="1:13" x14ac:dyDescent="0.25">
      <c r="A14" s="89" t="s">
        <v>39</v>
      </c>
      <c r="B14" s="78" t="s">
        <v>40</v>
      </c>
      <c r="C14" s="144">
        <v>35.22</v>
      </c>
      <c r="D14" s="114">
        <v>3</v>
      </c>
      <c r="E14" s="115"/>
      <c r="F14" s="114" t="s">
        <v>21</v>
      </c>
      <c r="G14" s="201"/>
      <c r="H14" s="13">
        <v>5</v>
      </c>
      <c r="I14" s="208"/>
      <c r="J14" s="205"/>
      <c r="K14" s="212"/>
      <c r="L14" s="78" t="s">
        <v>37</v>
      </c>
      <c r="M14" s="35" t="s">
        <v>41</v>
      </c>
    </row>
    <row r="15" spans="1:13" x14ac:dyDescent="0.25">
      <c r="A15" s="89" t="s">
        <v>42</v>
      </c>
      <c r="B15" s="78" t="s">
        <v>43</v>
      </c>
      <c r="C15" s="144">
        <v>3.21</v>
      </c>
      <c r="D15" s="114">
        <v>3</v>
      </c>
      <c r="E15" s="115"/>
      <c r="F15" s="114" t="s">
        <v>44</v>
      </c>
      <c r="G15" s="201"/>
      <c r="H15" s="13">
        <v>5</v>
      </c>
      <c r="I15" s="208"/>
      <c r="J15" s="205"/>
      <c r="K15" s="212"/>
      <c r="L15" s="78" t="s">
        <v>37</v>
      </c>
      <c r="M15" s="35" t="s">
        <v>45</v>
      </c>
    </row>
    <row r="16" spans="1:13" ht="11" thickBot="1" x14ac:dyDescent="0.3">
      <c r="A16" s="89" t="s">
        <v>46</v>
      </c>
      <c r="B16" s="75" t="s">
        <v>47</v>
      </c>
      <c r="C16" s="144">
        <v>3.5</v>
      </c>
      <c r="D16" s="114">
        <v>5</v>
      </c>
      <c r="E16" s="115"/>
      <c r="F16" s="114" t="s">
        <v>21</v>
      </c>
      <c r="G16" s="201"/>
      <c r="H16" s="13">
        <v>5</v>
      </c>
      <c r="I16" s="208"/>
      <c r="J16" s="205"/>
      <c r="K16" s="212"/>
      <c r="L16" s="78" t="s">
        <v>37</v>
      </c>
      <c r="M16" s="56" t="s">
        <v>48</v>
      </c>
    </row>
    <row r="17" spans="1:12" x14ac:dyDescent="0.25">
      <c r="A17" s="89" t="s">
        <v>49</v>
      </c>
      <c r="B17" s="75" t="s">
        <v>50</v>
      </c>
      <c r="C17" s="144">
        <v>38.22</v>
      </c>
      <c r="D17" s="114">
        <v>3</v>
      </c>
      <c r="E17" s="115"/>
      <c r="F17" s="114" t="s">
        <v>21</v>
      </c>
      <c r="G17" s="201"/>
      <c r="H17" s="13">
        <v>5</v>
      </c>
      <c r="I17" s="208"/>
      <c r="J17" s="205"/>
      <c r="K17" s="212"/>
      <c r="L17" s="78" t="s">
        <v>37</v>
      </c>
    </row>
    <row r="18" spans="1:12" x14ac:dyDescent="0.25">
      <c r="A18" s="89" t="s">
        <v>51</v>
      </c>
      <c r="B18" s="75" t="s">
        <v>52</v>
      </c>
      <c r="C18" s="144">
        <v>2.13</v>
      </c>
      <c r="D18" s="114">
        <v>5</v>
      </c>
      <c r="E18" s="115"/>
      <c r="F18" s="114" t="s">
        <v>44</v>
      </c>
      <c r="G18" s="201"/>
      <c r="H18" s="13">
        <v>5</v>
      </c>
      <c r="I18" s="208"/>
      <c r="J18" s="205"/>
      <c r="K18" s="212"/>
      <c r="L18" s="78" t="s">
        <v>37</v>
      </c>
    </row>
    <row r="19" spans="1:12" x14ac:dyDescent="0.25">
      <c r="A19" s="89" t="s">
        <v>53</v>
      </c>
      <c r="B19" s="75" t="s">
        <v>54</v>
      </c>
      <c r="C19" s="144">
        <v>19.899999999999999</v>
      </c>
      <c r="D19" s="114">
        <v>1</v>
      </c>
      <c r="E19" s="115"/>
      <c r="F19" s="114" t="s">
        <v>21</v>
      </c>
      <c r="G19" s="201"/>
      <c r="H19" s="13">
        <v>5</v>
      </c>
      <c r="I19" s="208"/>
      <c r="J19" s="205"/>
      <c r="K19" s="212"/>
      <c r="L19" s="78" t="s">
        <v>55</v>
      </c>
    </row>
    <row r="20" spans="1:12" x14ac:dyDescent="0.25">
      <c r="A20" s="89" t="s">
        <v>56</v>
      </c>
      <c r="B20" s="75" t="s">
        <v>57</v>
      </c>
      <c r="C20" s="144">
        <v>17.5</v>
      </c>
      <c r="D20" s="114">
        <v>1</v>
      </c>
      <c r="E20" s="115"/>
      <c r="F20" s="114" t="s">
        <v>21</v>
      </c>
      <c r="G20" s="201"/>
      <c r="H20" s="13">
        <v>5</v>
      </c>
      <c r="I20" s="208"/>
      <c r="J20" s="205"/>
      <c r="K20" s="212"/>
      <c r="L20" s="78" t="s">
        <v>55</v>
      </c>
    </row>
    <row r="21" spans="1:12" x14ac:dyDescent="0.25">
      <c r="A21" s="89" t="s">
        <v>58</v>
      </c>
      <c r="B21" s="75" t="s">
        <v>59</v>
      </c>
      <c r="C21" s="144">
        <v>12.48</v>
      </c>
      <c r="D21" s="114"/>
      <c r="E21" s="115">
        <v>1</v>
      </c>
      <c r="F21" s="114" t="s">
        <v>21</v>
      </c>
      <c r="G21" s="201"/>
      <c r="H21" s="13">
        <v>5</v>
      </c>
      <c r="I21" s="208"/>
      <c r="J21" s="205"/>
      <c r="K21" s="212"/>
      <c r="L21" s="78" t="s">
        <v>55</v>
      </c>
    </row>
    <row r="22" spans="1:12" x14ac:dyDescent="0.25">
      <c r="A22" s="89" t="s">
        <v>60</v>
      </c>
      <c r="B22" s="75" t="s">
        <v>61</v>
      </c>
      <c r="C22" s="144">
        <v>62</v>
      </c>
      <c r="D22" s="114">
        <v>1</v>
      </c>
      <c r="E22" s="115"/>
      <c r="F22" s="114" t="s">
        <v>21</v>
      </c>
      <c r="G22" s="201"/>
      <c r="H22" s="13">
        <v>5</v>
      </c>
      <c r="I22" s="208"/>
      <c r="J22" s="205"/>
      <c r="K22" s="212"/>
      <c r="L22" s="78" t="s">
        <v>55</v>
      </c>
    </row>
    <row r="23" spans="1:12" ht="10.5" customHeight="1" x14ac:dyDescent="0.25">
      <c r="A23" s="36" t="s">
        <v>62</v>
      </c>
      <c r="B23" s="78" t="s">
        <v>63</v>
      </c>
      <c r="C23" s="144">
        <v>18.3</v>
      </c>
      <c r="D23" s="114">
        <v>3</v>
      </c>
      <c r="E23" s="115"/>
      <c r="F23" s="114" t="s">
        <v>21</v>
      </c>
      <c r="G23" s="201"/>
      <c r="H23" s="13">
        <v>5</v>
      </c>
      <c r="I23" s="208"/>
      <c r="J23" s="205"/>
      <c r="K23" s="212"/>
      <c r="L23" s="78" t="s">
        <v>37</v>
      </c>
    </row>
    <row r="24" spans="1:12" ht="21" x14ac:dyDescent="0.25">
      <c r="A24" s="36" t="s">
        <v>64</v>
      </c>
      <c r="B24" s="78" t="s">
        <v>65</v>
      </c>
      <c r="C24" s="144">
        <v>331.48</v>
      </c>
      <c r="D24" s="114">
        <v>3</v>
      </c>
      <c r="E24" s="115"/>
      <c r="F24" s="114" t="s">
        <v>21</v>
      </c>
      <c r="G24" s="201"/>
      <c r="H24" s="13">
        <v>5</v>
      </c>
      <c r="I24" s="208"/>
      <c r="J24" s="205"/>
      <c r="K24" s="212"/>
      <c r="L24" s="78" t="s">
        <v>55</v>
      </c>
    </row>
    <row r="25" spans="1:12" x14ac:dyDescent="0.25">
      <c r="A25" s="36" t="s">
        <v>66</v>
      </c>
      <c r="B25" s="75" t="s">
        <v>24</v>
      </c>
      <c r="C25" s="144">
        <v>11.3</v>
      </c>
      <c r="D25" s="114">
        <v>5</v>
      </c>
      <c r="E25" s="115"/>
      <c r="F25" s="114" t="s">
        <v>21</v>
      </c>
      <c r="G25" s="201"/>
      <c r="H25" s="13">
        <v>5</v>
      </c>
      <c r="I25" s="208"/>
      <c r="J25" s="205"/>
      <c r="K25" s="212"/>
      <c r="L25" s="78" t="s">
        <v>55</v>
      </c>
    </row>
    <row r="26" spans="1:12" x14ac:dyDescent="0.25">
      <c r="A26" s="36" t="s">
        <v>67</v>
      </c>
      <c r="B26" s="75" t="s">
        <v>68</v>
      </c>
      <c r="C26" s="144">
        <v>6.63</v>
      </c>
      <c r="D26" s="114">
        <v>3</v>
      </c>
      <c r="E26" s="115"/>
      <c r="F26" s="114" t="s">
        <v>21</v>
      </c>
      <c r="G26" s="201"/>
      <c r="H26" s="13">
        <v>5</v>
      </c>
      <c r="I26" s="208"/>
      <c r="J26" s="205"/>
      <c r="K26" s="212"/>
      <c r="L26" s="78" t="s">
        <v>55</v>
      </c>
    </row>
    <row r="27" spans="1:12" x14ac:dyDescent="0.25">
      <c r="A27" s="36" t="s">
        <v>69</v>
      </c>
      <c r="B27" s="75" t="s">
        <v>70</v>
      </c>
      <c r="C27" s="144">
        <v>1.43</v>
      </c>
      <c r="D27" s="114">
        <v>3</v>
      </c>
      <c r="E27" s="115"/>
      <c r="F27" s="114" t="s">
        <v>21</v>
      </c>
      <c r="G27" s="201"/>
      <c r="H27" s="13">
        <v>5</v>
      </c>
      <c r="I27" s="208"/>
      <c r="J27" s="205"/>
      <c r="K27" s="212"/>
      <c r="L27" s="78" t="s">
        <v>55</v>
      </c>
    </row>
    <row r="28" spans="1:12" x14ac:dyDescent="0.25">
      <c r="A28" s="36" t="s">
        <v>71</v>
      </c>
      <c r="B28" s="75" t="s">
        <v>72</v>
      </c>
      <c r="C28" s="144">
        <v>107.17</v>
      </c>
      <c r="D28" s="114">
        <v>3</v>
      </c>
      <c r="E28" s="115"/>
      <c r="F28" s="114" t="s">
        <v>21</v>
      </c>
      <c r="G28" s="201"/>
      <c r="H28" s="13">
        <v>5</v>
      </c>
      <c r="I28" s="208"/>
      <c r="J28" s="205"/>
      <c r="K28" s="212"/>
      <c r="L28" s="78" t="s">
        <v>55</v>
      </c>
    </row>
    <row r="29" spans="1:12" x14ac:dyDescent="0.25">
      <c r="A29" s="36" t="s">
        <v>73</v>
      </c>
      <c r="B29" s="75" t="s">
        <v>74</v>
      </c>
      <c r="C29" s="144">
        <v>6.31</v>
      </c>
      <c r="D29" s="114">
        <v>5</v>
      </c>
      <c r="E29" s="115"/>
      <c r="F29" s="114" t="s">
        <v>44</v>
      </c>
      <c r="G29" s="201"/>
      <c r="H29" s="13">
        <v>5</v>
      </c>
      <c r="I29" s="208"/>
      <c r="J29" s="205"/>
      <c r="K29" s="212"/>
      <c r="L29" s="78" t="s">
        <v>55</v>
      </c>
    </row>
    <row r="30" spans="1:12" x14ac:dyDescent="0.25">
      <c r="A30" s="36" t="s">
        <v>75</v>
      </c>
      <c r="B30" s="75" t="s">
        <v>76</v>
      </c>
      <c r="C30" s="144">
        <v>108.94</v>
      </c>
      <c r="D30" s="114">
        <v>3</v>
      </c>
      <c r="E30" s="115"/>
      <c r="F30" s="114" t="s">
        <v>21</v>
      </c>
      <c r="G30" s="201"/>
      <c r="H30" s="13">
        <v>5</v>
      </c>
      <c r="I30" s="208"/>
      <c r="J30" s="205"/>
      <c r="K30" s="212"/>
      <c r="L30" s="78" t="s">
        <v>55</v>
      </c>
    </row>
    <row r="31" spans="1:12" x14ac:dyDescent="0.25">
      <c r="A31" s="36" t="s">
        <v>77</v>
      </c>
      <c r="B31" s="75" t="s">
        <v>78</v>
      </c>
      <c r="C31" s="144">
        <v>5.22</v>
      </c>
      <c r="D31" s="114">
        <v>5</v>
      </c>
      <c r="E31" s="115"/>
      <c r="F31" s="114" t="s">
        <v>44</v>
      </c>
      <c r="G31" s="201"/>
      <c r="H31" s="13">
        <v>5</v>
      </c>
      <c r="I31" s="208"/>
      <c r="J31" s="205"/>
      <c r="K31" s="212"/>
      <c r="L31" s="78" t="s">
        <v>55</v>
      </c>
    </row>
    <row r="32" spans="1:12" x14ac:dyDescent="0.25">
      <c r="A32" s="36" t="s">
        <v>79</v>
      </c>
      <c r="B32" s="75" t="s">
        <v>80</v>
      </c>
      <c r="C32" s="144">
        <v>160.18</v>
      </c>
      <c r="D32" s="114">
        <v>5</v>
      </c>
      <c r="E32" s="115"/>
      <c r="F32" s="114" t="s">
        <v>44</v>
      </c>
      <c r="G32" s="201"/>
      <c r="H32" s="13">
        <v>5</v>
      </c>
      <c r="I32" s="208"/>
      <c r="J32" s="205"/>
      <c r="K32" s="212"/>
      <c r="L32" s="78" t="s">
        <v>55</v>
      </c>
    </row>
    <row r="33" spans="1:12" ht="11" thickBot="1" x14ac:dyDescent="0.3">
      <c r="A33" s="91" t="s">
        <v>81</v>
      </c>
      <c r="B33" s="79" t="s">
        <v>47</v>
      </c>
      <c r="C33" s="146">
        <v>524.41</v>
      </c>
      <c r="D33" s="67">
        <v>5</v>
      </c>
      <c r="E33" s="68"/>
      <c r="F33" s="67" t="s">
        <v>44</v>
      </c>
      <c r="G33" s="202"/>
      <c r="H33" s="15">
        <v>5</v>
      </c>
      <c r="I33" s="209"/>
      <c r="J33" s="206"/>
      <c r="K33" s="213"/>
      <c r="L33" s="80" t="s">
        <v>55</v>
      </c>
    </row>
    <row r="34" spans="1:12" x14ac:dyDescent="0.25">
      <c r="A34" s="88" t="s">
        <v>82</v>
      </c>
      <c r="B34" s="77" t="s">
        <v>330</v>
      </c>
      <c r="C34" s="143">
        <f>SUM(C35,C36,)</f>
        <v>187.31</v>
      </c>
      <c r="D34" s="65"/>
      <c r="E34" s="66"/>
      <c r="F34" s="118"/>
      <c r="G34" s="200" t="s">
        <v>83</v>
      </c>
      <c r="H34" s="12">
        <v>4</v>
      </c>
      <c r="I34" s="207">
        <v>3</v>
      </c>
      <c r="J34" s="204">
        <v>5</v>
      </c>
      <c r="K34" s="211">
        <v>0</v>
      </c>
      <c r="L34" s="104"/>
    </row>
    <row r="35" spans="1:12" x14ac:dyDescent="0.25">
      <c r="A35" s="89" t="s">
        <v>84</v>
      </c>
      <c r="B35" s="78" t="s">
        <v>85</v>
      </c>
      <c r="C35" s="144">
        <v>185.54</v>
      </c>
      <c r="D35" s="114">
        <v>3</v>
      </c>
      <c r="E35" s="115"/>
      <c r="F35" s="114" t="s">
        <v>21</v>
      </c>
      <c r="G35" s="201"/>
      <c r="H35" s="13">
        <v>4</v>
      </c>
      <c r="I35" s="208"/>
      <c r="J35" s="205"/>
      <c r="K35" s="212"/>
      <c r="L35" s="78"/>
    </row>
    <row r="36" spans="1:12" ht="11" thickBot="1" x14ac:dyDescent="0.3">
      <c r="A36" s="90" t="s">
        <v>86</v>
      </c>
      <c r="B36" s="76" t="s">
        <v>24</v>
      </c>
      <c r="C36" s="145">
        <v>1.77</v>
      </c>
      <c r="D36" s="116">
        <v>5</v>
      </c>
      <c r="E36" s="117"/>
      <c r="F36" s="116" t="s">
        <v>44</v>
      </c>
      <c r="G36" s="221"/>
      <c r="H36" s="18">
        <v>4</v>
      </c>
      <c r="I36" s="220"/>
      <c r="J36" s="210"/>
      <c r="K36" s="214"/>
      <c r="L36" s="105"/>
    </row>
    <row r="37" spans="1:12" x14ac:dyDescent="0.25">
      <c r="A37" s="88" t="s">
        <v>87</v>
      </c>
      <c r="B37" s="77" t="s">
        <v>331</v>
      </c>
      <c r="C37" s="143">
        <f>SUM(C38:C53)</f>
        <v>631.29999999999995</v>
      </c>
      <c r="D37" s="65"/>
      <c r="E37" s="66"/>
      <c r="F37" s="65"/>
      <c r="G37" s="197" t="s">
        <v>83</v>
      </c>
      <c r="H37" s="12">
        <v>4</v>
      </c>
      <c r="I37" s="207">
        <v>5</v>
      </c>
      <c r="J37" s="204">
        <v>20</v>
      </c>
      <c r="K37" s="211"/>
      <c r="L37" s="104"/>
    </row>
    <row r="38" spans="1:12" x14ac:dyDescent="0.25">
      <c r="A38" s="89" t="s">
        <v>88</v>
      </c>
      <c r="B38" s="78" t="s">
        <v>89</v>
      </c>
      <c r="C38" s="144">
        <v>154.93</v>
      </c>
      <c r="D38" s="114">
        <v>2</v>
      </c>
      <c r="E38" s="115"/>
      <c r="F38" s="114" t="s">
        <v>25</v>
      </c>
      <c r="G38" s="198"/>
      <c r="H38" s="13">
        <v>4</v>
      </c>
      <c r="I38" s="208"/>
      <c r="J38" s="205"/>
      <c r="K38" s="212"/>
      <c r="L38" s="78" t="s">
        <v>90</v>
      </c>
    </row>
    <row r="39" spans="1:12" x14ac:dyDescent="0.25">
      <c r="A39" s="89" t="s">
        <v>91</v>
      </c>
      <c r="B39" s="75" t="s">
        <v>92</v>
      </c>
      <c r="C39" s="144">
        <v>8</v>
      </c>
      <c r="D39" s="114">
        <v>2</v>
      </c>
      <c r="E39" s="115"/>
      <c r="F39" s="114" t="s">
        <v>25</v>
      </c>
      <c r="G39" s="198"/>
      <c r="H39" s="13">
        <v>4</v>
      </c>
      <c r="I39" s="208"/>
      <c r="J39" s="205"/>
      <c r="K39" s="212"/>
      <c r="L39" s="78" t="s">
        <v>90</v>
      </c>
    </row>
    <row r="40" spans="1:12" x14ac:dyDescent="0.25">
      <c r="A40" s="89" t="s">
        <v>93</v>
      </c>
      <c r="B40" s="78" t="s">
        <v>94</v>
      </c>
      <c r="C40" s="144">
        <v>15.66</v>
      </c>
      <c r="D40" s="114">
        <v>2</v>
      </c>
      <c r="E40" s="115"/>
      <c r="F40" s="114" t="s">
        <v>25</v>
      </c>
      <c r="G40" s="198"/>
      <c r="H40" s="13">
        <v>4</v>
      </c>
      <c r="I40" s="208"/>
      <c r="J40" s="205"/>
      <c r="K40" s="212"/>
      <c r="L40" s="78" t="s">
        <v>90</v>
      </c>
    </row>
    <row r="41" spans="1:12" x14ac:dyDescent="0.25">
      <c r="A41" s="89" t="s">
        <v>95</v>
      </c>
      <c r="B41" s="78" t="s">
        <v>96</v>
      </c>
      <c r="C41" s="144">
        <v>11.14</v>
      </c>
      <c r="D41" s="114">
        <v>2</v>
      </c>
      <c r="E41" s="115"/>
      <c r="F41" s="114" t="s">
        <v>25</v>
      </c>
      <c r="G41" s="198"/>
      <c r="H41" s="13">
        <v>4</v>
      </c>
      <c r="I41" s="208"/>
      <c r="J41" s="205"/>
      <c r="K41" s="212"/>
      <c r="L41" s="78" t="s">
        <v>90</v>
      </c>
    </row>
    <row r="42" spans="1:12" x14ac:dyDescent="0.25">
      <c r="A42" s="89" t="s">
        <v>97</v>
      </c>
      <c r="B42" s="78" t="s">
        <v>98</v>
      </c>
      <c r="C42" s="144">
        <v>118.83</v>
      </c>
      <c r="D42" s="114">
        <v>2</v>
      </c>
      <c r="E42" s="115"/>
      <c r="F42" s="114" t="s">
        <v>25</v>
      </c>
      <c r="G42" s="198"/>
      <c r="H42" s="13">
        <v>4</v>
      </c>
      <c r="I42" s="208"/>
      <c r="J42" s="205"/>
      <c r="K42" s="212"/>
      <c r="L42" s="78" t="s">
        <v>90</v>
      </c>
    </row>
    <row r="43" spans="1:12" x14ac:dyDescent="0.25">
      <c r="A43" s="89" t="s">
        <v>99</v>
      </c>
      <c r="B43" s="78" t="s">
        <v>100</v>
      </c>
      <c r="C43" s="144">
        <v>3.77</v>
      </c>
      <c r="D43" s="114">
        <v>5</v>
      </c>
      <c r="E43" s="115"/>
      <c r="F43" s="114" t="s">
        <v>44</v>
      </c>
      <c r="G43" s="198"/>
      <c r="H43" s="13">
        <v>4</v>
      </c>
      <c r="I43" s="208"/>
      <c r="J43" s="205"/>
      <c r="K43" s="212"/>
      <c r="L43" s="78" t="s">
        <v>90</v>
      </c>
    </row>
    <row r="44" spans="1:12" x14ac:dyDescent="0.25">
      <c r="A44" s="89" t="s">
        <v>101</v>
      </c>
      <c r="B44" s="78" t="s">
        <v>102</v>
      </c>
      <c r="C44" s="144">
        <v>33.090000000000003</v>
      </c>
      <c r="D44" s="114">
        <v>2</v>
      </c>
      <c r="E44" s="115"/>
      <c r="F44" s="114" t="s">
        <v>25</v>
      </c>
      <c r="G44" s="198"/>
      <c r="H44" s="13">
        <v>4</v>
      </c>
      <c r="I44" s="208"/>
      <c r="J44" s="205"/>
      <c r="K44" s="212"/>
      <c r="L44" s="78" t="s">
        <v>90</v>
      </c>
    </row>
    <row r="45" spans="1:12" x14ac:dyDescent="0.25">
      <c r="A45" s="89" t="s">
        <v>103</v>
      </c>
      <c r="B45" s="78" t="s">
        <v>104</v>
      </c>
      <c r="C45" s="144">
        <v>4.25</v>
      </c>
      <c r="D45" s="114">
        <v>3</v>
      </c>
      <c r="E45" s="115"/>
      <c r="F45" s="114" t="s">
        <v>44</v>
      </c>
      <c r="G45" s="198"/>
      <c r="H45" s="13">
        <v>4</v>
      </c>
      <c r="I45" s="208"/>
      <c r="J45" s="205"/>
      <c r="K45" s="212"/>
      <c r="L45" s="78" t="s">
        <v>90</v>
      </c>
    </row>
    <row r="46" spans="1:12" x14ac:dyDescent="0.25">
      <c r="A46" s="89" t="s">
        <v>105</v>
      </c>
      <c r="B46" s="78" t="s">
        <v>106</v>
      </c>
      <c r="C46" s="144">
        <v>18</v>
      </c>
      <c r="D46" s="114">
        <v>3</v>
      </c>
      <c r="E46" s="115"/>
      <c r="F46" s="114" t="s">
        <v>21</v>
      </c>
      <c r="G46" s="198"/>
      <c r="H46" s="13">
        <v>4</v>
      </c>
      <c r="I46" s="208"/>
      <c r="J46" s="205"/>
      <c r="K46" s="212"/>
      <c r="L46" s="78" t="s">
        <v>90</v>
      </c>
    </row>
    <row r="47" spans="1:12" x14ac:dyDescent="0.25">
      <c r="A47" s="89" t="s">
        <v>107</v>
      </c>
      <c r="B47" s="78" t="s">
        <v>108</v>
      </c>
      <c r="C47" s="144">
        <v>19.190000000000001</v>
      </c>
      <c r="D47" s="114">
        <v>3</v>
      </c>
      <c r="E47" s="115"/>
      <c r="F47" s="114" t="s">
        <v>21</v>
      </c>
      <c r="G47" s="198"/>
      <c r="H47" s="13">
        <v>4</v>
      </c>
      <c r="I47" s="208"/>
      <c r="J47" s="205"/>
      <c r="K47" s="212"/>
      <c r="L47" s="78" t="s">
        <v>90</v>
      </c>
    </row>
    <row r="48" spans="1:12" x14ac:dyDescent="0.25">
      <c r="A48" s="89" t="s">
        <v>109</v>
      </c>
      <c r="B48" s="78" t="s">
        <v>110</v>
      </c>
      <c r="C48" s="144">
        <v>16.27</v>
      </c>
      <c r="D48" s="114">
        <v>3</v>
      </c>
      <c r="E48" s="115"/>
      <c r="F48" s="114" t="s">
        <v>44</v>
      </c>
      <c r="G48" s="198"/>
      <c r="H48" s="13">
        <v>4</v>
      </c>
      <c r="I48" s="208"/>
      <c r="J48" s="205"/>
      <c r="K48" s="212"/>
      <c r="L48" s="78" t="s">
        <v>90</v>
      </c>
    </row>
    <row r="49" spans="1:12" x14ac:dyDescent="0.25">
      <c r="A49" s="89" t="s">
        <v>111</v>
      </c>
      <c r="B49" s="78" t="s">
        <v>112</v>
      </c>
      <c r="C49" s="144">
        <v>26.93</v>
      </c>
      <c r="D49" s="114">
        <v>2</v>
      </c>
      <c r="E49" s="115"/>
      <c r="F49" s="114" t="s">
        <v>25</v>
      </c>
      <c r="G49" s="198"/>
      <c r="H49" s="13">
        <v>4</v>
      </c>
      <c r="I49" s="208"/>
      <c r="J49" s="205"/>
      <c r="K49" s="212"/>
      <c r="L49" s="78" t="s">
        <v>90</v>
      </c>
    </row>
    <row r="50" spans="1:12" x14ac:dyDescent="0.25">
      <c r="A50" s="89" t="s">
        <v>113</v>
      </c>
      <c r="B50" s="78" t="s">
        <v>114</v>
      </c>
      <c r="C50" s="144">
        <v>71</v>
      </c>
      <c r="D50" s="114">
        <v>2</v>
      </c>
      <c r="E50" s="115"/>
      <c r="F50" s="114" t="s">
        <v>25</v>
      </c>
      <c r="G50" s="198"/>
      <c r="H50" s="13">
        <v>4</v>
      </c>
      <c r="I50" s="208"/>
      <c r="J50" s="205"/>
      <c r="K50" s="212"/>
      <c r="L50" s="78" t="s">
        <v>90</v>
      </c>
    </row>
    <row r="51" spans="1:12" x14ac:dyDescent="0.25">
      <c r="A51" s="89" t="s">
        <v>115</v>
      </c>
      <c r="B51" s="78" t="s">
        <v>116</v>
      </c>
      <c r="C51" s="144">
        <v>89.24</v>
      </c>
      <c r="D51" s="114">
        <v>2</v>
      </c>
      <c r="E51" s="115"/>
      <c r="F51" s="114" t="s">
        <v>25</v>
      </c>
      <c r="G51" s="198"/>
      <c r="H51" s="13">
        <v>4</v>
      </c>
      <c r="I51" s="208"/>
      <c r="J51" s="205"/>
      <c r="K51" s="212"/>
      <c r="L51" s="78" t="s">
        <v>90</v>
      </c>
    </row>
    <row r="52" spans="1:12" x14ac:dyDescent="0.25">
      <c r="A52" s="89" t="s">
        <v>117</v>
      </c>
      <c r="B52" s="78" t="s">
        <v>118</v>
      </c>
      <c r="C52" s="144">
        <v>16</v>
      </c>
      <c r="D52" s="114">
        <v>3</v>
      </c>
      <c r="E52" s="115"/>
      <c r="F52" s="114" t="s">
        <v>21</v>
      </c>
      <c r="G52" s="198"/>
      <c r="H52" s="13">
        <v>4</v>
      </c>
      <c r="I52" s="208"/>
      <c r="J52" s="205"/>
      <c r="K52" s="212"/>
      <c r="L52" s="78" t="s">
        <v>90</v>
      </c>
    </row>
    <row r="53" spans="1:12" ht="12" customHeight="1" thickBot="1" x14ac:dyDescent="0.3">
      <c r="A53" s="92" t="s">
        <v>119</v>
      </c>
      <c r="B53" s="80" t="s">
        <v>120</v>
      </c>
      <c r="C53" s="146">
        <v>25</v>
      </c>
      <c r="D53" s="67">
        <v>1</v>
      </c>
      <c r="E53" s="68"/>
      <c r="F53" s="67" t="s">
        <v>25</v>
      </c>
      <c r="G53" s="199"/>
      <c r="H53" s="15">
        <v>4</v>
      </c>
      <c r="I53" s="209"/>
      <c r="J53" s="206"/>
      <c r="K53" s="213"/>
      <c r="L53" s="80" t="s">
        <v>90</v>
      </c>
    </row>
    <row r="54" spans="1:12" x14ac:dyDescent="0.25">
      <c r="A54" s="88" t="s">
        <v>121</v>
      </c>
      <c r="B54" s="77" t="s">
        <v>332</v>
      </c>
      <c r="C54" s="143">
        <f>SUM(C55:C56)</f>
        <v>231.64000000000001</v>
      </c>
      <c r="D54" s="65"/>
      <c r="E54" s="66"/>
      <c r="F54" s="65"/>
      <c r="G54" s="197" t="s">
        <v>83</v>
      </c>
      <c r="H54" s="12">
        <v>4</v>
      </c>
      <c r="I54" s="207">
        <v>3</v>
      </c>
      <c r="J54" s="204">
        <v>5</v>
      </c>
      <c r="K54" s="211">
        <v>10</v>
      </c>
      <c r="L54" s="104"/>
    </row>
    <row r="55" spans="1:12" ht="21" x14ac:dyDescent="0.25">
      <c r="A55" s="89" t="s">
        <v>122</v>
      </c>
      <c r="B55" s="78" t="s">
        <v>123</v>
      </c>
      <c r="C55" s="144">
        <v>224.96</v>
      </c>
      <c r="D55" s="114">
        <v>3</v>
      </c>
      <c r="E55" s="115"/>
      <c r="F55" s="114" t="s">
        <v>21</v>
      </c>
      <c r="G55" s="198"/>
      <c r="H55" s="13">
        <v>4</v>
      </c>
      <c r="I55" s="208"/>
      <c r="J55" s="205"/>
      <c r="K55" s="212"/>
      <c r="L55" s="78" t="s">
        <v>124</v>
      </c>
    </row>
    <row r="56" spans="1:12" ht="11" thickBot="1" x14ac:dyDescent="0.3">
      <c r="A56" s="93" t="s">
        <v>125</v>
      </c>
      <c r="B56" s="79" t="s">
        <v>126</v>
      </c>
      <c r="C56" s="146">
        <v>6.68</v>
      </c>
      <c r="D56" s="67">
        <v>5</v>
      </c>
      <c r="E56" s="68"/>
      <c r="F56" s="67" t="s">
        <v>44</v>
      </c>
      <c r="G56" s="199"/>
      <c r="H56" s="15">
        <v>4</v>
      </c>
      <c r="I56" s="209"/>
      <c r="J56" s="206"/>
      <c r="K56" s="213"/>
      <c r="L56" s="80" t="s">
        <v>127</v>
      </c>
    </row>
    <row r="57" spans="1:12" x14ac:dyDescent="0.25">
      <c r="A57" s="88" t="s">
        <v>128</v>
      </c>
      <c r="B57" s="77" t="s">
        <v>333</v>
      </c>
      <c r="C57" s="143">
        <f>SUM(C58,C59,C60,C61)</f>
        <v>469.9</v>
      </c>
      <c r="D57" s="65"/>
      <c r="E57" s="66"/>
      <c r="F57" s="65"/>
      <c r="G57" s="197" t="s">
        <v>17</v>
      </c>
      <c r="H57" s="12">
        <v>5</v>
      </c>
      <c r="I57" s="207">
        <v>5</v>
      </c>
      <c r="J57" s="204">
        <v>5</v>
      </c>
      <c r="K57" s="211"/>
      <c r="L57" s="104"/>
    </row>
    <row r="58" spans="1:12" x14ac:dyDescent="0.25">
      <c r="A58" s="89" t="s">
        <v>129</v>
      </c>
      <c r="B58" s="75" t="s">
        <v>130</v>
      </c>
      <c r="C58" s="144">
        <v>213.47</v>
      </c>
      <c r="D58" s="114">
        <v>5</v>
      </c>
      <c r="E58" s="115"/>
      <c r="F58" s="114" t="s">
        <v>21</v>
      </c>
      <c r="G58" s="198"/>
      <c r="H58" s="13">
        <v>5</v>
      </c>
      <c r="I58" s="208"/>
      <c r="J58" s="205"/>
      <c r="K58" s="212"/>
      <c r="L58" s="78"/>
    </row>
    <row r="59" spans="1:12" x14ac:dyDescent="0.25">
      <c r="A59" s="89" t="s">
        <v>131</v>
      </c>
      <c r="B59" s="75" t="s">
        <v>132</v>
      </c>
      <c r="C59" s="144">
        <v>7.51</v>
      </c>
      <c r="D59" s="114">
        <v>5</v>
      </c>
      <c r="E59" s="115"/>
      <c r="F59" s="114" t="s">
        <v>44</v>
      </c>
      <c r="G59" s="198"/>
      <c r="H59" s="13">
        <v>5</v>
      </c>
      <c r="I59" s="208"/>
      <c r="J59" s="205"/>
      <c r="K59" s="212"/>
      <c r="L59" s="78"/>
    </row>
    <row r="60" spans="1:12" x14ac:dyDescent="0.25">
      <c r="A60" s="89" t="s">
        <v>133</v>
      </c>
      <c r="B60" s="75" t="s">
        <v>134</v>
      </c>
      <c r="C60" s="144">
        <v>2.33</v>
      </c>
      <c r="D60" s="114"/>
      <c r="E60" s="115">
        <v>1</v>
      </c>
      <c r="F60" s="114" t="s">
        <v>21</v>
      </c>
      <c r="G60" s="198"/>
      <c r="H60" s="13">
        <v>5</v>
      </c>
      <c r="I60" s="208"/>
      <c r="J60" s="205"/>
      <c r="K60" s="212"/>
      <c r="L60" s="78"/>
    </row>
    <row r="61" spans="1:12" ht="10.5" customHeight="1" thickBot="1" x14ac:dyDescent="0.3">
      <c r="A61" s="93" t="s">
        <v>135</v>
      </c>
      <c r="B61" s="79" t="s">
        <v>136</v>
      </c>
      <c r="C61" s="146">
        <v>246.59</v>
      </c>
      <c r="D61" s="67"/>
      <c r="E61" s="68">
        <v>1</v>
      </c>
      <c r="F61" s="67" t="s">
        <v>21</v>
      </c>
      <c r="G61" s="199"/>
      <c r="H61" s="15">
        <v>5</v>
      </c>
      <c r="I61" s="209"/>
      <c r="J61" s="206"/>
      <c r="K61" s="213"/>
      <c r="L61" s="80" t="s">
        <v>137</v>
      </c>
    </row>
    <row r="62" spans="1:12" ht="21" x14ac:dyDescent="0.25">
      <c r="A62" s="88" t="s">
        <v>138</v>
      </c>
      <c r="B62" s="77" t="s">
        <v>334</v>
      </c>
      <c r="C62" s="143">
        <f>SUM(C63,C64,C65,)</f>
        <v>404.72</v>
      </c>
      <c r="D62" s="65"/>
      <c r="E62" s="66"/>
      <c r="F62" s="65"/>
      <c r="G62" s="197" t="s">
        <v>83</v>
      </c>
      <c r="H62" s="12">
        <v>4</v>
      </c>
      <c r="I62" s="207">
        <v>5</v>
      </c>
      <c r="J62" s="204">
        <v>3</v>
      </c>
      <c r="K62" s="211"/>
      <c r="L62" s="104"/>
    </row>
    <row r="63" spans="1:12" x14ac:dyDescent="0.25">
      <c r="A63" s="89" t="s">
        <v>139</v>
      </c>
      <c r="B63" s="78" t="s">
        <v>140</v>
      </c>
      <c r="C63" s="144">
        <v>112.84</v>
      </c>
      <c r="D63" s="114">
        <v>5</v>
      </c>
      <c r="E63" s="115"/>
      <c r="F63" s="114" t="s">
        <v>21</v>
      </c>
      <c r="G63" s="198"/>
      <c r="H63" s="13">
        <v>4</v>
      </c>
      <c r="I63" s="208"/>
      <c r="J63" s="205"/>
      <c r="K63" s="212"/>
      <c r="L63" s="78"/>
    </row>
    <row r="64" spans="1:12" x14ac:dyDescent="0.25">
      <c r="A64" s="89" t="s">
        <v>141</v>
      </c>
      <c r="B64" s="75" t="s">
        <v>142</v>
      </c>
      <c r="C64" s="144">
        <v>3.57</v>
      </c>
      <c r="D64" s="114">
        <v>5</v>
      </c>
      <c r="E64" s="115"/>
      <c r="F64" s="114" t="s">
        <v>44</v>
      </c>
      <c r="G64" s="198"/>
      <c r="H64" s="13">
        <v>4</v>
      </c>
      <c r="I64" s="208"/>
      <c r="J64" s="205"/>
      <c r="K64" s="212"/>
      <c r="L64" s="78"/>
    </row>
    <row r="65" spans="1:12" ht="41.5" customHeight="1" thickBot="1" x14ac:dyDescent="0.3">
      <c r="A65" s="90" t="s">
        <v>143</v>
      </c>
      <c r="B65" s="76" t="s">
        <v>144</v>
      </c>
      <c r="C65" s="145">
        <v>288.31</v>
      </c>
      <c r="D65" s="116"/>
      <c r="E65" s="117">
        <v>2</v>
      </c>
      <c r="F65" s="116" t="s">
        <v>25</v>
      </c>
      <c r="G65" s="203"/>
      <c r="H65" s="18">
        <v>4</v>
      </c>
      <c r="I65" s="220"/>
      <c r="J65" s="210"/>
      <c r="K65" s="214"/>
      <c r="L65" s="105" t="s">
        <v>145</v>
      </c>
    </row>
    <row r="66" spans="1:12" x14ac:dyDescent="0.25">
      <c r="A66" s="88" t="s">
        <v>146</v>
      </c>
      <c r="B66" s="77" t="s">
        <v>335</v>
      </c>
      <c r="C66" s="143">
        <f>SUM(C67,C68,C69,C70,C71,C72)</f>
        <v>1013.3299999999999</v>
      </c>
      <c r="D66" s="65"/>
      <c r="E66" s="66"/>
      <c r="F66" s="65"/>
      <c r="G66" s="197" t="s">
        <v>83</v>
      </c>
      <c r="H66" s="12">
        <v>4</v>
      </c>
      <c r="I66" s="207">
        <v>5</v>
      </c>
      <c r="J66" s="204">
        <v>2</v>
      </c>
      <c r="K66" s="211"/>
      <c r="L66" s="104"/>
    </row>
    <row r="67" spans="1:12" x14ac:dyDescent="0.25">
      <c r="A67" s="89" t="s">
        <v>147</v>
      </c>
      <c r="B67" s="75" t="s">
        <v>148</v>
      </c>
      <c r="C67" s="144">
        <v>17.09</v>
      </c>
      <c r="D67" s="114">
        <v>5</v>
      </c>
      <c r="E67" s="115"/>
      <c r="F67" s="114" t="s">
        <v>21</v>
      </c>
      <c r="G67" s="198"/>
      <c r="H67" s="13">
        <v>4</v>
      </c>
      <c r="I67" s="208"/>
      <c r="J67" s="205"/>
      <c r="K67" s="212"/>
      <c r="L67" s="78"/>
    </row>
    <row r="68" spans="1:12" x14ac:dyDescent="0.25">
      <c r="A68" s="89" t="s">
        <v>149</v>
      </c>
      <c r="B68" s="75" t="s">
        <v>24</v>
      </c>
      <c r="C68" s="144">
        <v>2.94</v>
      </c>
      <c r="D68" s="114">
        <v>5</v>
      </c>
      <c r="E68" s="115"/>
      <c r="F68" s="114" t="s">
        <v>44</v>
      </c>
      <c r="G68" s="198"/>
      <c r="H68" s="13">
        <v>4</v>
      </c>
      <c r="I68" s="208"/>
      <c r="J68" s="205"/>
      <c r="K68" s="212"/>
      <c r="L68" s="78"/>
    </row>
    <row r="69" spans="1:12" ht="26" customHeight="1" x14ac:dyDescent="0.25">
      <c r="A69" s="89" t="s">
        <v>150</v>
      </c>
      <c r="B69" s="75" t="s">
        <v>151</v>
      </c>
      <c r="C69" s="144">
        <v>85.21</v>
      </c>
      <c r="D69" s="114"/>
      <c r="E69" s="115">
        <v>1</v>
      </c>
      <c r="F69" s="114" t="s">
        <v>25</v>
      </c>
      <c r="G69" s="198"/>
      <c r="H69" s="13">
        <v>4</v>
      </c>
      <c r="I69" s="208"/>
      <c r="J69" s="205"/>
      <c r="K69" s="212"/>
      <c r="L69" s="78" t="s">
        <v>137</v>
      </c>
    </row>
    <row r="70" spans="1:12" ht="30" customHeight="1" x14ac:dyDescent="0.25">
      <c r="A70" s="89" t="s">
        <v>152</v>
      </c>
      <c r="B70" s="75" t="s">
        <v>153</v>
      </c>
      <c r="C70" s="144">
        <v>36.409999999999997</v>
      </c>
      <c r="D70" s="114">
        <v>1</v>
      </c>
      <c r="E70" s="115"/>
      <c r="F70" s="114" t="s">
        <v>25</v>
      </c>
      <c r="G70" s="198"/>
      <c r="H70" s="13">
        <v>4</v>
      </c>
      <c r="I70" s="208"/>
      <c r="J70" s="205"/>
      <c r="K70" s="212"/>
      <c r="L70" s="78" t="s">
        <v>137</v>
      </c>
    </row>
    <row r="71" spans="1:12" ht="29.5" customHeight="1" x14ac:dyDescent="0.25">
      <c r="A71" s="89" t="s">
        <v>154</v>
      </c>
      <c r="B71" s="75" t="s">
        <v>155</v>
      </c>
      <c r="C71" s="144">
        <v>771.68</v>
      </c>
      <c r="D71" s="114"/>
      <c r="E71" s="115">
        <v>2</v>
      </c>
      <c r="F71" s="114" t="s">
        <v>25</v>
      </c>
      <c r="G71" s="198"/>
      <c r="H71" s="13">
        <v>4</v>
      </c>
      <c r="I71" s="208"/>
      <c r="J71" s="205"/>
      <c r="K71" s="212"/>
      <c r="L71" s="78" t="s">
        <v>137</v>
      </c>
    </row>
    <row r="72" spans="1:12" ht="23" customHeight="1" thickBot="1" x14ac:dyDescent="0.3">
      <c r="A72" s="93" t="s">
        <v>156</v>
      </c>
      <c r="B72" s="79" t="s">
        <v>157</v>
      </c>
      <c r="C72" s="146">
        <v>100</v>
      </c>
      <c r="D72" s="67"/>
      <c r="E72" s="68">
        <v>2</v>
      </c>
      <c r="F72" s="67" t="s">
        <v>25</v>
      </c>
      <c r="G72" s="199"/>
      <c r="H72" s="15">
        <v>4</v>
      </c>
      <c r="I72" s="209"/>
      <c r="J72" s="206"/>
      <c r="K72" s="213"/>
      <c r="L72" s="80" t="s">
        <v>137</v>
      </c>
    </row>
    <row r="73" spans="1:12" x14ac:dyDescent="0.25">
      <c r="A73" s="88" t="s">
        <v>158</v>
      </c>
      <c r="B73" s="77" t="s">
        <v>336</v>
      </c>
      <c r="C73" s="143">
        <f>SUM(C74:C79)</f>
        <v>498.75999999999993</v>
      </c>
      <c r="D73" s="65"/>
      <c r="E73" s="66"/>
      <c r="F73" s="65"/>
      <c r="G73" s="197" t="s">
        <v>17</v>
      </c>
      <c r="H73" s="12">
        <v>5</v>
      </c>
      <c r="I73" s="207">
        <v>5</v>
      </c>
      <c r="J73" s="204">
        <v>2</v>
      </c>
      <c r="K73" s="211"/>
      <c r="L73" s="104"/>
    </row>
    <row r="74" spans="1:12" x14ac:dyDescent="0.25">
      <c r="A74" s="89" t="s">
        <v>159</v>
      </c>
      <c r="B74" s="78" t="s">
        <v>160</v>
      </c>
      <c r="C74" s="144">
        <v>224.13</v>
      </c>
      <c r="D74" s="114">
        <v>3</v>
      </c>
      <c r="E74" s="115"/>
      <c r="F74" s="114" t="s">
        <v>21</v>
      </c>
      <c r="G74" s="198"/>
      <c r="H74" s="13">
        <v>5</v>
      </c>
      <c r="I74" s="208"/>
      <c r="J74" s="205"/>
      <c r="K74" s="212"/>
      <c r="L74" s="78" t="s">
        <v>37</v>
      </c>
    </row>
    <row r="75" spans="1:12" x14ac:dyDescent="0.25">
      <c r="A75" s="89" t="s">
        <v>161</v>
      </c>
      <c r="B75" s="75" t="s">
        <v>126</v>
      </c>
      <c r="C75" s="144">
        <v>26.87</v>
      </c>
      <c r="D75" s="114">
        <v>5</v>
      </c>
      <c r="E75" s="115"/>
      <c r="F75" s="114" t="s">
        <v>44</v>
      </c>
      <c r="G75" s="198"/>
      <c r="H75" s="13">
        <v>5</v>
      </c>
      <c r="I75" s="208"/>
      <c r="J75" s="205"/>
      <c r="K75" s="212"/>
      <c r="L75" s="78" t="s">
        <v>37</v>
      </c>
    </row>
    <row r="76" spans="1:12" x14ac:dyDescent="0.25">
      <c r="A76" s="89" t="s">
        <v>162</v>
      </c>
      <c r="B76" s="75" t="s">
        <v>163</v>
      </c>
      <c r="C76" s="144">
        <v>6.8</v>
      </c>
      <c r="D76" s="114">
        <v>3</v>
      </c>
      <c r="E76" s="115"/>
      <c r="F76" s="114" t="s">
        <v>21</v>
      </c>
      <c r="G76" s="198"/>
      <c r="H76" s="13">
        <v>5</v>
      </c>
      <c r="I76" s="208"/>
      <c r="J76" s="205"/>
      <c r="K76" s="212"/>
      <c r="L76" s="78" t="s">
        <v>37</v>
      </c>
    </row>
    <row r="77" spans="1:12" ht="24" customHeight="1" x14ac:dyDescent="0.25">
      <c r="A77" s="89" t="s">
        <v>164</v>
      </c>
      <c r="B77" s="75" t="s">
        <v>151</v>
      </c>
      <c r="C77" s="144">
        <v>120.59</v>
      </c>
      <c r="D77" s="114"/>
      <c r="E77" s="115">
        <v>1</v>
      </c>
      <c r="F77" s="114" t="s">
        <v>25</v>
      </c>
      <c r="G77" s="198"/>
      <c r="H77" s="13">
        <v>5</v>
      </c>
      <c r="I77" s="208"/>
      <c r="J77" s="205"/>
      <c r="K77" s="212"/>
      <c r="L77" s="78" t="s">
        <v>165</v>
      </c>
    </row>
    <row r="78" spans="1:12" x14ac:dyDescent="0.25">
      <c r="A78" s="89" t="s">
        <v>166</v>
      </c>
      <c r="B78" s="75" t="s">
        <v>167</v>
      </c>
      <c r="C78" s="144">
        <v>106.28</v>
      </c>
      <c r="D78" s="114">
        <v>5</v>
      </c>
      <c r="E78" s="115"/>
      <c r="F78" s="114" t="s">
        <v>21</v>
      </c>
      <c r="G78" s="198"/>
      <c r="H78" s="13">
        <v>5</v>
      </c>
      <c r="I78" s="208"/>
      <c r="J78" s="205"/>
      <c r="K78" s="212"/>
      <c r="L78" s="78" t="s">
        <v>55</v>
      </c>
    </row>
    <row r="79" spans="1:12" ht="11" thickBot="1" x14ac:dyDescent="0.3">
      <c r="A79" s="93" t="s">
        <v>168</v>
      </c>
      <c r="B79" s="79" t="s">
        <v>169</v>
      </c>
      <c r="C79" s="146">
        <v>14.09</v>
      </c>
      <c r="D79" s="67">
        <v>1</v>
      </c>
      <c r="E79" s="68"/>
      <c r="F79" s="67" t="s">
        <v>25</v>
      </c>
      <c r="G79" s="199"/>
      <c r="H79" s="15">
        <v>5</v>
      </c>
      <c r="I79" s="209"/>
      <c r="J79" s="206"/>
      <c r="K79" s="213"/>
      <c r="L79" s="80" t="s">
        <v>55</v>
      </c>
    </row>
    <row r="80" spans="1:12" ht="20" customHeight="1" thickBot="1" x14ac:dyDescent="0.3">
      <c r="A80" s="94" t="s">
        <v>170</v>
      </c>
      <c r="B80" s="81" t="s">
        <v>337</v>
      </c>
      <c r="C80" s="147">
        <v>8.76</v>
      </c>
      <c r="D80" s="119"/>
      <c r="E80" s="120">
        <v>1</v>
      </c>
      <c r="F80" s="119" t="s">
        <v>25</v>
      </c>
      <c r="G80" s="10" t="s">
        <v>17</v>
      </c>
      <c r="H80" s="17">
        <v>5</v>
      </c>
      <c r="I80" s="29">
        <v>1</v>
      </c>
      <c r="J80" s="32">
        <v>6</v>
      </c>
      <c r="K80" s="50"/>
      <c r="L80" s="106"/>
    </row>
    <row r="81" spans="1:12" ht="20.5" customHeight="1" thickBot="1" x14ac:dyDescent="0.3">
      <c r="A81" s="94" t="s">
        <v>171</v>
      </c>
      <c r="B81" s="81" t="s">
        <v>346</v>
      </c>
      <c r="C81" s="147">
        <v>8.76</v>
      </c>
      <c r="D81" s="119"/>
      <c r="E81" s="120">
        <v>1</v>
      </c>
      <c r="F81" s="119" t="s">
        <v>25</v>
      </c>
      <c r="G81" s="10" t="s">
        <v>83</v>
      </c>
      <c r="H81" s="17">
        <v>4</v>
      </c>
      <c r="I81" s="29">
        <v>1</v>
      </c>
      <c r="J81" s="32">
        <v>0</v>
      </c>
      <c r="K81" s="50"/>
      <c r="L81" s="106"/>
    </row>
    <row r="82" spans="1:12" ht="20" customHeight="1" x14ac:dyDescent="0.25">
      <c r="A82" s="88" t="s">
        <v>172</v>
      </c>
      <c r="B82" s="77" t="s">
        <v>338</v>
      </c>
      <c r="C82" s="143">
        <f>SUM(C83:C84)</f>
        <v>33.24</v>
      </c>
      <c r="D82" s="65"/>
      <c r="E82" s="66"/>
      <c r="F82" s="65"/>
      <c r="G82" s="197" t="s">
        <v>17</v>
      </c>
      <c r="H82" s="12">
        <v>4</v>
      </c>
      <c r="I82" s="207">
        <v>3</v>
      </c>
      <c r="J82" s="204">
        <v>2</v>
      </c>
      <c r="K82" s="211">
        <v>50</v>
      </c>
      <c r="L82" s="104"/>
    </row>
    <row r="83" spans="1:12" x14ac:dyDescent="0.25">
      <c r="A83" s="89" t="s">
        <v>173</v>
      </c>
      <c r="B83" s="75" t="s">
        <v>174</v>
      </c>
      <c r="C83" s="144">
        <v>30</v>
      </c>
      <c r="D83" s="114">
        <v>3</v>
      </c>
      <c r="E83" s="115"/>
      <c r="F83" s="114" t="s">
        <v>21</v>
      </c>
      <c r="G83" s="198"/>
      <c r="H83" s="13">
        <v>4</v>
      </c>
      <c r="I83" s="208"/>
      <c r="J83" s="205"/>
      <c r="K83" s="212"/>
      <c r="L83" s="78"/>
    </row>
    <row r="84" spans="1:12" ht="11" thickBot="1" x14ac:dyDescent="0.3">
      <c r="A84" s="93" t="s">
        <v>175</v>
      </c>
      <c r="B84" s="79" t="s">
        <v>24</v>
      </c>
      <c r="C84" s="146">
        <v>3.24</v>
      </c>
      <c r="D84" s="67">
        <v>5</v>
      </c>
      <c r="E84" s="68"/>
      <c r="F84" s="67" t="s">
        <v>44</v>
      </c>
      <c r="G84" s="199"/>
      <c r="H84" s="15">
        <v>4</v>
      </c>
      <c r="I84" s="209"/>
      <c r="J84" s="206"/>
      <c r="K84" s="213"/>
      <c r="L84" s="80"/>
    </row>
    <row r="85" spans="1:12" ht="21.5" thickBot="1" x14ac:dyDescent="0.3">
      <c r="A85" s="88" t="s">
        <v>176</v>
      </c>
      <c r="B85" s="77" t="s">
        <v>339</v>
      </c>
      <c r="C85" s="143">
        <v>23.87</v>
      </c>
      <c r="D85" s="65">
        <v>2</v>
      </c>
      <c r="E85" s="66"/>
      <c r="F85" s="65" t="s">
        <v>21</v>
      </c>
      <c r="G85" s="43" t="s">
        <v>83</v>
      </c>
      <c r="H85" s="46">
        <v>4</v>
      </c>
      <c r="I85" s="41">
        <v>1</v>
      </c>
      <c r="J85" s="39">
        <v>1</v>
      </c>
      <c r="K85" s="51">
        <v>5</v>
      </c>
      <c r="L85" s="104"/>
    </row>
    <row r="86" spans="1:12" x14ac:dyDescent="0.25">
      <c r="A86" s="88" t="s">
        <v>177</v>
      </c>
      <c r="B86" s="77" t="s">
        <v>178</v>
      </c>
      <c r="C86" s="143">
        <f>SUM(C87:C88)</f>
        <v>53.2</v>
      </c>
      <c r="D86" s="65"/>
      <c r="E86" s="66"/>
      <c r="F86" s="65"/>
      <c r="G86" s="197" t="s">
        <v>17</v>
      </c>
      <c r="H86" s="12">
        <v>5</v>
      </c>
      <c r="I86" s="207">
        <v>3</v>
      </c>
      <c r="J86" s="204">
        <v>2</v>
      </c>
      <c r="K86" s="211"/>
      <c r="L86" s="104"/>
    </row>
    <row r="87" spans="1:12" x14ac:dyDescent="0.25">
      <c r="A87" s="89" t="s">
        <v>179</v>
      </c>
      <c r="B87" s="75" t="s">
        <v>180</v>
      </c>
      <c r="C87" s="144">
        <v>50</v>
      </c>
      <c r="D87" s="114">
        <v>3</v>
      </c>
      <c r="E87" s="115"/>
      <c r="F87" s="114" t="s">
        <v>21</v>
      </c>
      <c r="G87" s="198"/>
      <c r="H87" s="13">
        <v>5</v>
      </c>
      <c r="I87" s="208"/>
      <c r="J87" s="205"/>
      <c r="K87" s="212"/>
      <c r="L87" s="78"/>
    </row>
    <row r="88" spans="1:12" ht="11" thickBot="1" x14ac:dyDescent="0.3">
      <c r="A88" s="90" t="s">
        <v>181</v>
      </c>
      <c r="B88" s="76" t="s">
        <v>182</v>
      </c>
      <c r="C88" s="145">
        <v>3.2</v>
      </c>
      <c r="D88" s="116">
        <v>5</v>
      </c>
      <c r="E88" s="117"/>
      <c r="F88" s="116" t="s">
        <v>44</v>
      </c>
      <c r="G88" s="203"/>
      <c r="H88" s="18">
        <v>5</v>
      </c>
      <c r="I88" s="220"/>
      <c r="J88" s="210"/>
      <c r="K88" s="214"/>
      <c r="L88" s="105"/>
    </row>
    <row r="89" spans="1:12" x14ac:dyDescent="0.25">
      <c r="A89" s="88" t="s">
        <v>183</v>
      </c>
      <c r="B89" s="77" t="s">
        <v>340</v>
      </c>
      <c r="C89" s="143">
        <f>SUM(C90:C92)</f>
        <v>62.25</v>
      </c>
      <c r="D89" s="65"/>
      <c r="E89" s="66"/>
      <c r="F89" s="65"/>
      <c r="G89" s="197" t="s">
        <v>83</v>
      </c>
      <c r="H89" s="12">
        <v>4</v>
      </c>
      <c r="I89" s="207">
        <v>3</v>
      </c>
      <c r="J89" s="204">
        <v>10</v>
      </c>
      <c r="K89" s="211"/>
      <c r="L89" s="104"/>
    </row>
    <row r="90" spans="1:12" x14ac:dyDescent="0.25">
      <c r="A90" s="89" t="s">
        <v>184</v>
      </c>
      <c r="B90" s="75" t="s">
        <v>185</v>
      </c>
      <c r="C90" s="144">
        <v>29.32</v>
      </c>
      <c r="D90" s="114">
        <v>5</v>
      </c>
      <c r="E90" s="115"/>
      <c r="F90" s="114" t="s">
        <v>21</v>
      </c>
      <c r="G90" s="198"/>
      <c r="H90" s="13">
        <v>4</v>
      </c>
      <c r="I90" s="208"/>
      <c r="J90" s="205"/>
      <c r="K90" s="212"/>
      <c r="L90" s="78"/>
    </row>
    <row r="91" spans="1:12" x14ac:dyDescent="0.25">
      <c r="A91" s="89" t="s">
        <v>186</v>
      </c>
      <c r="B91" s="75" t="s">
        <v>182</v>
      </c>
      <c r="C91" s="144">
        <v>4.13</v>
      </c>
      <c r="D91" s="114">
        <v>5</v>
      </c>
      <c r="E91" s="115"/>
      <c r="F91" s="114" t="s">
        <v>44</v>
      </c>
      <c r="G91" s="198"/>
      <c r="H91" s="13">
        <v>4</v>
      </c>
      <c r="I91" s="208"/>
      <c r="J91" s="205"/>
      <c r="K91" s="212"/>
      <c r="L91" s="78"/>
    </row>
    <row r="92" spans="1:12" ht="11" thickBot="1" x14ac:dyDescent="0.3">
      <c r="A92" s="93" t="s">
        <v>187</v>
      </c>
      <c r="B92" s="79" t="s">
        <v>188</v>
      </c>
      <c r="C92" s="146">
        <v>28.8</v>
      </c>
      <c r="D92" s="67">
        <v>5</v>
      </c>
      <c r="E92" s="68"/>
      <c r="F92" s="67" t="s">
        <v>21</v>
      </c>
      <c r="G92" s="199"/>
      <c r="H92" s="15">
        <v>4</v>
      </c>
      <c r="I92" s="209"/>
      <c r="J92" s="206"/>
      <c r="K92" s="213"/>
      <c r="L92" s="80"/>
    </row>
    <row r="93" spans="1:12" ht="21" x14ac:dyDescent="0.25">
      <c r="A93" s="88" t="s">
        <v>189</v>
      </c>
      <c r="B93" s="77" t="s">
        <v>341</v>
      </c>
      <c r="C93" s="143">
        <f>SUM(C94:C95)</f>
        <v>375.5</v>
      </c>
      <c r="D93" s="65"/>
      <c r="E93" s="66"/>
      <c r="F93" s="65"/>
      <c r="G93" s="197" t="s">
        <v>83</v>
      </c>
      <c r="H93" s="12">
        <v>4</v>
      </c>
      <c r="I93" s="207">
        <v>3</v>
      </c>
      <c r="J93" s="204">
        <v>2</v>
      </c>
      <c r="K93" s="211"/>
      <c r="L93" s="104"/>
    </row>
    <row r="94" spans="1:12" x14ac:dyDescent="0.25">
      <c r="A94" s="89" t="s">
        <v>190</v>
      </c>
      <c r="B94" s="75" t="s">
        <v>191</v>
      </c>
      <c r="C94" s="144">
        <v>305</v>
      </c>
      <c r="D94" s="114">
        <v>1</v>
      </c>
      <c r="E94" s="115"/>
      <c r="F94" s="114" t="s">
        <v>25</v>
      </c>
      <c r="G94" s="198"/>
      <c r="H94" s="13">
        <v>4</v>
      </c>
      <c r="I94" s="208"/>
      <c r="J94" s="205"/>
      <c r="K94" s="212"/>
      <c r="L94" s="78"/>
    </row>
    <row r="95" spans="1:12" ht="11" thickBot="1" x14ac:dyDescent="0.3">
      <c r="A95" s="93" t="s">
        <v>192</v>
      </c>
      <c r="B95" s="79" t="s">
        <v>193</v>
      </c>
      <c r="C95" s="146">
        <v>70.5</v>
      </c>
      <c r="D95" s="67">
        <v>1</v>
      </c>
      <c r="E95" s="68"/>
      <c r="F95" s="67" t="s">
        <v>25</v>
      </c>
      <c r="G95" s="199"/>
      <c r="H95" s="15">
        <v>4</v>
      </c>
      <c r="I95" s="209"/>
      <c r="J95" s="206"/>
      <c r="K95" s="213"/>
      <c r="L95" s="80"/>
    </row>
    <row r="96" spans="1:12" ht="24.5" customHeight="1" thickBot="1" x14ac:dyDescent="0.3">
      <c r="A96" s="94" t="s">
        <v>194</v>
      </c>
      <c r="B96" s="81" t="s">
        <v>342</v>
      </c>
      <c r="C96" s="147">
        <v>214.81</v>
      </c>
      <c r="D96" s="119"/>
      <c r="E96" s="120">
        <v>1</v>
      </c>
      <c r="F96" s="121" t="s">
        <v>25</v>
      </c>
      <c r="G96" s="11" t="s">
        <v>83</v>
      </c>
      <c r="H96" s="17">
        <v>4</v>
      </c>
      <c r="I96" s="29">
        <v>1</v>
      </c>
      <c r="J96" s="32">
        <v>5</v>
      </c>
      <c r="K96" s="50"/>
      <c r="L96" s="106" t="s">
        <v>137</v>
      </c>
    </row>
    <row r="97" spans="1:12" ht="23.5" customHeight="1" thickBot="1" x14ac:dyDescent="0.3">
      <c r="A97" s="94" t="s">
        <v>195</v>
      </c>
      <c r="B97" s="81" t="s">
        <v>345</v>
      </c>
      <c r="C97" s="147">
        <v>253.2</v>
      </c>
      <c r="D97" s="119"/>
      <c r="E97" s="120">
        <v>1</v>
      </c>
      <c r="F97" s="121" t="s">
        <v>25</v>
      </c>
      <c r="G97" s="11" t="s">
        <v>83</v>
      </c>
      <c r="H97" s="17">
        <v>4</v>
      </c>
      <c r="I97" s="29">
        <v>1</v>
      </c>
      <c r="J97" s="32">
        <v>1</v>
      </c>
      <c r="K97" s="52"/>
      <c r="L97" s="106" t="s">
        <v>137</v>
      </c>
    </row>
    <row r="98" spans="1:12" ht="21" customHeight="1" thickBot="1" x14ac:dyDescent="0.3">
      <c r="A98" s="94" t="s">
        <v>196</v>
      </c>
      <c r="B98" s="81" t="s">
        <v>343</v>
      </c>
      <c r="C98" s="147">
        <v>118.52</v>
      </c>
      <c r="D98" s="119"/>
      <c r="E98" s="120">
        <v>1</v>
      </c>
      <c r="F98" s="121" t="s">
        <v>25</v>
      </c>
      <c r="G98" s="11" t="s">
        <v>83</v>
      </c>
      <c r="H98" s="17">
        <v>4</v>
      </c>
      <c r="I98" s="29">
        <v>1</v>
      </c>
      <c r="J98" s="32">
        <v>1</v>
      </c>
      <c r="K98" s="52"/>
      <c r="L98" s="106" t="s">
        <v>137</v>
      </c>
    </row>
    <row r="99" spans="1:12" ht="19.5" customHeight="1" thickBot="1" x14ac:dyDescent="0.3">
      <c r="A99" s="94" t="s">
        <v>197</v>
      </c>
      <c r="B99" s="81" t="s">
        <v>344</v>
      </c>
      <c r="C99" s="147">
        <v>240.15</v>
      </c>
      <c r="D99" s="119"/>
      <c r="E99" s="120">
        <v>1</v>
      </c>
      <c r="F99" s="121" t="s">
        <v>25</v>
      </c>
      <c r="G99" s="11" t="s">
        <v>83</v>
      </c>
      <c r="H99" s="17">
        <v>4</v>
      </c>
      <c r="I99" s="29">
        <v>1</v>
      </c>
      <c r="J99" s="32">
        <v>2</v>
      </c>
      <c r="K99" s="50"/>
      <c r="L99" s="106" t="s">
        <v>90</v>
      </c>
    </row>
    <row r="100" spans="1:12" x14ac:dyDescent="0.25">
      <c r="A100" s="88" t="s">
        <v>198</v>
      </c>
      <c r="B100" s="77" t="s">
        <v>199</v>
      </c>
      <c r="C100" s="143">
        <v>12.88</v>
      </c>
      <c r="D100" s="65"/>
      <c r="E100" s="66">
        <v>1</v>
      </c>
      <c r="F100" s="118"/>
      <c r="G100" s="200" t="s">
        <v>17</v>
      </c>
      <c r="H100" s="12">
        <v>5</v>
      </c>
      <c r="I100" s="207">
        <v>1</v>
      </c>
      <c r="J100" s="204">
        <v>2</v>
      </c>
      <c r="K100" s="211"/>
      <c r="L100" s="104" t="s">
        <v>90</v>
      </c>
    </row>
    <row r="101" spans="1:12" x14ac:dyDescent="0.25">
      <c r="A101" s="95" t="s">
        <v>200</v>
      </c>
      <c r="B101" s="82" t="s">
        <v>201</v>
      </c>
      <c r="C101" s="148">
        <v>10.88</v>
      </c>
      <c r="D101" s="122">
        <v>3</v>
      </c>
      <c r="E101" s="123"/>
      <c r="F101" s="122" t="s">
        <v>21</v>
      </c>
      <c r="G101" s="201"/>
      <c r="H101" s="13">
        <v>5</v>
      </c>
      <c r="I101" s="208"/>
      <c r="J101" s="205"/>
      <c r="K101" s="212"/>
      <c r="L101" s="82"/>
    </row>
    <row r="102" spans="1:12" ht="11" thickBot="1" x14ac:dyDescent="0.3">
      <c r="A102" s="96" t="s">
        <v>202</v>
      </c>
      <c r="B102" s="83" t="s">
        <v>203</v>
      </c>
      <c r="C102" s="149">
        <v>2</v>
      </c>
      <c r="D102" s="124">
        <v>3</v>
      </c>
      <c r="E102" s="125"/>
      <c r="F102" s="124" t="s">
        <v>44</v>
      </c>
      <c r="G102" s="202"/>
      <c r="H102" s="15">
        <v>5</v>
      </c>
      <c r="I102" s="209"/>
      <c r="J102" s="206"/>
      <c r="K102" s="213"/>
      <c r="L102" s="83"/>
    </row>
    <row r="103" spans="1:12" x14ac:dyDescent="0.25">
      <c r="A103" s="88" t="s">
        <v>204</v>
      </c>
      <c r="B103" s="77" t="s">
        <v>205</v>
      </c>
      <c r="C103" s="143">
        <v>12.88</v>
      </c>
      <c r="D103" s="65"/>
      <c r="E103" s="66"/>
      <c r="F103" s="65"/>
      <c r="G103" s="197" t="s">
        <v>17</v>
      </c>
      <c r="H103" s="12">
        <v>5</v>
      </c>
      <c r="I103" s="207">
        <v>1</v>
      </c>
      <c r="J103" s="204">
        <v>2</v>
      </c>
      <c r="K103" s="211"/>
      <c r="L103" s="104" t="s">
        <v>90</v>
      </c>
    </row>
    <row r="104" spans="1:12" x14ac:dyDescent="0.25">
      <c r="A104" s="95" t="s">
        <v>206</v>
      </c>
      <c r="B104" s="82" t="s">
        <v>201</v>
      </c>
      <c r="C104" s="148">
        <v>10.88</v>
      </c>
      <c r="D104" s="122">
        <v>3</v>
      </c>
      <c r="E104" s="123"/>
      <c r="F104" s="122" t="s">
        <v>21</v>
      </c>
      <c r="G104" s="198"/>
      <c r="H104" s="13">
        <v>5</v>
      </c>
      <c r="I104" s="208"/>
      <c r="J104" s="205"/>
      <c r="K104" s="212"/>
      <c r="L104" s="82"/>
    </row>
    <row r="105" spans="1:12" ht="11" thickBot="1" x14ac:dyDescent="0.3">
      <c r="A105" s="97" t="s">
        <v>207</v>
      </c>
      <c r="B105" s="84" t="s">
        <v>203</v>
      </c>
      <c r="C105" s="150">
        <v>2</v>
      </c>
      <c r="D105" s="126">
        <v>3</v>
      </c>
      <c r="E105" s="127"/>
      <c r="F105" s="126" t="s">
        <v>44</v>
      </c>
      <c r="G105" s="203"/>
      <c r="H105" s="18">
        <v>5</v>
      </c>
      <c r="I105" s="220"/>
      <c r="J105" s="210"/>
      <c r="K105" s="214"/>
      <c r="L105" s="84"/>
    </row>
    <row r="106" spans="1:12" x14ac:dyDescent="0.25">
      <c r="A106" s="88" t="s">
        <v>208</v>
      </c>
      <c r="B106" s="77" t="s">
        <v>209</v>
      </c>
      <c r="C106" s="143">
        <v>147.72999999999999</v>
      </c>
      <c r="D106" s="65"/>
      <c r="E106" s="66"/>
      <c r="F106" s="65"/>
      <c r="G106" s="197" t="s">
        <v>83</v>
      </c>
      <c r="H106" s="12">
        <v>4</v>
      </c>
      <c r="I106" s="207">
        <v>3</v>
      </c>
      <c r="J106" s="204">
        <v>4</v>
      </c>
      <c r="K106" s="211"/>
      <c r="L106" s="104"/>
    </row>
    <row r="107" spans="1:12" x14ac:dyDescent="0.25">
      <c r="A107" s="95" t="s">
        <v>210</v>
      </c>
      <c r="B107" s="82" t="s">
        <v>211</v>
      </c>
      <c r="C107" s="144">
        <v>8.73</v>
      </c>
      <c r="D107" s="122">
        <v>1</v>
      </c>
      <c r="E107" s="123"/>
      <c r="F107" s="114" t="s">
        <v>21</v>
      </c>
      <c r="G107" s="198"/>
      <c r="H107" s="13">
        <v>4</v>
      </c>
      <c r="I107" s="208"/>
      <c r="J107" s="205"/>
      <c r="K107" s="212"/>
      <c r="L107" s="82"/>
    </row>
    <row r="108" spans="1:12" x14ac:dyDescent="0.25">
      <c r="A108" s="95" t="s">
        <v>212</v>
      </c>
      <c r="B108" s="82" t="s">
        <v>213</v>
      </c>
      <c r="C108" s="144">
        <v>14.4</v>
      </c>
      <c r="D108" s="122">
        <v>1</v>
      </c>
      <c r="E108" s="123"/>
      <c r="F108" s="114" t="s">
        <v>21</v>
      </c>
      <c r="G108" s="198"/>
      <c r="H108" s="13">
        <v>4</v>
      </c>
      <c r="I108" s="208"/>
      <c r="J108" s="205"/>
      <c r="K108" s="212"/>
      <c r="L108" s="82"/>
    </row>
    <row r="109" spans="1:12" x14ac:dyDescent="0.25">
      <c r="A109" s="95" t="s">
        <v>214</v>
      </c>
      <c r="B109" s="82" t="s">
        <v>215</v>
      </c>
      <c r="C109" s="144">
        <v>18.149999999999999</v>
      </c>
      <c r="D109" s="122">
        <v>3</v>
      </c>
      <c r="E109" s="123"/>
      <c r="F109" s="114" t="s">
        <v>21</v>
      </c>
      <c r="G109" s="198"/>
      <c r="H109" s="13">
        <v>4</v>
      </c>
      <c r="I109" s="208"/>
      <c r="J109" s="205"/>
      <c r="K109" s="212"/>
      <c r="L109" s="82" t="s">
        <v>216</v>
      </c>
    </row>
    <row r="110" spans="1:12" x14ac:dyDescent="0.25">
      <c r="A110" s="95" t="s">
        <v>217</v>
      </c>
      <c r="B110" s="82" t="s">
        <v>218</v>
      </c>
      <c r="C110" s="144">
        <v>16.559999999999999</v>
      </c>
      <c r="D110" s="122">
        <v>1</v>
      </c>
      <c r="E110" s="123"/>
      <c r="F110" s="114" t="s">
        <v>21</v>
      </c>
      <c r="G110" s="198"/>
      <c r="H110" s="13">
        <v>4</v>
      </c>
      <c r="I110" s="208"/>
      <c r="J110" s="205"/>
      <c r="K110" s="212"/>
      <c r="L110" s="82"/>
    </row>
    <row r="111" spans="1:12" x14ac:dyDescent="0.25">
      <c r="A111" s="95" t="s">
        <v>219</v>
      </c>
      <c r="B111" s="78" t="s">
        <v>220</v>
      </c>
      <c r="C111" s="144">
        <v>36.25</v>
      </c>
      <c r="D111" s="122">
        <v>1</v>
      </c>
      <c r="E111" s="123"/>
      <c r="F111" s="122" t="s">
        <v>25</v>
      </c>
      <c r="G111" s="198"/>
      <c r="H111" s="13">
        <v>4</v>
      </c>
      <c r="I111" s="208"/>
      <c r="J111" s="205"/>
      <c r="K111" s="212"/>
      <c r="L111" s="82"/>
    </row>
    <row r="112" spans="1:12" x14ac:dyDescent="0.25">
      <c r="A112" s="95" t="s">
        <v>221</v>
      </c>
      <c r="B112" s="78" t="s">
        <v>222</v>
      </c>
      <c r="C112" s="144">
        <v>16</v>
      </c>
      <c r="D112" s="122"/>
      <c r="E112" s="123">
        <v>1</v>
      </c>
      <c r="F112" s="122" t="s">
        <v>25</v>
      </c>
      <c r="G112" s="198"/>
      <c r="H112" s="13">
        <v>4</v>
      </c>
      <c r="I112" s="208"/>
      <c r="J112" s="205"/>
      <c r="K112" s="212"/>
      <c r="L112" s="82"/>
    </row>
    <row r="113" spans="1:12" x14ac:dyDescent="0.25">
      <c r="A113" s="95" t="s">
        <v>223</v>
      </c>
      <c r="B113" s="78" t="s">
        <v>224</v>
      </c>
      <c r="C113" s="144">
        <v>10.85</v>
      </c>
      <c r="D113" s="122"/>
      <c r="E113" s="123">
        <v>1</v>
      </c>
      <c r="F113" s="122" t="s">
        <v>25</v>
      </c>
      <c r="G113" s="198"/>
      <c r="H113" s="13">
        <v>4</v>
      </c>
      <c r="I113" s="208"/>
      <c r="J113" s="205"/>
      <c r="K113" s="212"/>
      <c r="L113" s="82"/>
    </row>
    <row r="114" spans="1:12" x14ac:dyDescent="0.25">
      <c r="A114" s="95" t="s">
        <v>225</v>
      </c>
      <c r="B114" s="82" t="s">
        <v>182</v>
      </c>
      <c r="C114" s="144">
        <v>2.63</v>
      </c>
      <c r="D114" s="122">
        <v>5</v>
      </c>
      <c r="E114" s="123"/>
      <c r="F114" s="114" t="s">
        <v>44</v>
      </c>
      <c r="G114" s="198"/>
      <c r="H114" s="13">
        <v>4</v>
      </c>
      <c r="I114" s="208"/>
      <c r="J114" s="205"/>
      <c r="K114" s="212"/>
      <c r="L114" s="82"/>
    </row>
    <row r="115" spans="1:12" x14ac:dyDescent="0.25">
      <c r="A115" s="95" t="s">
        <v>226</v>
      </c>
      <c r="B115" s="78" t="s">
        <v>220</v>
      </c>
      <c r="C115" s="144">
        <v>15.33</v>
      </c>
      <c r="D115" s="122">
        <v>1</v>
      </c>
      <c r="E115" s="123"/>
      <c r="F115" s="122" t="s">
        <v>25</v>
      </c>
      <c r="G115" s="198"/>
      <c r="H115" s="13">
        <v>4</v>
      </c>
      <c r="I115" s="208"/>
      <c r="J115" s="205"/>
      <c r="K115" s="212"/>
      <c r="L115" s="82"/>
    </row>
    <row r="116" spans="1:12" ht="11" thickBot="1" x14ac:dyDescent="0.3">
      <c r="A116" s="98" t="s">
        <v>227</v>
      </c>
      <c r="B116" s="80" t="s">
        <v>222</v>
      </c>
      <c r="C116" s="146">
        <v>8.83</v>
      </c>
      <c r="D116" s="124"/>
      <c r="E116" s="125">
        <v>1</v>
      </c>
      <c r="F116" s="124" t="s">
        <v>25</v>
      </c>
      <c r="G116" s="199"/>
      <c r="H116" s="15">
        <v>4</v>
      </c>
      <c r="I116" s="209"/>
      <c r="J116" s="206"/>
      <c r="K116" s="213"/>
      <c r="L116" s="83"/>
    </row>
    <row r="117" spans="1:12" x14ac:dyDescent="0.25">
      <c r="A117" s="88" t="s">
        <v>228</v>
      </c>
      <c r="B117" s="77" t="s">
        <v>229</v>
      </c>
      <c r="C117" s="143">
        <f>+SUM(C118:C122)</f>
        <v>36.700000000000003</v>
      </c>
      <c r="D117" s="65"/>
      <c r="E117" s="66"/>
      <c r="F117" s="65"/>
      <c r="G117" s="197" t="s">
        <v>17</v>
      </c>
      <c r="H117" s="12">
        <v>5</v>
      </c>
      <c r="I117" s="207">
        <v>3</v>
      </c>
      <c r="J117" s="204">
        <v>4</v>
      </c>
      <c r="K117" s="211">
        <v>5</v>
      </c>
      <c r="L117" s="104"/>
    </row>
    <row r="118" spans="1:12" x14ac:dyDescent="0.25">
      <c r="A118" s="95" t="s">
        <v>230</v>
      </c>
      <c r="B118" s="82" t="s">
        <v>231</v>
      </c>
      <c r="C118" s="144">
        <v>3.78</v>
      </c>
      <c r="D118" s="122">
        <v>5</v>
      </c>
      <c r="E118" s="123"/>
      <c r="F118" s="114" t="s">
        <v>21</v>
      </c>
      <c r="G118" s="198"/>
      <c r="H118" s="13">
        <v>5</v>
      </c>
      <c r="I118" s="208"/>
      <c r="J118" s="205"/>
      <c r="K118" s="212"/>
      <c r="L118" s="82" t="s">
        <v>216</v>
      </c>
    </row>
    <row r="119" spans="1:12" x14ac:dyDescent="0.25">
      <c r="A119" s="73" t="s">
        <v>232</v>
      </c>
      <c r="B119" s="82" t="s">
        <v>233</v>
      </c>
      <c r="C119" s="148">
        <v>12.92</v>
      </c>
      <c r="D119" s="122">
        <v>5</v>
      </c>
      <c r="E119" s="123"/>
      <c r="F119" s="122" t="s">
        <v>44</v>
      </c>
      <c r="G119" s="198"/>
      <c r="H119" s="13">
        <v>5</v>
      </c>
      <c r="I119" s="208"/>
      <c r="J119" s="205"/>
      <c r="K119" s="212"/>
      <c r="L119" s="82" t="s">
        <v>216</v>
      </c>
    </row>
    <row r="120" spans="1:12" ht="11" thickBot="1" x14ac:dyDescent="0.3">
      <c r="A120" s="73" t="s">
        <v>234</v>
      </c>
      <c r="B120" s="82" t="s">
        <v>235</v>
      </c>
      <c r="C120" s="144">
        <v>9</v>
      </c>
      <c r="D120" s="122">
        <v>3</v>
      </c>
      <c r="E120" s="123"/>
      <c r="F120" s="114" t="s">
        <v>21</v>
      </c>
      <c r="G120" s="198"/>
      <c r="H120" s="13">
        <v>5</v>
      </c>
      <c r="I120" s="208"/>
      <c r="J120" s="205"/>
      <c r="K120" s="212"/>
      <c r="L120" s="82" t="s">
        <v>216</v>
      </c>
    </row>
    <row r="121" spans="1:12" ht="11" thickBot="1" x14ac:dyDescent="0.3">
      <c r="A121" s="95" t="s">
        <v>236</v>
      </c>
      <c r="B121" s="82" t="s">
        <v>237</v>
      </c>
      <c r="C121" s="144">
        <v>8</v>
      </c>
      <c r="D121" s="122">
        <v>5</v>
      </c>
      <c r="E121" s="123"/>
      <c r="F121" s="114" t="s">
        <v>21</v>
      </c>
      <c r="G121" s="198"/>
      <c r="H121" s="13">
        <v>5</v>
      </c>
      <c r="I121" s="208"/>
      <c r="J121" s="205"/>
      <c r="K121" s="212"/>
      <c r="L121" s="106" t="s">
        <v>216</v>
      </c>
    </row>
    <row r="122" spans="1:12" ht="11" thickBot="1" x14ac:dyDescent="0.3">
      <c r="A122" s="98" t="s">
        <v>238</v>
      </c>
      <c r="B122" s="83" t="s">
        <v>239</v>
      </c>
      <c r="C122" s="146">
        <v>3</v>
      </c>
      <c r="D122" s="124">
        <v>5</v>
      </c>
      <c r="E122" s="125"/>
      <c r="F122" s="67" t="s">
        <v>44</v>
      </c>
      <c r="G122" s="199"/>
      <c r="H122" s="15">
        <v>5</v>
      </c>
      <c r="I122" s="209"/>
      <c r="J122" s="206"/>
      <c r="K122" s="213"/>
      <c r="L122" s="83" t="s">
        <v>216</v>
      </c>
    </row>
    <row r="123" spans="1:12" x14ac:dyDescent="0.25">
      <c r="A123" s="88" t="s">
        <v>240</v>
      </c>
      <c r="B123" s="77" t="s">
        <v>241</v>
      </c>
      <c r="C123" s="143">
        <f>C125+C124+C126+C127</f>
        <v>185.81</v>
      </c>
      <c r="D123" s="65"/>
      <c r="E123" s="66"/>
      <c r="F123" s="65"/>
      <c r="G123" s="197" t="s">
        <v>83</v>
      </c>
      <c r="H123" s="12">
        <v>4</v>
      </c>
      <c r="I123" s="207">
        <v>3</v>
      </c>
      <c r="J123" s="204">
        <v>4</v>
      </c>
      <c r="K123" s="211">
        <v>5</v>
      </c>
      <c r="L123" s="104"/>
    </row>
    <row r="124" spans="1:12" x14ac:dyDescent="0.25">
      <c r="A124" s="95" t="s">
        <v>242</v>
      </c>
      <c r="B124" s="82" t="s">
        <v>24</v>
      </c>
      <c r="C124" s="144">
        <v>22.91</v>
      </c>
      <c r="D124" s="114">
        <v>5</v>
      </c>
      <c r="E124" s="115"/>
      <c r="F124" s="114" t="s">
        <v>44</v>
      </c>
      <c r="G124" s="198"/>
      <c r="H124" s="13">
        <v>4</v>
      </c>
      <c r="I124" s="208"/>
      <c r="J124" s="205"/>
      <c r="K124" s="212"/>
      <c r="L124" s="82"/>
    </row>
    <row r="125" spans="1:12" x14ac:dyDescent="0.25">
      <c r="A125" s="95" t="s">
        <v>243</v>
      </c>
      <c r="B125" s="82" t="s">
        <v>244</v>
      </c>
      <c r="C125" s="144">
        <v>73.47</v>
      </c>
      <c r="D125" s="114">
        <v>3</v>
      </c>
      <c r="E125" s="115"/>
      <c r="F125" s="114" t="s">
        <v>21</v>
      </c>
      <c r="G125" s="198"/>
      <c r="H125" s="13">
        <v>4</v>
      </c>
      <c r="I125" s="208"/>
      <c r="J125" s="205"/>
      <c r="K125" s="212"/>
      <c r="L125" s="82" t="s">
        <v>216</v>
      </c>
    </row>
    <row r="126" spans="1:12" x14ac:dyDescent="0.25">
      <c r="A126" s="95" t="s">
        <v>245</v>
      </c>
      <c r="B126" s="82" t="s">
        <v>246</v>
      </c>
      <c r="C126" s="144">
        <v>30.43</v>
      </c>
      <c r="D126" s="114">
        <v>3</v>
      </c>
      <c r="E126" s="115"/>
      <c r="F126" s="114" t="s">
        <v>21</v>
      </c>
      <c r="G126" s="198"/>
      <c r="H126" s="13">
        <v>4</v>
      </c>
      <c r="I126" s="208"/>
      <c r="J126" s="205"/>
      <c r="K126" s="212"/>
      <c r="L126" s="82" t="s">
        <v>216</v>
      </c>
    </row>
    <row r="127" spans="1:12" ht="11" thickBot="1" x14ac:dyDescent="0.3">
      <c r="A127" s="98" t="s">
        <v>247</v>
      </c>
      <c r="B127" s="83" t="s">
        <v>248</v>
      </c>
      <c r="C127" s="146">
        <v>59</v>
      </c>
      <c r="D127" s="67">
        <v>1</v>
      </c>
      <c r="E127" s="68"/>
      <c r="F127" s="67" t="s">
        <v>25</v>
      </c>
      <c r="G127" s="199"/>
      <c r="H127" s="15">
        <v>4</v>
      </c>
      <c r="I127" s="209"/>
      <c r="J127" s="206"/>
      <c r="K127" s="213"/>
      <c r="L127" s="83" t="s">
        <v>216</v>
      </c>
    </row>
    <row r="128" spans="1:12" ht="37.5" customHeight="1" thickBot="1" x14ac:dyDescent="0.3">
      <c r="A128" s="34" t="s">
        <v>249</v>
      </c>
      <c r="B128" s="33" t="s">
        <v>250</v>
      </c>
      <c r="C128" s="151">
        <v>169.13</v>
      </c>
      <c r="D128" s="67">
        <v>5</v>
      </c>
      <c r="E128" s="68"/>
      <c r="F128" s="67" t="s">
        <v>21</v>
      </c>
      <c r="G128" s="44" t="s">
        <v>17</v>
      </c>
      <c r="H128" s="47">
        <v>6</v>
      </c>
      <c r="I128" s="42">
        <v>5</v>
      </c>
      <c r="J128" s="40">
        <v>1</v>
      </c>
      <c r="K128" s="53">
        <v>20</v>
      </c>
      <c r="L128" s="80" t="s">
        <v>251</v>
      </c>
    </row>
    <row r="129" spans="1:12" ht="11" thickBot="1" x14ac:dyDescent="0.3">
      <c r="A129" s="99" t="s">
        <v>313</v>
      </c>
      <c r="B129" s="85" t="s">
        <v>253</v>
      </c>
      <c r="C129" s="153">
        <v>28.3</v>
      </c>
      <c r="D129" s="121">
        <v>1</v>
      </c>
      <c r="E129" s="128"/>
      <c r="F129" s="121" t="s">
        <v>25</v>
      </c>
      <c r="G129" s="11" t="s">
        <v>83</v>
      </c>
      <c r="H129" s="17">
        <v>4</v>
      </c>
      <c r="I129" s="29">
        <v>1</v>
      </c>
      <c r="J129" s="48">
        <v>8</v>
      </c>
      <c r="K129" s="54"/>
      <c r="L129" s="107"/>
    </row>
    <row r="130" spans="1:12" ht="11" thickBot="1" x14ac:dyDescent="0.3">
      <c r="A130" s="99" t="s">
        <v>252</v>
      </c>
      <c r="B130" s="85" t="s">
        <v>255</v>
      </c>
      <c r="C130" s="153">
        <v>97.51</v>
      </c>
      <c r="D130" s="121">
        <v>2</v>
      </c>
      <c r="E130" s="129"/>
      <c r="F130" s="130" t="s">
        <v>25</v>
      </c>
      <c r="G130" s="58" t="s">
        <v>83</v>
      </c>
      <c r="H130" s="17">
        <v>4</v>
      </c>
      <c r="I130" s="59">
        <v>1</v>
      </c>
      <c r="J130" s="60">
        <v>5</v>
      </c>
      <c r="K130" s="60"/>
      <c r="L130" s="108"/>
    </row>
    <row r="131" spans="1:12" ht="10" customHeight="1" thickBot="1" x14ac:dyDescent="0.3">
      <c r="A131" s="101" t="s">
        <v>314</v>
      </c>
      <c r="B131" s="192" t="s">
        <v>257</v>
      </c>
      <c r="C131" s="146">
        <v>30</v>
      </c>
      <c r="D131" s="67">
        <v>1</v>
      </c>
      <c r="E131" s="133"/>
      <c r="F131" s="134" t="s">
        <v>25</v>
      </c>
      <c r="G131" s="58" t="s">
        <v>83</v>
      </c>
      <c r="H131" s="16">
        <v>4</v>
      </c>
      <c r="I131" s="71"/>
      <c r="J131" s="142"/>
      <c r="K131" s="142"/>
      <c r="L131" s="110"/>
    </row>
    <row r="132" spans="1:12" ht="11.5" customHeight="1" thickBot="1" x14ac:dyDescent="0.3">
      <c r="A132" s="177" t="s">
        <v>315</v>
      </c>
      <c r="B132" s="193" t="s">
        <v>259</v>
      </c>
      <c r="C132" s="178">
        <v>67.510000000000005</v>
      </c>
      <c r="D132" s="179">
        <v>1</v>
      </c>
      <c r="E132" s="180"/>
      <c r="F132" s="181" t="s">
        <v>25</v>
      </c>
      <c r="G132" s="58" t="s">
        <v>83</v>
      </c>
      <c r="H132" s="16">
        <v>4</v>
      </c>
      <c r="I132" s="159"/>
      <c r="J132" s="158"/>
      <c r="K132" s="158"/>
      <c r="L132" s="182"/>
    </row>
    <row r="133" spans="1:12" x14ac:dyDescent="0.25">
      <c r="A133" s="100" t="s">
        <v>254</v>
      </c>
      <c r="B133" s="191" t="s">
        <v>261</v>
      </c>
      <c r="C133" s="152">
        <v>244.35</v>
      </c>
      <c r="D133" s="118"/>
      <c r="E133" s="131"/>
      <c r="F133" s="132"/>
      <c r="G133" s="237" t="s">
        <v>83</v>
      </c>
      <c r="H133" s="12">
        <v>4</v>
      </c>
      <c r="I133" s="243">
        <v>5</v>
      </c>
      <c r="J133" s="234">
        <v>12</v>
      </c>
      <c r="K133" s="234"/>
      <c r="L133" s="109"/>
    </row>
    <row r="134" spans="1:12" ht="14.5" customHeight="1" x14ac:dyDescent="0.25">
      <c r="A134" s="102" t="s">
        <v>256</v>
      </c>
      <c r="B134" s="75" t="s">
        <v>263</v>
      </c>
      <c r="C134" s="144">
        <v>41.8</v>
      </c>
      <c r="D134" s="114">
        <v>2</v>
      </c>
      <c r="E134" s="135"/>
      <c r="F134" s="136" t="s">
        <v>21</v>
      </c>
      <c r="G134" s="246"/>
      <c r="H134" s="14">
        <v>4</v>
      </c>
      <c r="I134" s="244"/>
      <c r="J134" s="235"/>
      <c r="K134" s="235"/>
      <c r="L134" s="111"/>
    </row>
    <row r="135" spans="1:12" ht="14.5" customHeight="1" x14ac:dyDescent="0.25">
      <c r="A135" s="102" t="s">
        <v>258</v>
      </c>
      <c r="B135" s="75" t="s">
        <v>264</v>
      </c>
      <c r="C135" s="144">
        <v>53.82</v>
      </c>
      <c r="D135" s="114">
        <v>2</v>
      </c>
      <c r="E135" s="135"/>
      <c r="F135" s="136" t="s">
        <v>25</v>
      </c>
      <c r="G135" s="246"/>
      <c r="H135" s="14">
        <v>4</v>
      </c>
      <c r="I135" s="244"/>
      <c r="J135" s="235"/>
      <c r="K135" s="235"/>
      <c r="L135" s="111"/>
    </row>
    <row r="136" spans="1:12" ht="14.5" customHeight="1" x14ac:dyDescent="0.25">
      <c r="A136" s="102" t="s">
        <v>316</v>
      </c>
      <c r="B136" s="75" t="s">
        <v>265</v>
      </c>
      <c r="C136" s="144">
        <v>18.329999999999998</v>
      </c>
      <c r="D136" s="114">
        <v>2</v>
      </c>
      <c r="E136" s="135"/>
      <c r="F136" s="136" t="s">
        <v>21</v>
      </c>
      <c r="G136" s="246"/>
      <c r="H136" s="14">
        <v>4</v>
      </c>
      <c r="I136" s="244"/>
      <c r="J136" s="235"/>
      <c r="K136" s="235"/>
      <c r="L136" s="111"/>
    </row>
    <row r="137" spans="1:12" ht="14.5" customHeight="1" x14ac:dyDescent="0.25">
      <c r="A137" s="102" t="s">
        <v>317</v>
      </c>
      <c r="B137" s="75" t="s">
        <v>151</v>
      </c>
      <c r="C137" s="144">
        <v>9.3699999999999992</v>
      </c>
      <c r="D137" s="114"/>
      <c r="E137" s="135">
        <v>1</v>
      </c>
      <c r="F137" s="136" t="s">
        <v>25</v>
      </c>
      <c r="G137" s="246"/>
      <c r="H137" s="14">
        <v>4</v>
      </c>
      <c r="I137" s="244"/>
      <c r="J137" s="235"/>
      <c r="K137" s="235"/>
      <c r="L137" s="111"/>
    </row>
    <row r="138" spans="1:12" ht="14.5" customHeight="1" x14ac:dyDescent="0.25">
      <c r="A138" s="102" t="s">
        <v>318</v>
      </c>
      <c r="B138" s="75" t="s">
        <v>266</v>
      </c>
      <c r="C138" s="144">
        <v>15.84</v>
      </c>
      <c r="D138" s="114"/>
      <c r="E138" s="135">
        <v>1</v>
      </c>
      <c r="F138" s="136" t="s">
        <v>25</v>
      </c>
      <c r="G138" s="246"/>
      <c r="H138" s="14">
        <v>4</v>
      </c>
      <c r="I138" s="244"/>
      <c r="J138" s="235"/>
      <c r="K138" s="235"/>
      <c r="L138" s="111"/>
    </row>
    <row r="139" spans="1:12" ht="14.5" customHeight="1" x14ac:dyDescent="0.25">
      <c r="A139" s="102" t="s">
        <v>319</v>
      </c>
      <c r="B139" s="75" t="s">
        <v>267</v>
      </c>
      <c r="C139" s="144">
        <v>9.24</v>
      </c>
      <c r="D139" s="114">
        <v>2</v>
      </c>
      <c r="E139" s="135"/>
      <c r="F139" s="136" t="s">
        <v>21</v>
      </c>
      <c r="G139" s="246"/>
      <c r="H139" s="14">
        <v>4</v>
      </c>
      <c r="I139" s="244"/>
      <c r="J139" s="235"/>
      <c r="K139" s="235"/>
      <c r="L139" s="111"/>
    </row>
    <row r="140" spans="1:12" ht="14.5" customHeight="1" x14ac:dyDescent="0.25">
      <c r="A140" s="102" t="s">
        <v>320</v>
      </c>
      <c r="B140" s="75" t="s">
        <v>265</v>
      </c>
      <c r="C140" s="144">
        <v>66.819999999999993</v>
      </c>
      <c r="D140" s="114">
        <v>2</v>
      </c>
      <c r="E140" s="135"/>
      <c r="F140" s="136" t="s">
        <v>21</v>
      </c>
      <c r="G140" s="246"/>
      <c r="H140" s="14">
        <v>4</v>
      </c>
      <c r="I140" s="244"/>
      <c r="J140" s="235"/>
      <c r="K140" s="235"/>
      <c r="L140" s="111"/>
    </row>
    <row r="141" spans="1:12" ht="14.5" customHeight="1" x14ac:dyDescent="0.25">
      <c r="A141" s="102" t="s">
        <v>321</v>
      </c>
      <c r="B141" s="75" t="s">
        <v>267</v>
      </c>
      <c r="C141" s="144">
        <v>5.16</v>
      </c>
      <c r="D141" s="114">
        <v>2</v>
      </c>
      <c r="E141" s="135"/>
      <c r="F141" s="136" t="s">
        <v>21</v>
      </c>
      <c r="G141" s="246"/>
      <c r="H141" s="14">
        <v>4</v>
      </c>
      <c r="I141" s="244"/>
      <c r="J141" s="235"/>
      <c r="K141" s="235"/>
      <c r="L141" s="111"/>
    </row>
    <row r="142" spans="1:12" ht="14.5" customHeight="1" x14ac:dyDescent="0.25">
      <c r="A142" s="102" t="s">
        <v>322</v>
      </c>
      <c r="B142" s="75" t="s">
        <v>268</v>
      </c>
      <c r="C142" s="144">
        <v>4.49</v>
      </c>
      <c r="D142" s="114">
        <v>2</v>
      </c>
      <c r="E142" s="135"/>
      <c r="F142" s="136" t="s">
        <v>44</v>
      </c>
      <c r="G142" s="246"/>
      <c r="H142" s="14">
        <v>4</v>
      </c>
      <c r="I142" s="244"/>
      <c r="J142" s="235"/>
      <c r="K142" s="235"/>
      <c r="L142" s="111"/>
    </row>
    <row r="143" spans="1:12" ht="14.5" customHeight="1" x14ac:dyDescent="0.25">
      <c r="A143" s="102" t="s">
        <v>323</v>
      </c>
      <c r="B143" s="75" t="s">
        <v>269</v>
      </c>
      <c r="C143" s="144">
        <v>5.45</v>
      </c>
      <c r="D143" s="114">
        <v>2</v>
      </c>
      <c r="E143" s="135"/>
      <c r="F143" s="136" t="s">
        <v>25</v>
      </c>
      <c r="G143" s="246"/>
      <c r="H143" s="14">
        <v>4</v>
      </c>
      <c r="I143" s="244"/>
      <c r="J143" s="235"/>
      <c r="K143" s="235"/>
      <c r="L143" s="111"/>
    </row>
    <row r="144" spans="1:12" ht="15" customHeight="1" thickBot="1" x14ac:dyDescent="0.3">
      <c r="A144" s="101" t="s">
        <v>324</v>
      </c>
      <c r="B144" s="79" t="s">
        <v>270</v>
      </c>
      <c r="C144" s="146">
        <v>14.03</v>
      </c>
      <c r="D144" s="67">
        <v>2</v>
      </c>
      <c r="E144" s="133"/>
      <c r="F144" s="134" t="s">
        <v>44</v>
      </c>
      <c r="G144" s="238"/>
      <c r="H144" s="16">
        <v>4</v>
      </c>
      <c r="I144" s="245"/>
      <c r="J144" s="236"/>
      <c r="K144" s="236"/>
      <c r="L144" s="110"/>
    </row>
    <row r="145" spans="1:12" x14ac:dyDescent="0.25">
      <c r="A145" s="100" t="s">
        <v>260</v>
      </c>
      <c r="B145" s="86" t="s">
        <v>272</v>
      </c>
      <c r="C145" s="152">
        <v>12</v>
      </c>
      <c r="D145" s="118"/>
      <c r="E145" s="131"/>
      <c r="F145" s="132"/>
      <c r="G145" s="237" t="s">
        <v>83</v>
      </c>
      <c r="H145" s="12">
        <v>4</v>
      </c>
      <c r="I145" s="243">
        <v>1</v>
      </c>
      <c r="J145" s="234">
        <v>1</v>
      </c>
      <c r="K145" s="234"/>
      <c r="L145" s="109"/>
    </row>
    <row r="146" spans="1:12" ht="15" customHeight="1" thickBot="1" x14ac:dyDescent="0.3">
      <c r="A146" s="101" t="s">
        <v>262</v>
      </c>
      <c r="B146" s="79" t="s">
        <v>274</v>
      </c>
      <c r="C146" s="146">
        <v>12</v>
      </c>
      <c r="D146" s="67">
        <v>1</v>
      </c>
      <c r="E146" s="133"/>
      <c r="F146" s="134" t="s">
        <v>21</v>
      </c>
      <c r="G146" s="238"/>
      <c r="H146" s="16">
        <v>4</v>
      </c>
      <c r="I146" s="245"/>
      <c r="J146" s="236"/>
      <c r="K146" s="236"/>
      <c r="L146" s="110"/>
    </row>
    <row r="147" spans="1:12" s="37" customFormat="1" ht="14.5" customHeight="1" x14ac:dyDescent="0.25">
      <c r="A147" s="100" t="s">
        <v>271</v>
      </c>
      <c r="B147" s="86" t="s">
        <v>276</v>
      </c>
      <c r="C147" s="152">
        <v>24</v>
      </c>
      <c r="D147" s="72"/>
      <c r="E147" s="137"/>
      <c r="F147" s="138"/>
      <c r="G147" s="237" t="s">
        <v>83</v>
      </c>
      <c r="H147" s="12">
        <v>4</v>
      </c>
      <c r="I147" s="239">
        <v>1</v>
      </c>
      <c r="J147" s="234">
        <v>1</v>
      </c>
      <c r="K147" s="241"/>
      <c r="L147" s="112"/>
    </row>
    <row r="148" spans="1:12" ht="15" customHeight="1" thickBot="1" x14ac:dyDescent="0.3">
      <c r="A148" s="101" t="s">
        <v>273</v>
      </c>
      <c r="B148" s="79" t="s">
        <v>278</v>
      </c>
      <c r="C148" s="146">
        <v>24</v>
      </c>
      <c r="D148" s="67">
        <v>2</v>
      </c>
      <c r="E148" s="133"/>
      <c r="F148" s="134" t="s">
        <v>21</v>
      </c>
      <c r="G148" s="238"/>
      <c r="H148" s="16">
        <v>4</v>
      </c>
      <c r="I148" s="240"/>
      <c r="J148" s="236"/>
      <c r="K148" s="242"/>
      <c r="L148" s="110"/>
    </row>
    <row r="149" spans="1:12" ht="14.5" customHeight="1" x14ac:dyDescent="0.25">
      <c r="A149" s="100" t="s">
        <v>275</v>
      </c>
      <c r="B149" s="86" t="s">
        <v>279</v>
      </c>
      <c r="C149" s="152">
        <v>24</v>
      </c>
      <c r="D149" s="72"/>
      <c r="E149" s="137"/>
      <c r="F149" s="138"/>
      <c r="G149" s="237" t="s">
        <v>83</v>
      </c>
      <c r="H149" s="12">
        <v>4</v>
      </c>
      <c r="I149" s="243">
        <v>1</v>
      </c>
      <c r="J149" s="234">
        <v>3</v>
      </c>
      <c r="K149" s="241"/>
      <c r="L149" s="112"/>
    </row>
    <row r="150" spans="1:12" ht="15" customHeight="1" thickBot="1" x14ac:dyDescent="0.3">
      <c r="A150" s="101" t="s">
        <v>277</v>
      </c>
      <c r="B150" s="79" t="s">
        <v>281</v>
      </c>
      <c r="C150" s="146">
        <v>24</v>
      </c>
      <c r="D150" s="67">
        <v>2</v>
      </c>
      <c r="E150" s="133"/>
      <c r="F150" s="134" t="s">
        <v>25</v>
      </c>
      <c r="G150" s="238"/>
      <c r="H150" s="16">
        <v>4</v>
      </c>
      <c r="I150" s="245"/>
      <c r="J150" s="236"/>
      <c r="K150" s="242"/>
      <c r="L150" s="110"/>
    </row>
    <row r="151" spans="1:12" ht="14.5" customHeight="1" x14ac:dyDescent="0.25">
      <c r="A151" s="100" t="s">
        <v>348</v>
      </c>
      <c r="B151" s="86" t="s">
        <v>283</v>
      </c>
      <c r="C151" s="152">
        <v>111.22</v>
      </c>
      <c r="D151" s="118">
        <v>1</v>
      </c>
      <c r="E151" s="131"/>
      <c r="F151" s="132"/>
      <c r="G151" s="237" t="s">
        <v>83</v>
      </c>
      <c r="H151" s="12">
        <v>4</v>
      </c>
      <c r="I151" s="243">
        <v>1</v>
      </c>
      <c r="J151" s="234">
        <v>1</v>
      </c>
      <c r="K151" s="234"/>
      <c r="L151" s="109"/>
    </row>
    <row r="152" spans="1:12" ht="15" customHeight="1" thickBot="1" x14ac:dyDescent="0.3">
      <c r="A152" s="101" t="s">
        <v>280</v>
      </c>
      <c r="B152" s="79" t="s">
        <v>285</v>
      </c>
      <c r="C152" s="154">
        <v>111.22</v>
      </c>
      <c r="D152" s="67">
        <v>1</v>
      </c>
      <c r="E152" s="133"/>
      <c r="F152" s="134" t="s">
        <v>25</v>
      </c>
      <c r="G152" s="238"/>
      <c r="H152" s="16">
        <v>4</v>
      </c>
      <c r="I152" s="245"/>
      <c r="J152" s="236"/>
      <c r="K152" s="236"/>
      <c r="L152" s="110"/>
    </row>
    <row r="153" spans="1:12" x14ac:dyDescent="0.25">
      <c r="A153" s="100" t="s">
        <v>282</v>
      </c>
      <c r="B153" s="86" t="s">
        <v>287</v>
      </c>
      <c r="C153" s="152">
        <v>1067.3</v>
      </c>
      <c r="D153" s="118"/>
      <c r="E153" s="131"/>
      <c r="F153" s="132"/>
      <c r="G153" s="237" t="s">
        <v>17</v>
      </c>
      <c r="H153" s="12">
        <v>5</v>
      </c>
      <c r="I153" s="243">
        <v>13</v>
      </c>
      <c r="J153" s="234">
        <v>157</v>
      </c>
      <c r="K153" s="234">
        <v>30</v>
      </c>
      <c r="L153" s="109"/>
    </row>
    <row r="154" spans="1:12" x14ac:dyDescent="0.25">
      <c r="A154" s="102" t="s">
        <v>284</v>
      </c>
      <c r="B154" s="75" t="s">
        <v>288</v>
      </c>
      <c r="C154" s="144">
        <v>72.16</v>
      </c>
      <c r="D154" s="114">
        <v>5</v>
      </c>
      <c r="E154" s="135"/>
      <c r="F154" s="136" t="s">
        <v>44</v>
      </c>
      <c r="G154" s="246"/>
      <c r="H154" s="14">
        <v>5</v>
      </c>
      <c r="I154" s="244"/>
      <c r="J154" s="235"/>
      <c r="K154" s="235"/>
      <c r="L154" s="111"/>
    </row>
    <row r="155" spans="1:12" x14ac:dyDescent="0.25">
      <c r="A155" s="102" t="s">
        <v>325</v>
      </c>
      <c r="B155" s="75" t="s">
        <v>289</v>
      </c>
      <c r="C155" s="144">
        <v>405.52</v>
      </c>
      <c r="D155" s="114">
        <v>5</v>
      </c>
      <c r="E155" s="135"/>
      <c r="F155" s="136" t="s">
        <v>21</v>
      </c>
      <c r="G155" s="246"/>
      <c r="H155" s="14">
        <v>5</v>
      </c>
      <c r="I155" s="244"/>
      <c r="J155" s="235"/>
      <c r="K155" s="235"/>
      <c r="L155" s="111"/>
    </row>
    <row r="156" spans="1:12" ht="11" thickBot="1" x14ac:dyDescent="0.3">
      <c r="A156" s="101" t="s">
        <v>326</v>
      </c>
      <c r="B156" s="79" t="s">
        <v>290</v>
      </c>
      <c r="C156" s="146">
        <v>589.62</v>
      </c>
      <c r="D156" s="67">
        <v>3</v>
      </c>
      <c r="E156" s="68"/>
      <c r="F156" s="134" t="s">
        <v>21</v>
      </c>
      <c r="G156" s="238"/>
      <c r="H156" s="15">
        <v>5</v>
      </c>
      <c r="I156" s="245"/>
      <c r="J156" s="236"/>
      <c r="K156" s="236"/>
      <c r="L156" s="80"/>
    </row>
    <row r="157" spans="1:12" ht="15" customHeight="1" thickBot="1" x14ac:dyDescent="0.4">
      <c r="A157" s="251" t="s">
        <v>291</v>
      </c>
      <c r="B157" s="252"/>
      <c r="C157" s="252"/>
      <c r="D157" s="252"/>
      <c r="E157" s="252"/>
      <c r="F157" s="252"/>
      <c r="G157" s="252"/>
      <c r="H157" s="252"/>
      <c r="I157" s="252"/>
      <c r="J157" s="252"/>
      <c r="K157" s="252"/>
      <c r="L157" s="253"/>
    </row>
    <row r="158" spans="1:12" ht="21.5" thickBot="1" x14ac:dyDescent="0.3">
      <c r="A158" s="160" t="s">
        <v>286</v>
      </c>
      <c r="B158" s="176" t="s">
        <v>293</v>
      </c>
      <c r="C158" s="161">
        <v>5000</v>
      </c>
      <c r="D158" s="254" t="s">
        <v>294</v>
      </c>
      <c r="E158" s="255"/>
      <c r="F158" s="183"/>
      <c r="G158" s="184" t="s">
        <v>17</v>
      </c>
      <c r="H158" s="162">
        <v>5</v>
      </c>
      <c r="I158" s="163"/>
      <c r="J158" s="164"/>
      <c r="K158" s="165"/>
      <c r="L158" s="166"/>
    </row>
    <row r="159" spans="1:12" ht="21.5" thickBot="1" x14ac:dyDescent="0.3">
      <c r="A159" s="160" t="s">
        <v>301</v>
      </c>
      <c r="B159" s="175" t="s">
        <v>295</v>
      </c>
      <c r="C159" s="161">
        <v>5000</v>
      </c>
      <c r="D159" s="254" t="s">
        <v>294</v>
      </c>
      <c r="E159" s="255"/>
      <c r="F159" s="185"/>
      <c r="G159" s="186" t="s">
        <v>83</v>
      </c>
      <c r="H159" s="168">
        <v>5</v>
      </c>
      <c r="I159" s="163"/>
      <c r="J159" s="164"/>
      <c r="K159" s="169"/>
      <c r="L159" s="170"/>
    </row>
    <row r="160" spans="1:12" ht="21.5" thickBot="1" x14ac:dyDescent="0.3">
      <c r="A160" s="160" t="s">
        <v>304</v>
      </c>
      <c r="B160" s="167" t="s">
        <v>297</v>
      </c>
      <c r="C160" s="161">
        <v>5400</v>
      </c>
      <c r="D160" s="256" t="s">
        <v>298</v>
      </c>
      <c r="E160" s="255"/>
      <c r="F160" s="187"/>
      <c r="G160" s="188" t="s">
        <v>17</v>
      </c>
      <c r="H160" s="168">
        <v>5</v>
      </c>
      <c r="I160" s="163"/>
      <c r="J160" s="164"/>
      <c r="K160" s="169"/>
      <c r="L160" s="170"/>
    </row>
    <row r="161" spans="1:20" ht="21.5" thickBot="1" x14ac:dyDescent="0.3">
      <c r="A161" s="160" t="s">
        <v>327</v>
      </c>
      <c r="B161" s="171" t="s">
        <v>300</v>
      </c>
      <c r="C161" s="172">
        <v>45</v>
      </c>
      <c r="D161" s="256" t="s">
        <v>294</v>
      </c>
      <c r="E161" s="255"/>
      <c r="F161" s="187"/>
      <c r="G161" s="188" t="s">
        <v>17</v>
      </c>
      <c r="H161" s="168">
        <v>5</v>
      </c>
      <c r="I161" s="163"/>
      <c r="J161" s="164"/>
      <c r="K161" s="169"/>
      <c r="L161" s="170"/>
    </row>
    <row r="162" spans="1:20" ht="21.5" thickBot="1" x14ac:dyDescent="0.3">
      <c r="A162" s="160" t="s">
        <v>292</v>
      </c>
      <c r="B162" s="195" t="s">
        <v>347</v>
      </c>
      <c r="C162" s="161">
        <v>2700</v>
      </c>
      <c r="D162" s="257" t="s">
        <v>294</v>
      </c>
      <c r="E162" s="258"/>
      <c r="F162" s="189"/>
      <c r="G162" s="190" t="s">
        <v>17</v>
      </c>
      <c r="H162" s="168">
        <v>5</v>
      </c>
      <c r="I162" s="173"/>
      <c r="J162" s="174"/>
      <c r="K162" s="169"/>
      <c r="L162" s="170"/>
    </row>
    <row r="163" spans="1:20" ht="11" thickBot="1" x14ac:dyDescent="0.3">
      <c r="A163" s="99" t="s">
        <v>296</v>
      </c>
      <c r="B163" s="87" t="s">
        <v>302</v>
      </c>
      <c r="C163" s="153">
        <v>353.66</v>
      </c>
      <c r="D163" s="121">
        <v>5</v>
      </c>
      <c r="E163" s="128"/>
      <c r="F163" s="130" t="s">
        <v>303</v>
      </c>
      <c r="G163" s="58" t="s">
        <v>17</v>
      </c>
      <c r="H163" s="61">
        <v>5</v>
      </c>
      <c r="I163" s="59">
        <v>2</v>
      </c>
      <c r="J163" s="48"/>
      <c r="K163" s="48"/>
      <c r="L163" s="107"/>
    </row>
    <row r="164" spans="1:20" ht="11" thickBot="1" x14ac:dyDescent="0.3">
      <c r="A164" s="103" t="s">
        <v>299</v>
      </c>
      <c r="B164" s="69" t="s">
        <v>305</v>
      </c>
      <c r="C164" s="155">
        <v>700</v>
      </c>
      <c r="D164" s="139">
        <v>5</v>
      </c>
      <c r="E164" s="140"/>
      <c r="F164" s="141" t="s">
        <v>303</v>
      </c>
      <c r="G164" s="62" t="s">
        <v>17</v>
      </c>
      <c r="H164" s="63">
        <v>5</v>
      </c>
      <c r="I164" s="71">
        <v>3</v>
      </c>
      <c r="J164" s="64"/>
      <c r="K164" s="64"/>
      <c r="L164" s="113"/>
    </row>
    <row r="165" spans="1:20" ht="11" thickBot="1" x14ac:dyDescent="0.3">
      <c r="B165" s="38" t="s">
        <v>306</v>
      </c>
      <c r="C165" s="156">
        <v>9411.06</v>
      </c>
      <c r="L165" s="45"/>
    </row>
    <row r="166" spans="1:20" ht="11" thickBot="1" x14ac:dyDescent="0.3">
      <c r="B166" s="26" t="s">
        <v>307</v>
      </c>
      <c r="C166" s="157">
        <v>1053.6600000000001</v>
      </c>
      <c r="L166" s="45"/>
    </row>
    <row r="167" spans="1:20" ht="11" thickBot="1" x14ac:dyDescent="0.3">
      <c r="B167" s="70" t="s">
        <v>308</v>
      </c>
      <c r="C167" s="157">
        <v>1800</v>
      </c>
      <c r="D167" s="7"/>
      <c r="L167" s="45"/>
    </row>
    <row r="169" spans="1:20" x14ac:dyDescent="0.25">
      <c r="B169" s="247" t="s">
        <v>309</v>
      </c>
      <c r="C169" s="248"/>
      <c r="D169" s="248"/>
      <c r="E169" s="248"/>
      <c r="F169" s="248"/>
      <c r="G169" s="248"/>
      <c r="H169" s="248"/>
      <c r="I169" s="248"/>
      <c r="J169" s="248"/>
      <c r="K169" s="248"/>
      <c r="L169" s="248"/>
    </row>
    <row r="170" spans="1:20" x14ac:dyDescent="0.25">
      <c r="B170" s="248"/>
      <c r="C170" s="248"/>
      <c r="D170" s="248"/>
      <c r="E170" s="248"/>
      <c r="F170" s="248"/>
      <c r="G170" s="248"/>
      <c r="H170" s="248"/>
      <c r="I170" s="248"/>
      <c r="J170" s="248"/>
      <c r="K170" s="248"/>
      <c r="L170" s="248"/>
    </row>
    <row r="171" spans="1:20" x14ac:dyDescent="0.25">
      <c r="B171" s="249" t="s">
        <v>310</v>
      </c>
      <c r="C171" s="249"/>
      <c r="D171" s="249"/>
      <c r="E171" s="249"/>
      <c r="F171" s="249"/>
      <c r="G171" s="249"/>
      <c r="H171" s="249"/>
      <c r="I171" s="249"/>
      <c r="J171" s="249"/>
      <c r="K171" s="249"/>
      <c r="L171" s="249"/>
    </row>
    <row r="172" spans="1:20" ht="14" x14ac:dyDescent="0.3">
      <c r="B172" s="249" t="s">
        <v>311</v>
      </c>
      <c r="C172" s="250"/>
      <c r="D172" s="250"/>
      <c r="E172" s="250"/>
      <c r="F172" s="250"/>
      <c r="G172" s="250"/>
      <c r="H172" s="250"/>
      <c r="I172" s="250"/>
      <c r="J172" s="250"/>
      <c r="K172" s="250"/>
      <c r="L172" s="250"/>
    </row>
    <row r="173" spans="1:20" x14ac:dyDescent="0.25">
      <c r="B173" s="249" t="s">
        <v>312</v>
      </c>
      <c r="C173" s="249"/>
      <c r="D173" s="249"/>
      <c r="E173" s="249"/>
      <c r="F173" s="249"/>
      <c r="G173" s="249"/>
      <c r="H173" s="249"/>
      <c r="I173" s="249"/>
      <c r="J173" s="249"/>
      <c r="K173" s="249"/>
      <c r="L173" s="249"/>
    </row>
    <row r="175" spans="1:20" ht="13" x14ac:dyDescent="0.3">
      <c r="B175" s="196"/>
      <c r="C175" s="196"/>
      <c r="D175" s="196"/>
      <c r="E175" s="196"/>
      <c r="F175" s="196"/>
      <c r="G175" s="196"/>
      <c r="H175" s="196"/>
      <c r="I175" s="196"/>
      <c r="J175" s="196"/>
      <c r="K175" s="196"/>
      <c r="L175" s="196"/>
      <c r="M175" s="196"/>
      <c r="N175" s="196"/>
      <c r="O175" s="196"/>
      <c r="P175" s="196"/>
      <c r="Q175" s="196"/>
      <c r="R175" s="196"/>
      <c r="S175" s="196"/>
      <c r="T175" s="196"/>
    </row>
  </sheetData>
  <sheetProtection algorithmName="SHA-512" hashValue="fDhAuUW/VWDTu7keoDdLOyg5l55lLPPI8rj6/hh6eiZGVUkSqqbRkZz3DuBlGXrFyi992uDVUz9Up19XYy5y+A==" saltValue="Q6PY9KzqlmnazvLTu1w8hQ==" spinCount="100000" sheet="1" objects="1" scenarios="1" formatColumns="0"/>
  <autoFilter ref="A5:L5" xr:uid="{00000000-0009-0000-0000-000000000000}"/>
  <mergeCells count="119">
    <mergeCell ref="B169:L170"/>
    <mergeCell ref="B171:L171"/>
    <mergeCell ref="B172:L172"/>
    <mergeCell ref="B173:L173"/>
    <mergeCell ref="J153:J156"/>
    <mergeCell ref="I153:I156"/>
    <mergeCell ref="G149:G150"/>
    <mergeCell ref="I149:I150"/>
    <mergeCell ref="J149:J150"/>
    <mergeCell ref="K149:K150"/>
    <mergeCell ref="G153:G156"/>
    <mergeCell ref="G151:G152"/>
    <mergeCell ref="I151:I152"/>
    <mergeCell ref="J151:J152"/>
    <mergeCell ref="K151:K152"/>
    <mergeCell ref="K153:K156"/>
    <mergeCell ref="A157:L157"/>
    <mergeCell ref="D158:E158"/>
    <mergeCell ref="D160:E160"/>
    <mergeCell ref="D161:E161"/>
    <mergeCell ref="D162:E162"/>
    <mergeCell ref="D159:E159"/>
    <mergeCell ref="J123:J127"/>
    <mergeCell ref="J100:J102"/>
    <mergeCell ref="J103:J105"/>
    <mergeCell ref="J106:J116"/>
    <mergeCell ref="K133:K144"/>
    <mergeCell ref="K145:K146"/>
    <mergeCell ref="G147:G148"/>
    <mergeCell ref="I147:I148"/>
    <mergeCell ref="J147:J148"/>
    <mergeCell ref="K147:K148"/>
    <mergeCell ref="I133:I144"/>
    <mergeCell ref="G133:G144"/>
    <mergeCell ref="G145:G146"/>
    <mergeCell ref="I145:I146"/>
    <mergeCell ref="J145:J146"/>
    <mergeCell ref="J133:J144"/>
    <mergeCell ref="J37:J53"/>
    <mergeCell ref="J54:J56"/>
    <mergeCell ref="J57:J61"/>
    <mergeCell ref="J62:J65"/>
    <mergeCell ref="J66:J72"/>
    <mergeCell ref="J73:J79"/>
    <mergeCell ref="I7:I11"/>
    <mergeCell ref="K4:K5"/>
    <mergeCell ref="K7:K11"/>
    <mergeCell ref="K12:K33"/>
    <mergeCell ref="K34:K36"/>
    <mergeCell ref="K37:K53"/>
    <mergeCell ref="K54:K56"/>
    <mergeCell ref="K57:K61"/>
    <mergeCell ref="K62:K65"/>
    <mergeCell ref="K66:K72"/>
    <mergeCell ref="K73:K79"/>
    <mergeCell ref="A4:A5"/>
    <mergeCell ref="I123:I127"/>
    <mergeCell ref="H4:H5"/>
    <mergeCell ref="I93:I95"/>
    <mergeCell ref="I100:I102"/>
    <mergeCell ref="I62:I65"/>
    <mergeCell ref="I66:I72"/>
    <mergeCell ref="D4:E4"/>
    <mergeCell ref="I106:I116"/>
    <mergeCell ref="I117:I122"/>
    <mergeCell ref="I86:I88"/>
    <mergeCell ref="I103:I105"/>
    <mergeCell ref="G89:G92"/>
    <mergeCell ref="G7:G11"/>
    <mergeCell ref="G12:G33"/>
    <mergeCell ref="I82:I84"/>
    <mergeCell ref="A2:L2"/>
    <mergeCell ref="J4:J5"/>
    <mergeCell ref="J7:J11"/>
    <mergeCell ref="J12:J33"/>
    <mergeCell ref="J34:J36"/>
    <mergeCell ref="G73:G79"/>
    <mergeCell ref="I12:I33"/>
    <mergeCell ref="I34:I36"/>
    <mergeCell ref="I37:I53"/>
    <mergeCell ref="I54:I56"/>
    <mergeCell ref="I57:I61"/>
    <mergeCell ref="I73:I79"/>
    <mergeCell ref="G66:G72"/>
    <mergeCell ref="G34:G36"/>
    <mergeCell ref="G37:G53"/>
    <mergeCell ref="G54:G56"/>
    <mergeCell ref="G57:G61"/>
    <mergeCell ref="L4:L5"/>
    <mergeCell ref="I4:I5"/>
    <mergeCell ref="F4:F5"/>
    <mergeCell ref="G62:G65"/>
    <mergeCell ref="B4:B5"/>
    <mergeCell ref="C4:C5"/>
    <mergeCell ref="G4:G5"/>
    <mergeCell ref="B175:T175"/>
    <mergeCell ref="G82:G84"/>
    <mergeCell ref="G93:G95"/>
    <mergeCell ref="G100:G102"/>
    <mergeCell ref="G103:G105"/>
    <mergeCell ref="G106:G116"/>
    <mergeCell ref="G117:G122"/>
    <mergeCell ref="G123:G127"/>
    <mergeCell ref="J89:J92"/>
    <mergeCell ref="I89:I92"/>
    <mergeCell ref="G86:G88"/>
    <mergeCell ref="J82:J84"/>
    <mergeCell ref="J86:J88"/>
    <mergeCell ref="J93:J95"/>
    <mergeCell ref="K89:K92"/>
    <mergeCell ref="K93:K95"/>
    <mergeCell ref="K100:K102"/>
    <mergeCell ref="K103:K105"/>
    <mergeCell ref="K106:K116"/>
    <mergeCell ref="K117:K122"/>
    <mergeCell ref="J117:J122"/>
    <mergeCell ref="K82:K84"/>
    <mergeCell ref="K86:K88"/>
    <mergeCell ref="K123:K127"/>
  </mergeCells>
  <phoneticPr fontId="3" type="noConversion"/>
  <pageMargins left="0.23622047244094491" right="0.23622047244094491" top="0.74803149606299213" bottom="0.74803149606299213" header="0.31496062992125984" footer="0.31496062992125984"/>
  <pageSetup paperSize="9" scale="90" fitToWidth="0" fitToHeight="0" orientation="landscape" r:id="rId1"/>
  <headerFooter>
    <oddFooter>&amp;CPuslapių &amp;P iš &amp;N</oddFooter>
  </headerFooter>
  <ignoredErrors>
    <ignoredError sqref="C73 C82 C93"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B7F2D8F5BE25B4886CD8CD856E1635C" ma:contentTypeVersion="3" ma:contentTypeDescription="Kurkite naują dokumentą." ma:contentTypeScope="" ma:versionID="06d1a2f67f1674995d0dd8737e333778">
  <xsd:schema xmlns:xsd="http://www.w3.org/2001/XMLSchema" xmlns:xs="http://www.w3.org/2001/XMLSchema" xmlns:p="http://schemas.microsoft.com/office/2006/metadata/properties" xmlns:ns2="127e4104-5013-43ee-8832-05f5f07917ca" targetNamespace="http://schemas.microsoft.com/office/2006/metadata/properties" ma:root="true" ma:fieldsID="b873612f7dc75732e2e8db6dc006f46b" ns2:_="">
    <xsd:import namespace="127e4104-5013-43ee-8832-05f5f07917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7e4104-5013-43ee-8832-05f5f07917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5E2C62-145F-49E1-A235-BFC059EEBB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7e4104-5013-43ee-8832-05f5f0791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C05C99-3303-438C-8C4E-CB60576333ED}">
  <ds:schemaRefs>
    <ds:schemaRef ds:uri="http://schemas.microsoft.com/sharepoint/v3/contenttype/forms"/>
  </ds:schemaRefs>
</ds:datastoreItem>
</file>

<file path=customXml/itemProps3.xml><?xml version="1.0" encoding="utf-8"?>
<ds:datastoreItem xmlns:ds="http://schemas.openxmlformats.org/officeDocument/2006/customXml" ds:itemID="{E6AABB5B-FF9C-4E68-A371-BCFA09958E8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AB "KN Energies"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Natalija Manafova</dc:creator>
  <cp:keywords/>
  <dc:description/>
  <cp:lastModifiedBy>Diana Magelinskaitė</cp:lastModifiedBy>
  <cp:revision/>
  <dcterms:created xsi:type="dcterms:W3CDTF">2015-06-15T06:29:20Z</dcterms:created>
  <dcterms:modified xsi:type="dcterms:W3CDTF">2025-10-08T09:44:19Z</dcterms:modified>
  <cp:category/>
  <cp:contentStatus/>
</cp:coreProperties>
</file>