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A_29936_Hidraulinių_siurblių_ir_hidr_variklių_dalys_remontas_GTC/PD/"/>
    </mc:Choice>
  </mc:AlternateContent>
  <xr:revisionPtr revIDLastSave="44" documentId="8_{6E918F01-4761-4118-8BF8-8D4C6657F9F9}" xr6:coauthVersionLast="47" xr6:coauthVersionMax="47" xr10:uidLastSave="{56FDD07D-6319-4460-B4B4-5AECC14672E5}"/>
  <bookViews>
    <workbookView xWindow="-110" yWindow="-110" windowWidth="19420" windowHeight="10300" xr2:uid="{C91084A7-B1F4-4EB7-A1DC-A077D2153793}"/>
  </bookViews>
  <sheets>
    <sheet name="Įkainiai" sheetId="2" r:id="rId1"/>
  </sheets>
  <definedNames>
    <definedName name="_xlnm.Print_Area" localSheetId="0">Įkainiai!$A$1:$N$44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2" l="1"/>
  <c r="I18" i="2" s="1"/>
  <c r="I10" i="2"/>
  <c r="I14" i="2"/>
  <c r="I13" i="2"/>
  <c r="I12" i="2"/>
  <c r="I11" i="2"/>
  <c r="I9" i="2"/>
  <c r="I8" i="2"/>
  <c r="I17" i="2" l="1"/>
  <c r="I20" i="2" s="1"/>
</calcChain>
</file>

<file path=xl/sharedStrings.xml><?xml version="1.0" encoding="utf-8"?>
<sst xmlns="http://schemas.openxmlformats.org/spreadsheetml/2006/main" count="78" uniqueCount="60">
  <si>
    <t>Eil. Nr.</t>
  </si>
  <si>
    <t>Prekių grupė</t>
  </si>
  <si>
    <t>SAP Nr. [3]</t>
  </si>
  <si>
    <t>Mato vnt.</t>
  </si>
  <si>
    <t>Preliminarus kiekis[4]</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</si>
  <si>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</si>
  <si>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</si>
  <si>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</si>
  <si>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</si>
  <si>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</si>
  <si>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</si>
  <si>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 xml:space="preserve">vnt. </t>
  </si>
  <si>
    <t>Nuolaida N% - kintamo įkainio fiksuota dalis, taikoma visoms techninėje specifikacijoje numatytoms įsigyti Nurodytoms ir kitoms prekėms esančioms toje pačioje prekių grupėje</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</si>
  <si>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</si>
  <si>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</si>
  <si>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</si>
  <si>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Pasiūlymo kaina EUR su PVM[2] </t>
  </si>
  <si>
    <t>PASIŪLYMO KAINOS (P) APSKAIČIAVIMO FORMULĖ</t>
  </si>
  <si>
    <t>kur:</t>
  </si>
  <si>
    <t>[3] Stulpelio informacija nurodoma sutarties sudarymo metu</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</si>
  <si>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</si>
  <si>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</si>
  <si>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</si>
  <si>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</si>
  <si>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t>P -  Pasiūlymo kaina  EUR be PVM su nuolaida</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</si>
  <si>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</si>
  <si>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</si>
  <si>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</si>
  <si>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1 mato vnt.  Įkainis EUR be PVM</t>
  </si>
  <si>
    <t>Siūloma nuolaida (N%), proc. (nuolaida turi būti vienoda visoms siūlomoms prekių grupėms. (N%)</t>
  </si>
  <si>
    <r>
      <t xml:space="preserve">[2] Į „Pasiūlymo kainą su PVM“ turi būti įskaityti visi mokesčiai ir visos tiekėjo išlaidos pagal pirkimo dokumentų reikalavimus. </t>
    </r>
    <r>
      <rPr>
        <b/>
        <sz val="10"/>
        <color rgb="FFFF0000"/>
        <rFont val="Arial"/>
        <family val="2"/>
      </rPr>
      <t>Nurodyti Fiksuoti galutiniai Prekių įkainiai (H stulpelis) negali būti keičiami Sutarties galiojimo laikotarpiu, išskyrus jei Sutartyje aiškiai bei tiksliai numatyta įkainių peržiūros procedūra. Šiems įkainiams pasiūlyta nuolaida (N) sutarties vykdymo metu nebus taikoma.</t>
    </r>
  </si>
  <si>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</si>
  <si>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</si>
  <si>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</si>
  <si>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Paslaugos</t>
  </si>
  <si>
    <t>Prekės</t>
  </si>
  <si>
    <t>val.</t>
  </si>
  <si>
    <t>Šalis, iš kurios bus teikiama paslauga</t>
  </si>
  <si>
    <t>-</t>
  </si>
  <si>
    <t>K -  Pasiūlymo kaina EUR be PVM, kuriai netaikoma bendra nuolaida</t>
  </si>
  <si>
    <t>N% - Nuolaida</t>
  </si>
  <si>
    <t>R- Paslaugų kaina</t>
  </si>
  <si>
    <t>P = R+ (K-(K * N%))</t>
  </si>
  <si>
    <t>Prekių kaina EUR  be PVM (K)</t>
  </si>
  <si>
    <t>Paslaugų kaina Eur be PVM (R)</t>
  </si>
  <si>
    <r>
      <t xml:space="preserve">[4] Pirkėjas neįsipareigoja išpirkti prekių su paslaugomis visai Sutarties vertei ar bet kokiai jos daliai. Prekės bus perkamos pagal poreikį. Tiekėjui bus mokama už faktiškai pristatytas prekes ar suteiktas paslaugas. </t>
    </r>
    <r>
      <rPr>
        <b/>
        <sz val="10"/>
        <rFont val="Arial"/>
        <family val="2"/>
        <charset val="186"/>
      </rPr>
      <t>Esant poreikiui, Pirkėjas turi teisę pirkti prekes , esančias laimėjusio Tiekėjo asortimente, kurios patenka į nurodytų Prekių grupės apimtį iki maksimalios sutarties kainos pritaikant nuolaidą.</t>
    </r>
  </si>
  <si>
    <t>*nuolaida nuo fiksuoto įkainio kainodara perkamų prekių taikoma tik pasiūlymo vertinimo tikslais. Pasiūlyta nuolaida bus taikoma perkant Kitas prekes,kurioms taikoma kintamo įkainio kainodara.Paslaugoms taikoma fiksuoti įkainio kainodara.</t>
  </si>
  <si>
    <t>Hidrauliniai siurbliai</t>
  </si>
  <si>
    <t>Hidrauliniai varikliai</t>
  </si>
  <si>
    <t xml:space="preserve">Hidraulinių siurblių ir variklių atsargines dalys </t>
  </si>
  <si>
    <t xml:space="preserve">51V250-R-C8-N-L2-B1-V-A-C2-NNN-105-AA-NN-B2-00 </t>
  </si>
  <si>
    <r>
      <rPr>
        <sz val="10"/>
        <color rgb="FF000000"/>
        <rFont val="Arial"/>
        <family val="2"/>
      </rPr>
      <t>90L250-KA-5-NN-80-S-3-C8-K-03-NNN-42-42-24</t>
    </r>
    <r>
      <rPr>
        <sz val="10"/>
        <color rgb="FF000000"/>
        <rFont val="Arial"/>
        <family val="2"/>
        <charset val="1"/>
      </rPr>
      <t xml:space="preserve"> Hidraulinio siurblio velenas</t>
    </r>
  </si>
  <si>
    <r>
      <rPr>
        <sz val="10"/>
        <color rgb="FF000000"/>
        <rFont val="Arial"/>
        <family val="2"/>
      </rPr>
      <t>HYS909X107HA1T/68/280</t>
    </r>
    <r>
      <rPr>
        <b/>
        <sz val="10"/>
        <color rgb="FFFF4000"/>
        <rFont val="Arial"/>
        <family val="2"/>
      </rPr>
      <t xml:space="preserve"> </t>
    </r>
    <r>
      <rPr>
        <sz val="10"/>
        <color rgb="FF000000"/>
        <rFont val="Arial"/>
        <family val="2"/>
        <charset val="1"/>
      </rPr>
      <t xml:space="preserve">hidraulinio variklio cilindrų blokas  </t>
    </r>
  </si>
  <si>
    <t>Hidraulinių siurblių ir variklių remonto paslaugos</t>
  </si>
  <si>
    <t xml:space="preserve">HYS909X107HA1T/68/280 </t>
  </si>
  <si>
    <t xml:space="preserve">A2FE56/61W-VZL027-S </t>
  </si>
  <si>
    <t xml:space="preserve">A10VSO18DFR/31R-VPA12N00 </t>
  </si>
  <si>
    <t>90L250-KA-5-NN-80-S-3-C8-K-03-NNN-42-42-24</t>
  </si>
  <si>
    <t>Prekės modelis, brėžinio / katalogo Nr.  arba lygiavertis</t>
  </si>
  <si>
    <t>Siūlomos prekės modelis, brėžinio / katalogo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</si>
</sst>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6"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b/>
      <sz val="10"/>
      <color rgb="FFFF0000"/>
      <name val="Arial"/>
      <family val="2"/>
      <charset val="186"/>
    </font>
    <font>
      <sz val="10"/>
      <name val="Arial"/>
      <family val="2"/>
      <charset val="186"/>
    </font>
    <font>
      <b/>
      <sz val="10"/>
      <name val="Arial"/>
      <family val="2"/>
      <charset val="186"/>
    </font>
    <font>
      <sz val="11"/>
      <color rgb="FF000000"/>
      <name val="Calibri"/>
      <family val="2"/>
      <charset val="186"/>
    </font>
    <font>
      <b/>
      <sz val="10"/>
      <color rgb="FFFF0000"/>
      <name val="Arial"/>
      <family val="2"/>
      <charset val="186"/>
    </font>
    <font>
      <sz val="11"/>
      <color rgb="FFFF0000"/>
      <name val="Calibri"/>
      <family val="2"/>
      <charset val="186"/>
    </font>
    <font>
      <sz val="11"/>
      <name val="Calibri"/>
      <family val="2"/>
      <charset val="186"/>
    </font>
    <font>
      <b/>
      <sz val="10"/>
      <name val="Arial"/>
      <family val="2"/>
    </font>
    <font>
      <sz val="10"/>
      <color rgb="FF161617"/>
      <name val="Arial"/>
      <family val="2"/>
    </font>
    <font>
      <sz val="10"/>
      <color rgb="FF000000"/>
      <name val="Arial"/>
      <family val="2"/>
      <charset val="1"/>
    </font>
    <font>
      <sz val="10"/>
      <color rgb="FF000000"/>
      <name val="Arial"/>
      <family val="2"/>
    </font>
    <font>
      <b/>
      <sz val="10"/>
      <color rgb="FFFF4000"/>
      <name val="Arial"/>
      <family val="2"/>
    </font>
    <font>
      <sz val="11"/>
      <name val="Aptos Narrow"/>
      <family val="2"/>
      <charset val="186"/>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FF"/>
        <b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6" fillId="0" borderId="0" applyNumberFormat="0" applyFont="0" applyBorder="0" applyProtection="0"/>
  </cellStyleXfs>
  <cellXfs count="81">
    <xf numFmtId="0" fontId="0" fillId="0" borderId="0" xfId="0"/>
    <xf numFmtId="0" fontId="1" fillId="0" borderId="0" xfId="0" applyFont="1" applyAlignment="1">
      <alignment horizontal="center" vertical="center"/>
    </xf>
    <xf numFmtId="0" fontId="1" fillId="0" borderId="0" xfId="0" applyFont="1"/>
    <xf numFmtId="0" fontId="5" fillId="0" borderId="1" xfId="1" applyFont="1" applyBorder="1" applyAlignment="1">
      <alignment horizontal="center" vertical="center"/>
    </xf>
    <xf numFmtId="0" fontId="7" fillId="0" borderId="0" xfId="0" applyFont="1" applyAlignment="1">
      <alignment wrapText="1"/>
    </xf>
    <xf numFmtId="0" fontId="2" fillId="0" borderId="0" xfId="0" applyFont="1" applyAlignment="1">
      <alignment horizontal="right" vertical="top" wrapText="1"/>
    </xf>
    <xf numFmtId="0" fontId="1" fillId="0" borderId="0" xfId="0" applyFont="1" applyAlignment="1">
      <alignment wrapText="1"/>
    </xf>
    <xf numFmtId="1" fontId="2" fillId="0" borderId="1" xfId="0" applyNumberFormat="1" applyFont="1" applyBorder="1" applyAlignment="1">
      <alignment horizontal="center" vertical="center" wrapText="1"/>
    </xf>
    <xf numFmtId="0" fontId="0" fillId="0" borderId="1" xfId="0" applyBorder="1"/>
    <xf numFmtId="0" fontId="5" fillId="2" borderId="1" xfId="0" applyFont="1" applyFill="1" applyBorder="1" applyAlignment="1">
      <alignment horizontal="center" vertical="center" wrapText="1"/>
    </xf>
    <xf numFmtId="2" fontId="5" fillId="0" borderId="1" xfId="0" applyNumberFormat="1" applyFont="1" applyBorder="1" applyAlignment="1" applyProtection="1">
      <alignment horizontal="center"/>
      <protection locked="0"/>
    </xf>
    <xf numFmtId="0" fontId="2" fillId="0" borderId="1" xfId="0" applyFont="1" applyBorder="1" applyAlignment="1">
      <alignment horizontal="center" vertical="center" wrapText="1"/>
    </xf>
    <xf numFmtId="0" fontId="9" fillId="5"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wrapText="1"/>
    </xf>
    <xf numFmtId="2" fontId="4" fillId="2" borderId="1" xfId="0" applyNumberFormat="1" applyFont="1" applyFill="1" applyBorder="1" applyAlignment="1">
      <alignment horizontal="center" vertical="center" wrapText="1"/>
    </xf>
    <xf numFmtId="0" fontId="2" fillId="0" borderId="0" xfId="0" applyFont="1"/>
    <xf numFmtId="0" fontId="11" fillId="6" borderId="1" xfId="0" applyFont="1" applyFill="1" applyBorder="1"/>
    <xf numFmtId="0" fontId="11" fillId="2" borderId="1" xfId="0" applyFont="1" applyFill="1" applyBorder="1" applyAlignment="1">
      <alignment horizontal="center" vertical="center"/>
    </xf>
    <xf numFmtId="0" fontId="13" fillId="0" borderId="0" xfId="0" applyFont="1"/>
    <xf numFmtId="0" fontId="4"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4" fillId="3" borderId="1" xfId="0" applyNumberFormat="1" applyFont="1" applyFill="1" applyBorder="1" applyAlignment="1">
      <alignment horizontal="center" vertical="center" wrapText="1"/>
    </xf>
    <xf numFmtId="2" fontId="4" fillId="3" borderId="1" xfId="0" applyNumberFormat="1" applyFont="1" applyFill="1" applyBorder="1" applyAlignment="1" applyProtection="1">
      <alignment horizontal="center" vertical="center" wrapText="1"/>
      <protection locked="0"/>
    </xf>
    <xf numFmtId="0" fontId="14" fillId="0" borderId="0" xfId="0" applyFont="1"/>
    <xf numFmtId="0" fontId="15" fillId="0" borderId="0" xfId="0" applyFont="1" applyAlignment="1">
      <alignment wrapText="1"/>
    </xf>
    <xf numFmtId="0" fontId="16" fillId="0" borderId="0" xfId="0" applyFont="1"/>
    <xf numFmtId="0" fontId="18" fillId="0" borderId="0" xfId="0" applyFont="1"/>
    <xf numFmtId="0" fontId="14" fillId="0" borderId="0" xfId="0" applyFont="1" applyAlignment="1">
      <alignment wrapText="1"/>
    </xf>
    <xf numFmtId="0" fontId="19" fillId="0" borderId="0" xfId="0" applyFont="1"/>
    <xf numFmtId="0" fontId="4" fillId="0" borderId="0" xfId="0" applyFont="1" applyAlignment="1" applyProtection="1">
      <alignment horizontal="center" vertical="center" wrapText="1"/>
      <protection locked="0"/>
    </xf>
    <xf numFmtId="0" fontId="9" fillId="5" borderId="5"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8" fillId="0" borderId="0" xfId="0" applyFont="1" applyAlignment="1">
      <alignment wrapText="1"/>
    </xf>
    <xf numFmtId="0" fontId="20" fillId="0" borderId="0" xfId="0" applyFont="1" applyAlignment="1">
      <alignment wrapText="1"/>
    </xf>
    <xf numFmtId="0" fontId="1" fillId="0" borderId="1" xfId="0" applyFont="1" applyBorder="1" applyAlignment="1">
      <alignment horizontal="center" vertical="center" wrapText="1"/>
    </xf>
    <xf numFmtId="0" fontId="21" fillId="0" borderId="1" xfId="0" applyFont="1" applyBorder="1" applyAlignment="1">
      <alignment vertical="center" wrapText="1"/>
    </xf>
    <xf numFmtId="0" fontId="0" fillId="0" borderId="1" xfId="0" applyBorder="1" applyAlignment="1">
      <alignment horizontal="center"/>
    </xf>
    <xf numFmtId="0" fontId="0" fillId="8" borderId="0" xfId="0" applyFill="1"/>
    <xf numFmtId="0" fontId="22" fillId="9" borderId="1" xfId="0" applyFont="1" applyFill="1" applyBorder="1" applyAlignment="1">
      <alignment horizontal="center" vertical="center" wrapText="1"/>
    </xf>
    <xf numFmtId="0" fontId="22" fillId="9" borderId="0" xfId="0" applyFont="1" applyFill="1" applyAlignment="1">
      <alignment horizontal="center" vertical="center" wrapText="1"/>
    </xf>
    <xf numFmtId="0" fontId="23" fillId="9" borderId="1" xfId="0" applyFont="1" applyFill="1" applyBorder="1" applyAlignment="1">
      <alignment horizontal="center" vertical="center" wrapText="1"/>
    </xf>
    <xf numFmtId="0" fontId="25" fillId="0" borderId="2" xfId="0" applyFont="1" applyBorder="1" applyAlignment="1">
      <alignment horizontal="center"/>
    </xf>
    <xf numFmtId="0" fontId="25" fillId="0" borderId="1" xfId="0" applyFont="1" applyBorder="1" applyAlignment="1">
      <alignment horizontal="center"/>
    </xf>
    <xf numFmtId="0" fontId="3" fillId="0" borderId="0" xfId="0" applyFont="1" applyAlignment="1">
      <alignment horizontal="left" wrapText="1"/>
    </xf>
    <xf numFmtId="0" fontId="17" fillId="0" borderId="0" xfId="0" applyFont="1" applyAlignment="1">
      <alignment horizontal="left" wrapText="1"/>
    </xf>
    <xf numFmtId="0" fontId="1" fillId="0" borderId="0" xfId="0" applyFont="1" applyAlignment="1">
      <alignment horizontal="left" wrapText="1"/>
    </xf>
    <xf numFmtId="0" fontId="14" fillId="0" borderId="0" xfId="0" applyFont="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xf>
    <xf numFmtId="0" fontId="8" fillId="0" borderId="0" xfId="0" applyFont="1" applyAlignment="1">
      <alignment wrapText="1"/>
    </xf>
    <xf numFmtId="0" fontId="20" fillId="0" borderId="0" xfId="0" applyFont="1" applyAlignment="1">
      <alignment wrapText="1"/>
    </xf>
    <xf numFmtId="0" fontId="2" fillId="0" borderId="0" xfId="0" applyFont="1" applyAlignment="1">
      <alignment horizontal="left"/>
    </xf>
    <xf numFmtId="0" fontId="2" fillId="0" borderId="0" xfId="0" applyFont="1" applyAlignment="1">
      <alignment horizontal="center" vertical="top"/>
    </xf>
    <xf numFmtId="0" fontId="9" fillId="5" borderId="5" xfId="0" applyFont="1" applyFill="1" applyBorder="1" applyAlignment="1">
      <alignment horizontal="center" vertical="center" wrapText="1"/>
    </xf>
    <xf numFmtId="0" fontId="15" fillId="0" borderId="0" xfId="0" applyFont="1" applyAlignment="1">
      <alignment horizontal="left"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8" xfId="0" applyFont="1" applyBorder="1" applyAlignment="1">
      <alignment horizontal="left" wrapText="1"/>
    </xf>
    <xf numFmtId="0" fontId="2" fillId="0" borderId="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2" fillId="0" borderId="0" xfId="0" applyFont="1" applyAlignment="1">
      <alignment wrapText="1"/>
    </xf>
    <xf numFmtId="0" fontId="15" fillId="0" borderId="0" xfId="0" applyFont="1" applyAlignment="1">
      <alignment wrapText="1"/>
    </xf>
    <xf numFmtId="0" fontId="2" fillId="0" borderId="8" xfId="0" applyFont="1" applyBorder="1" applyAlignment="1">
      <alignment horizontal="right" vertical="top" wrapText="1"/>
    </xf>
    <xf numFmtId="1" fontId="2" fillId="7" borderId="9" xfId="0" applyNumberFormat="1" applyFont="1" applyFill="1" applyBorder="1" applyAlignment="1">
      <alignment horizontal="center" vertical="center" wrapText="1"/>
    </xf>
    <xf numFmtId="1" fontId="2" fillId="7" borderId="0" xfId="0" applyNumberFormat="1" applyFont="1" applyFill="1" applyAlignment="1">
      <alignment horizontal="center" vertical="center" wrapText="1"/>
    </xf>
    <xf numFmtId="0" fontId="4" fillId="7" borderId="1"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4" borderId="1" xfId="0" applyNumberFormat="1" applyFont="1" applyFill="1" applyBorder="1" applyAlignment="1">
      <alignment horizontal="center" vertical="center" wrapText="1"/>
    </xf>
  </cellXfs>
  <cellStyles count="2">
    <cellStyle name="Įprastas" xfId="0" builtinId="0"/>
    <cellStyle name="Normal 2" xfId="1" xr:uid="{1F91959A-AC4C-4581-B67B-03D2B9BC99E8}"/>
  </cellStyles>
  <dxfs count="4">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O48"/>
  <sheetViews>
    <sheetView tabSelected="1" zoomScale="55" zoomScaleNormal="55" zoomScaleSheetLayoutView="90" workbookViewId="0">
      <selection activeCell="K12" sqref="K12"/>
    </sheetView>
  </sheetViews>
  <sheetFormatPr defaultRowHeight="14.5" x14ac:dyDescent="0.35"/>
  <cols>
    <col min="1" max="1" width="7.7265625" customWidth="1"/>
    <col min="2" max="2" width="24.54296875" customWidth="1"/>
    <col min="3" max="3" width="18.7265625" customWidth="1"/>
    <col min="4" max="4" width="46.1796875" customWidth="1"/>
    <col min="5" max="5" width="10.1796875" customWidth="1"/>
    <col min="6" max="6" width="14.1796875" customWidth="1"/>
    <col min="7" max="7" width="24.7265625" customWidth="1"/>
    <col min="8" max="8" width="22.7265625" customWidth="1"/>
    <col min="9" max="9" width="15.453125" customWidth="1"/>
    <col min="10" max="10" width="20" customWidth="1"/>
    <col min="11" max="11" width="25.453125" customWidth="1"/>
    <col min="12" max="12" width="17.1796875" customWidth="1"/>
    <col min="13" max="13" width="20.54296875" customWidth="1"/>
    <col min="14" max="14" width="16.453125" customWidth="1"/>
    <col min="15" max="15" width="15.453125" customWidth="1"/>
  </cols>
  <sheetData>
    <row r="1" spans="1:15" x14ac:dyDescent="0.35">
      <c r="A1" s="55"/>
      <c r="B1" s="55"/>
      <c r="C1" s="55"/>
      <c r="D1" s="55"/>
      <c r="E1" s="55"/>
      <c r="F1" s="55"/>
      <c r="G1" s="55"/>
      <c r="H1" s="55"/>
      <c r="I1" s="55"/>
      <c r="J1" s="55"/>
      <c r="K1" s="55"/>
      <c r="L1" s="55"/>
      <c r="M1" s="55"/>
      <c r="N1" s="55"/>
    </row>
    <row r="2" spans="1:15" x14ac:dyDescent="0.35">
      <c r="A2" s="56"/>
      <c r="B2" s="56"/>
      <c r="C2" s="56"/>
      <c r="D2" s="56"/>
      <c r="E2" s="56"/>
      <c r="F2" s="56"/>
      <c r="G2" s="56"/>
      <c r="H2" s="56"/>
      <c r="I2" s="56"/>
      <c r="J2" s="56"/>
      <c r="K2" s="56"/>
      <c r="L2" s="56"/>
      <c r="M2" s="56"/>
      <c r="N2" s="56"/>
    </row>
    <row r="3" spans="1:15" ht="15" customHeight="1" x14ac:dyDescent="0.35">
      <c r="A3" s="16"/>
      <c r="B3" s="16"/>
      <c r="C3" s="16"/>
      <c r="D3" s="16"/>
      <c r="E3" s="16"/>
      <c r="F3" s="16"/>
      <c r="G3" s="16"/>
      <c r="H3" s="16"/>
      <c r="I3" s="16"/>
      <c r="J3" s="16"/>
      <c r="K3" s="16"/>
      <c r="L3" s="16"/>
      <c r="M3" s="16"/>
      <c r="N3" s="16"/>
    </row>
    <row r="4" spans="1:15" x14ac:dyDescent="0.35">
      <c r="A4" s="1"/>
      <c r="B4" s="1"/>
      <c r="C4" s="1"/>
      <c r="D4" s="2"/>
      <c r="E4" s="2"/>
      <c r="F4" s="2"/>
      <c r="G4" s="33"/>
      <c r="H4" s="57"/>
      <c r="I4" s="57"/>
      <c r="J4" s="57"/>
      <c r="K4" s="57"/>
      <c r="L4" s="57"/>
      <c r="M4" s="57"/>
      <c r="N4" s="57"/>
      <c r="O4" s="40"/>
    </row>
    <row r="5" spans="1:15" ht="100.5" customHeight="1" x14ac:dyDescent="0.35">
      <c r="A5" s="11" t="s">
        <v>0</v>
      </c>
      <c r="B5" s="11" t="s">
        <v>1</v>
      </c>
      <c r="C5" s="34" t="s">
        <v>2</v>
      </c>
      <c r="D5" s="80" t="s">
        <v>58</v>
      </c>
      <c r="E5" s="11" t="s">
        <v>3</v>
      </c>
      <c r="F5" s="11" t="s">
        <v>4</v>
      </c>
      <c r="G5" s="12" t="s">
        <v>59</v>
      </c>
      <c r="H5" s="12" t="s">
        <v>28</v>
      </c>
      <c r="I5" s="13" t="s">
        <v>5</v>
      </c>
      <c r="J5" s="14" t="s">
        <v>6</v>
      </c>
      <c r="K5" s="14" t="s">
        <v>7</v>
      </c>
      <c r="L5" s="14" t="s">
        <v>8</v>
      </c>
      <c r="M5" s="14" t="s">
        <v>9</v>
      </c>
      <c r="N5" s="14" t="s">
        <v>10</v>
      </c>
      <c r="O5" s="14" t="s">
        <v>37</v>
      </c>
    </row>
    <row r="6" spans="1:15" x14ac:dyDescent="0.35">
      <c r="A6" s="7">
        <v>1</v>
      </c>
      <c r="B6" s="7">
        <v>2</v>
      </c>
      <c r="C6" s="7">
        <v>3</v>
      </c>
      <c r="D6" s="7">
        <v>3</v>
      </c>
      <c r="E6" s="7">
        <v>5</v>
      </c>
      <c r="F6" s="7">
        <v>6</v>
      </c>
      <c r="G6" s="7">
        <v>7</v>
      </c>
      <c r="H6" s="7">
        <v>9</v>
      </c>
      <c r="I6" s="7">
        <v>10</v>
      </c>
      <c r="J6" s="7">
        <v>11</v>
      </c>
      <c r="K6" s="7">
        <v>12</v>
      </c>
      <c r="L6" s="7">
        <v>13</v>
      </c>
      <c r="M6" s="7">
        <v>14</v>
      </c>
      <c r="N6" s="7">
        <v>15</v>
      </c>
      <c r="O6" s="8">
        <v>16</v>
      </c>
    </row>
    <row r="7" spans="1:15" x14ac:dyDescent="0.35">
      <c r="A7" s="71" t="s">
        <v>35</v>
      </c>
      <c r="B7" s="72"/>
      <c r="C7" s="72"/>
      <c r="D7" s="72"/>
      <c r="E7" s="72"/>
      <c r="F7" s="72"/>
      <c r="G7" s="72"/>
      <c r="H7" s="72"/>
      <c r="I7" s="72"/>
      <c r="J7" s="72"/>
      <c r="K7" s="72"/>
      <c r="L7" s="72"/>
      <c r="M7" s="72"/>
      <c r="N7" s="72"/>
      <c r="O7" s="72"/>
    </row>
    <row r="8" spans="1:15" ht="30.75" customHeight="1" x14ac:dyDescent="0.35">
      <c r="A8" s="77">
        <v>1</v>
      </c>
      <c r="B8" s="74" t="s">
        <v>47</v>
      </c>
      <c r="C8" s="19"/>
      <c r="D8" s="41" t="s">
        <v>57</v>
      </c>
      <c r="E8" s="3" t="s">
        <v>11</v>
      </c>
      <c r="F8" s="45">
        <v>1</v>
      </c>
      <c r="G8" s="20"/>
      <c r="H8" s="10"/>
      <c r="I8" s="17">
        <f t="shared" ref="I8:I14" si="0">F8*H8</f>
        <v>0</v>
      </c>
      <c r="J8" s="8"/>
      <c r="K8" s="8"/>
      <c r="L8" s="8"/>
      <c r="M8" s="8"/>
      <c r="N8" s="8"/>
      <c r="O8" s="39" t="s">
        <v>38</v>
      </c>
    </row>
    <row r="9" spans="1:15" ht="15.65" customHeight="1" x14ac:dyDescent="0.35">
      <c r="A9" s="78"/>
      <c r="B9" s="75"/>
      <c r="C9" s="19"/>
      <c r="D9" s="41" t="s">
        <v>56</v>
      </c>
      <c r="E9" s="3" t="s">
        <v>11</v>
      </c>
      <c r="F9" s="44">
        <v>1</v>
      </c>
      <c r="G9" s="20"/>
      <c r="H9" s="10"/>
      <c r="I9" s="17">
        <f t="shared" si="0"/>
        <v>0</v>
      </c>
      <c r="J9" s="8"/>
      <c r="K9" s="8"/>
      <c r="L9" s="8"/>
      <c r="M9" s="8"/>
      <c r="N9" s="8"/>
      <c r="O9" s="39" t="s">
        <v>38</v>
      </c>
    </row>
    <row r="10" spans="1:15" ht="27" customHeight="1" x14ac:dyDescent="0.35">
      <c r="A10" s="79"/>
      <c r="B10" s="76"/>
      <c r="C10" s="19"/>
      <c r="D10" s="41" t="s">
        <v>55</v>
      </c>
      <c r="E10" s="3" t="s">
        <v>11</v>
      </c>
      <c r="F10" s="44">
        <v>1</v>
      </c>
      <c r="G10" s="20"/>
      <c r="H10" s="10"/>
      <c r="I10" s="17">
        <f t="shared" ref="I10" si="1">F10*H10</f>
        <v>0</v>
      </c>
      <c r="J10" s="8"/>
      <c r="K10" s="8"/>
      <c r="L10" s="8"/>
      <c r="M10" s="8"/>
      <c r="N10" s="8"/>
      <c r="O10" s="39" t="s">
        <v>38</v>
      </c>
    </row>
    <row r="11" spans="1:15" ht="27" customHeight="1" x14ac:dyDescent="0.35">
      <c r="A11" s="77">
        <v>2</v>
      </c>
      <c r="B11" s="74" t="s">
        <v>48</v>
      </c>
      <c r="C11" s="19"/>
      <c r="D11" s="41" t="s">
        <v>54</v>
      </c>
      <c r="E11" s="3" t="s">
        <v>11</v>
      </c>
      <c r="F11" s="44">
        <v>1</v>
      </c>
      <c r="G11" s="20"/>
      <c r="H11" s="10"/>
      <c r="I11" s="17">
        <f t="shared" si="0"/>
        <v>0</v>
      </c>
      <c r="J11" s="8"/>
      <c r="K11" s="8"/>
      <c r="L11" s="8"/>
      <c r="M11" s="8"/>
      <c r="N11" s="8"/>
      <c r="O11" s="39" t="s">
        <v>38</v>
      </c>
    </row>
    <row r="12" spans="1:15" ht="37" customHeight="1" x14ac:dyDescent="0.35">
      <c r="A12" s="79"/>
      <c r="B12" s="76"/>
      <c r="C12" s="19"/>
      <c r="D12" s="42" t="s">
        <v>50</v>
      </c>
      <c r="E12" s="3" t="s">
        <v>11</v>
      </c>
      <c r="F12" s="44">
        <v>1</v>
      </c>
      <c r="G12" s="20"/>
      <c r="H12" s="10"/>
      <c r="I12" s="17">
        <f t="shared" si="0"/>
        <v>0</v>
      </c>
      <c r="J12" s="8"/>
      <c r="K12" s="8"/>
      <c r="L12" s="8"/>
      <c r="M12" s="8"/>
      <c r="N12" s="8"/>
      <c r="O12" s="39" t="s">
        <v>38</v>
      </c>
    </row>
    <row r="13" spans="1:15" ht="28.5" customHeight="1" x14ac:dyDescent="0.35">
      <c r="A13" s="77">
        <v>3</v>
      </c>
      <c r="B13" s="74" t="s">
        <v>49</v>
      </c>
      <c r="C13" s="19"/>
      <c r="D13" s="43" t="s">
        <v>51</v>
      </c>
      <c r="E13" s="3" t="s">
        <v>11</v>
      </c>
      <c r="F13" s="44">
        <v>3</v>
      </c>
      <c r="G13" s="20"/>
      <c r="H13" s="10"/>
      <c r="I13" s="17">
        <f t="shared" si="0"/>
        <v>0</v>
      </c>
      <c r="J13" s="8"/>
      <c r="K13" s="8"/>
      <c r="L13" s="8"/>
      <c r="M13" s="8"/>
      <c r="N13" s="8"/>
      <c r="O13" s="39" t="s">
        <v>38</v>
      </c>
    </row>
    <row r="14" spans="1:15" ht="28.5" customHeight="1" x14ac:dyDescent="0.35">
      <c r="A14" s="79"/>
      <c r="B14" s="76"/>
      <c r="C14" s="19"/>
      <c r="D14" s="43" t="s">
        <v>52</v>
      </c>
      <c r="E14" s="3" t="s">
        <v>11</v>
      </c>
      <c r="F14" s="44">
        <v>2</v>
      </c>
      <c r="G14" s="20"/>
      <c r="H14" s="10"/>
      <c r="I14" s="17">
        <f t="shared" si="0"/>
        <v>0</v>
      </c>
      <c r="J14" s="8"/>
      <c r="K14" s="8"/>
      <c r="L14" s="8"/>
      <c r="M14" s="8"/>
      <c r="N14" s="8"/>
      <c r="O14" s="39" t="s">
        <v>38</v>
      </c>
    </row>
    <row r="15" spans="1:15" ht="28.5" customHeight="1" x14ac:dyDescent="0.35">
      <c r="A15" s="73" t="s">
        <v>34</v>
      </c>
      <c r="B15" s="73"/>
      <c r="C15" s="73"/>
      <c r="D15" s="73"/>
      <c r="E15" s="73"/>
      <c r="F15" s="73"/>
      <c r="G15" s="73"/>
      <c r="H15" s="73"/>
      <c r="I15" s="73"/>
      <c r="J15" s="73"/>
      <c r="K15" s="73"/>
      <c r="L15" s="73"/>
      <c r="M15" s="73"/>
      <c r="N15" s="73"/>
      <c r="O15" s="73"/>
    </row>
    <row r="16" spans="1:15" ht="28.5" customHeight="1" x14ac:dyDescent="0.35">
      <c r="A16" s="9">
        <v>4</v>
      </c>
      <c r="B16" s="37" t="s">
        <v>53</v>
      </c>
      <c r="C16" s="19"/>
      <c r="D16" s="38"/>
      <c r="E16" s="3" t="s">
        <v>36</v>
      </c>
      <c r="F16" s="20">
        <v>20</v>
      </c>
      <c r="G16" s="20" t="s">
        <v>38</v>
      </c>
      <c r="H16" s="10"/>
      <c r="I16" s="17">
        <f>F16*H16</f>
        <v>0</v>
      </c>
      <c r="J16" s="8" t="s">
        <v>38</v>
      </c>
      <c r="K16" s="8" t="s">
        <v>38</v>
      </c>
      <c r="L16" s="8" t="s">
        <v>38</v>
      </c>
      <c r="M16" s="8" t="s">
        <v>38</v>
      </c>
      <c r="N16" s="8" t="s">
        <v>38</v>
      </c>
      <c r="O16" s="8"/>
    </row>
    <row r="17" spans="1:9" ht="15.75" customHeight="1" x14ac:dyDescent="0.35">
      <c r="A17" s="1"/>
      <c r="B17" s="1"/>
      <c r="C17" s="1"/>
      <c r="D17" s="2"/>
      <c r="E17" s="59" t="s">
        <v>43</v>
      </c>
      <c r="F17" s="60"/>
      <c r="G17" s="60"/>
      <c r="H17" s="60"/>
      <c r="I17" s="24">
        <f>SUM(I8:I14)</f>
        <v>0</v>
      </c>
    </row>
    <row r="18" spans="1:9" ht="15.75" customHeight="1" x14ac:dyDescent="0.35">
      <c r="A18" s="1"/>
      <c r="B18" s="1"/>
      <c r="C18" s="1"/>
      <c r="D18" s="2"/>
      <c r="E18" s="59" t="s">
        <v>44</v>
      </c>
      <c r="F18" s="60"/>
      <c r="G18" s="60"/>
      <c r="H18" s="70"/>
      <c r="I18" s="24">
        <f>I16</f>
        <v>0</v>
      </c>
    </row>
    <row r="19" spans="1:9" ht="60.65" customHeight="1" x14ac:dyDescent="0.35">
      <c r="A19" s="2"/>
      <c r="B19" s="2"/>
      <c r="C19" s="2"/>
      <c r="D19" s="4" t="s">
        <v>12</v>
      </c>
      <c r="E19" s="61" t="s">
        <v>29</v>
      </c>
      <c r="F19" s="62"/>
      <c r="G19" s="62"/>
      <c r="H19" s="63"/>
      <c r="I19" s="22"/>
    </row>
    <row r="20" spans="1:9" ht="30.65" customHeight="1" x14ac:dyDescent="0.35">
      <c r="A20" s="2"/>
      <c r="B20" s="2"/>
      <c r="C20" s="2"/>
      <c r="D20" s="4" t="s">
        <v>13</v>
      </c>
      <c r="E20" s="64" t="s">
        <v>14</v>
      </c>
      <c r="F20" s="65"/>
      <c r="G20" s="65"/>
      <c r="H20" s="65"/>
      <c r="I20" s="23">
        <f>I16+(I17-(I17*I19%))</f>
        <v>0</v>
      </c>
    </row>
    <row r="21" spans="1:9" ht="14.5" customHeight="1" x14ac:dyDescent="0.35">
      <c r="A21" s="2"/>
      <c r="B21" s="2"/>
      <c r="C21" s="2"/>
      <c r="D21" s="2"/>
      <c r="E21" s="66" t="s">
        <v>15</v>
      </c>
      <c r="F21" s="67"/>
      <c r="G21" s="67"/>
      <c r="H21" s="67"/>
      <c r="I21" s="25"/>
    </row>
    <row r="22" spans="1:9" ht="14.5" customHeight="1" x14ac:dyDescent="0.35">
      <c r="A22" s="2"/>
      <c r="B22" s="2"/>
      <c r="C22" s="2"/>
      <c r="D22" s="2"/>
      <c r="E22" s="66" t="s">
        <v>16</v>
      </c>
      <c r="F22" s="67"/>
      <c r="G22" s="67"/>
      <c r="H22" s="67"/>
      <c r="I22" s="25"/>
    </row>
    <row r="23" spans="1:9" x14ac:dyDescent="0.35">
      <c r="A23" s="2"/>
      <c r="B23" s="2"/>
      <c r="C23" s="2"/>
      <c r="D23" s="2"/>
      <c r="E23" s="5"/>
      <c r="F23" s="5"/>
      <c r="G23" s="5"/>
      <c r="H23" s="5"/>
      <c r="I23" s="2"/>
    </row>
    <row r="24" spans="1:9" ht="7.5" customHeight="1" x14ac:dyDescent="0.35">
      <c r="A24" s="2"/>
      <c r="B24" s="2"/>
      <c r="C24" s="2"/>
      <c r="D24" s="2"/>
      <c r="E24" s="21"/>
      <c r="F24" s="5"/>
      <c r="G24" s="5"/>
      <c r="H24" s="5"/>
      <c r="I24" s="32"/>
    </row>
    <row r="25" spans="1:9" ht="15" customHeight="1" x14ac:dyDescent="0.35">
      <c r="A25" s="2"/>
      <c r="B25" s="2"/>
      <c r="C25" s="2"/>
      <c r="D25" s="2"/>
      <c r="E25" s="58" t="s">
        <v>17</v>
      </c>
      <c r="F25" s="58"/>
      <c r="G25" s="58"/>
      <c r="H25" s="58"/>
      <c r="I25" s="2"/>
    </row>
    <row r="26" spans="1:9" x14ac:dyDescent="0.35">
      <c r="A26" s="2"/>
      <c r="B26" s="2"/>
      <c r="C26" s="2"/>
      <c r="D26" s="2"/>
      <c r="E26" s="27"/>
      <c r="F26" s="68" t="s">
        <v>42</v>
      </c>
      <c r="G26" s="69"/>
      <c r="H26" s="69"/>
      <c r="I26" s="2"/>
    </row>
    <row r="27" spans="1:9" x14ac:dyDescent="0.35">
      <c r="A27" s="2"/>
      <c r="B27" s="2"/>
      <c r="C27" s="2"/>
      <c r="D27" s="2"/>
      <c r="E27" s="27"/>
      <c r="F27" s="27" t="s">
        <v>18</v>
      </c>
      <c r="G27" s="27"/>
      <c r="H27" s="27"/>
      <c r="I27" s="2"/>
    </row>
    <row r="28" spans="1:9" x14ac:dyDescent="0.35">
      <c r="A28" s="2"/>
      <c r="B28" s="2"/>
      <c r="C28" s="2"/>
      <c r="D28" s="2"/>
      <c r="E28" s="26" t="s">
        <v>24</v>
      </c>
      <c r="F28" s="26"/>
      <c r="G28" s="26"/>
      <c r="H28" s="26"/>
      <c r="I28" s="2"/>
    </row>
    <row r="29" spans="1:9" x14ac:dyDescent="0.35">
      <c r="A29" s="2"/>
      <c r="B29" s="2"/>
      <c r="C29" s="2"/>
      <c r="D29" s="2"/>
      <c r="E29" s="2" t="s">
        <v>39</v>
      </c>
      <c r="F29" s="26"/>
      <c r="G29" s="26"/>
      <c r="H29" s="26"/>
      <c r="I29" s="2"/>
    </row>
    <row r="30" spans="1:9" x14ac:dyDescent="0.35">
      <c r="A30" s="2"/>
      <c r="B30" s="2"/>
      <c r="C30" s="2"/>
      <c r="D30" s="2"/>
      <c r="E30" s="2" t="s">
        <v>40</v>
      </c>
      <c r="F30" s="26"/>
      <c r="G30" s="26"/>
      <c r="H30" s="26"/>
      <c r="I30" s="2"/>
    </row>
    <row r="31" spans="1:9" x14ac:dyDescent="0.35">
      <c r="A31" s="2"/>
      <c r="B31" s="2"/>
      <c r="C31" s="2"/>
      <c r="D31" s="2"/>
      <c r="E31" s="2" t="s">
        <v>41</v>
      </c>
      <c r="F31" s="2"/>
      <c r="G31" s="2"/>
      <c r="H31" s="2"/>
      <c r="I31" s="2"/>
    </row>
    <row r="32" spans="1:9" ht="33" customHeight="1" x14ac:dyDescent="0.35">
      <c r="A32" s="18"/>
      <c r="B32" s="18"/>
      <c r="C32" s="2"/>
      <c r="D32" s="2"/>
      <c r="E32" s="6"/>
      <c r="F32" s="6"/>
      <c r="G32" s="6"/>
      <c r="H32" s="6"/>
      <c r="I32" s="6"/>
    </row>
    <row r="33" spans="1:15" ht="26.25" customHeight="1" x14ac:dyDescent="0.35">
      <c r="A33" s="46" t="s">
        <v>46</v>
      </c>
      <c r="B33" s="47"/>
      <c r="C33" s="47"/>
      <c r="D33" s="47"/>
      <c r="E33" s="47"/>
      <c r="F33" s="47"/>
      <c r="G33" s="47"/>
      <c r="H33" s="47"/>
      <c r="I33" s="47"/>
      <c r="J33" s="29"/>
      <c r="K33" s="29"/>
      <c r="L33" s="28"/>
      <c r="M33" s="28"/>
      <c r="N33" s="28"/>
    </row>
    <row r="34" spans="1:15" s="15" customFormat="1" ht="30.65" customHeight="1" x14ac:dyDescent="0.35">
      <c r="A34" s="49" t="s">
        <v>23</v>
      </c>
      <c r="B34" s="49"/>
      <c r="C34" s="49"/>
      <c r="D34" s="49"/>
      <c r="E34" s="49"/>
      <c r="F34" s="49"/>
      <c r="G34" s="49"/>
      <c r="H34" s="49"/>
      <c r="I34" s="49"/>
      <c r="J34" s="31"/>
      <c r="K34" s="31"/>
      <c r="L34" s="31"/>
      <c r="M34" s="31"/>
      <c r="N34"/>
    </row>
    <row r="35" spans="1:15" s="15" customFormat="1" ht="42.75" customHeight="1" x14ac:dyDescent="0.35">
      <c r="A35" s="50" t="s">
        <v>30</v>
      </c>
      <c r="B35" s="51"/>
      <c r="C35" s="51"/>
      <c r="D35" s="51"/>
      <c r="E35" s="51"/>
      <c r="F35" s="51"/>
      <c r="G35" s="51"/>
      <c r="H35" s="51"/>
      <c r="I35" s="51"/>
      <c r="J35" s="26"/>
      <c r="K35" s="26"/>
      <c r="L35" s="31"/>
      <c r="M35" s="31"/>
      <c r="N35" s="31"/>
    </row>
    <row r="36" spans="1:15" s="15" customFormat="1" ht="19.5" customHeight="1" x14ac:dyDescent="0.35">
      <c r="A36" s="26" t="s">
        <v>19</v>
      </c>
      <c r="B36" s="26"/>
      <c r="C36" s="26"/>
      <c r="D36" s="26"/>
      <c r="E36" s="30"/>
      <c r="F36" s="30"/>
      <c r="G36" s="30"/>
      <c r="H36" s="30"/>
      <c r="I36" s="30"/>
      <c r="J36" s="30"/>
      <c r="K36" s="31"/>
      <c r="L36" s="31"/>
      <c r="M36" s="31"/>
      <c r="N36" s="31"/>
    </row>
    <row r="37" spans="1:15" s="15" customFormat="1" ht="28.9" customHeight="1" x14ac:dyDescent="0.35">
      <c r="A37" s="50" t="s">
        <v>45</v>
      </c>
      <c r="B37" s="49"/>
      <c r="C37" s="49"/>
      <c r="D37" s="49"/>
      <c r="E37" s="49"/>
      <c r="F37" s="49"/>
      <c r="G37" s="49"/>
      <c r="H37" s="49"/>
      <c r="I37" s="49"/>
      <c r="J37" s="31"/>
      <c r="K37" s="31"/>
      <c r="L37" s="31"/>
      <c r="M37" s="31"/>
      <c r="N37"/>
    </row>
    <row r="38" spans="1:15" s="15" customFormat="1" ht="20.149999999999999" customHeight="1" x14ac:dyDescent="0.35">
      <c r="A38" s="52" t="s">
        <v>26</v>
      </c>
      <c r="B38" s="52"/>
      <c r="C38" s="52"/>
      <c r="D38" s="52"/>
      <c r="E38" s="52"/>
      <c r="F38" s="52"/>
      <c r="G38" s="52"/>
      <c r="H38" s="52"/>
      <c r="I38" s="52"/>
      <c r="J38" s="6"/>
      <c r="K38" s="31"/>
      <c r="L38" s="31"/>
      <c r="M38" s="31"/>
      <c r="N38" s="31"/>
    </row>
    <row r="39" spans="1:15" ht="27.65" customHeight="1" x14ac:dyDescent="0.35">
      <c r="A39" s="50" t="s">
        <v>25</v>
      </c>
      <c r="B39" s="50"/>
      <c r="C39" s="50"/>
      <c r="D39" s="50"/>
      <c r="E39" s="50"/>
      <c r="F39" s="50"/>
      <c r="G39" s="50"/>
      <c r="H39" s="50"/>
      <c r="I39" s="50"/>
      <c r="J39" s="50"/>
      <c r="K39" s="50"/>
      <c r="L39" s="50"/>
      <c r="M39" s="50"/>
    </row>
    <row r="40" spans="1:15" ht="15.65" customHeight="1" x14ac:dyDescent="0.35">
      <c r="A40" s="48" t="s">
        <v>27</v>
      </c>
      <c r="B40" s="48"/>
      <c r="C40" s="48"/>
      <c r="D40" s="48"/>
      <c r="E40" s="48"/>
      <c r="F40" s="48"/>
      <c r="G40" s="48"/>
      <c r="H40" s="48"/>
      <c r="I40" s="48"/>
      <c r="J40" s="6"/>
      <c r="K40" s="6"/>
      <c r="L40" s="6"/>
      <c r="M40" s="6"/>
    </row>
    <row r="41" spans="1:15" ht="28.5" customHeight="1" x14ac:dyDescent="0.35">
      <c r="A41" s="49" t="s">
        <v>20</v>
      </c>
      <c r="B41" s="49"/>
      <c r="C41" s="49"/>
      <c r="D41" s="49"/>
      <c r="E41" s="49"/>
      <c r="F41" s="49"/>
      <c r="G41" s="49"/>
      <c r="H41" s="49"/>
      <c r="I41" s="49"/>
      <c r="J41" s="30"/>
      <c r="K41" s="30"/>
      <c r="L41" s="30"/>
      <c r="M41" s="30"/>
    </row>
    <row r="42" spans="1:15" ht="28" customHeight="1" x14ac:dyDescent="0.35">
      <c r="A42" s="50" t="s">
        <v>21</v>
      </c>
      <c r="B42" s="49"/>
      <c r="C42" s="49"/>
      <c r="D42" s="49"/>
      <c r="E42" s="49"/>
      <c r="F42" s="49"/>
      <c r="G42" s="49"/>
      <c r="H42" s="49"/>
      <c r="I42" s="49"/>
      <c r="J42" s="30"/>
      <c r="K42" s="30"/>
      <c r="L42" s="30"/>
      <c r="M42" s="30"/>
    </row>
    <row r="43" spans="1:15" x14ac:dyDescent="0.35">
      <c r="A43" s="49" t="s">
        <v>22</v>
      </c>
      <c r="B43" s="49"/>
      <c r="C43" s="49"/>
      <c r="D43" s="49"/>
      <c r="E43" s="49"/>
      <c r="F43" s="49"/>
      <c r="G43" s="49"/>
      <c r="H43" s="49"/>
      <c r="I43" s="49"/>
      <c r="J43" s="30"/>
      <c r="K43" s="30"/>
      <c r="L43" s="30"/>
      <c r="M43" s="30"/>
    </row>
    <row r="46" spans="1:15" ht="46.5" customHeight="1" x14ac:dyDescent="0.35">
      <c r="A46" s="53" t="s">
        <v>31</v>
      </c>
      <c r="B46" s="53"/>
      <c r="C46" s="53"/>
      <c r="D46" s="53"/>
      <c r="E46" s="53"/>
      <c r="F46" s="53"/>
      <c r="G46" s="53"/>
      <c r="H46" s="53"/>
      <c r="I46" s="53"/>
      <c r="J46" s="53"/>
      <c r="K46" s="53"/>
      <c r="L46" s="35"/>
      <c r="M46" s="35"/>
      <c r="N46" s="35"/>
      <c r="O46" s="35"/>
    </row>
    <row r="47" spans="1:15" ht="36.75" customHeight="1" x14ac:dyDescent="0.35">
      <c r="A47" s="54" t="s">
        <v>32</v>
      </c>
      <c r="B47" s="54"/>
      <c r="C47" s="54"/>
      <c r="D47" s="54"/>
      <c r="E47" s="54"/>
      <c r="F47" s="54"/>
      <c r="G47" s="54"/>
      <c r="H47" s="54"/>
      <c r="I47" s="54"/>
      <c r="J47" s="54"/>
      <c r="K47" s="54"/>
      <c r="L47" s="36"/>
      <c r="M47" s="36"/>
      <c r="N47" s="36"/>
      <c r="O47" s="36"/>
    </row>
    <row r="48" spans="1:15" x14ac:dyDescent="0.35">
      <c r="A48" s="54" t="s">
        <v>33</v>
      </c>
      <c r="B48" s="54"/>
      <c r="C48" s="54"/>
      <c r="D48" s="54"/>
      <c r="E48" s="54"/>
      <c r="F48" s="54"/>
      <c r="G48" s="54"/>
      <c r="H48" s="54"/>
      <c r="I48" s="54"/>
      <c r="J48" s="54"/>
      <c r="K48" s="54"/>
      <c r="L48" s="54"/>
      <c r="M48" s="54"/>
      <c r="N48" s="54"/>
      <c r="O48" s="54"/>
    </row>
  </sheetData>
  <protectedRanges>
    <protectedRange sqref="I21:I23 I25:I27" name="Range2_1"/>
  </protectedRanges>
  <mergeCells count="32">
    <mergeCell ref="E18:H18"/>
    <mergeCell ref="A7:O7"/>
    <mergeCell ref="A15:O15"/>
    <mergeCell ref="B8:B10"/>
    <mergeCell ref="B11:B12"/>
    <mergeCell ref="B13:B14"/>
    <mergeCell ref="A8:A10"/>
    <mergeCell ref="A11:A12"/>
    <mergeCell ref="A13:A14"/>
    <mergeCell ref="A46:K46"/>
    <mergeCell ref="A47:K47"/>
    <mergeCell ref="A48:O48"/>
    <mergeCell ref="A1:N1"/>
    <mergeCell ref="A2:N2"/>
    <mergeCell ref="H4:N4"/>
    <mergeCell ref="E25:H25"/>
    <mergeCell ref="E17:H17"/>
    <mergeCell ref="E19:H19"/>
    <mergeCell ref="E20:H20"/>
    <mergeCell ref="E21:H21"/>
    <mergeCell ref="E22:H22"/>
    <mergeCell ref="F26:H26"/>
    <mergeCell ref="A41:I41"/>
    <mergeCell ref="A42:I42"/>
    <mergeCell ref="A43:I43"/>
    <mergeCell ref="A33:I33"/>
    <mergeCell ref="A40:I40"/>
    <mergeCell ref="A34:I34"/>
    <mergeCell ref="A37:I37"/>
    <mergeCell ref="A39:M39"/>
    <mergeCell ref="A35:I35"/>
    <mergeCell ref="A38:I38"/>
  </mergeCells>
  <conditionalFormatting sqref="C10">
    <cfRule type="duplicateValues" dxfId="3" priority="16"/>
  </conditionalFormatting>
  <conditionalFormatting sqref="C13">
    <cfRule type="duplicateValues" dxfId="2" priority="3"/>
  </conditionalFormatting>
  <conditionalFormatting sqref="C14 C16">
    <cfRule type="duplicateValues" dxfId="1" priority="17"/>
  </conditionalFormatting>
  <conditionalFormatting sqref="F5">
    <cfRule type="cellIs" dxfId="0" priority="15"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FD1AB8-085F-465A-9A9B-72854900620E}">
  <ds:schemaRefs>
    <ds:schemaRef ds:uri="http://schemas.microsoft.com/sharepoint/v3/contenttype/forms"/>
  </ds:schemaRefs>
</ds:datastoreItem>
</file>

<file path=customXml/itemProps2.xml><?xml version="1.0" encoding="utf-8"?>
<ds:datastoreItem xmlns:ds="http://schemas.openxmlformats.org/officeDocument/2006/customXml" ds:itemID="{6188A640-EB39-4243-913F-9AA5A21E342D}">
  <ds:schemaRefs>
    <ds:schemaRef ds:uri="http://schemas.microsoft.com/office/2006/documentManagement/types"/>
    <ds:schemaRef ds:uri="d47d9c90-3388-4b59-86b5-0243d7c4267f"/>
    <ds:schemaRef ds:uri="http://purl.org/dc/elements/1.1/"/>
    <ds:schemaRef ds:uri="http://schemas.openxmlformats.org/package/2006/metadata/core-properties"/>
    <ds:schemaRef ds:uri="10f09edd-b70a-49d0-a6bd-6e785ce3b98d"/>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39F841A-B51A-4F0B-A051-42D0393B228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Įkainiai</vt:lpstr>
      <vt:lpstr>Įkainiai!Print_Area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Vita Adžigauskė</cp:lastModifiedBy>
  <cp:revision/>
  <cp:lastPrinted>2025-05-22T07:03:16Z</cp:lastPrinted>
  <dcterms:created xsi:type="dcterms:W3CDTF">2024-03-19T15:58:00Z</dcterms:created>
  <dcterms:modified xsi:type="dcterms:W3CDTF">2025-10-09T13:37:36Z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