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C:\Users\marina_veligoriene\Desktop\17995 Akmens anglis\"/>
    </mc:Choice>
  </mc:AlternateContent>
  <xr:revisionPtr revIDLastSave="0" documentId="13_ncr:1_{9C7E8E4D-F327-4CDB-ACDD-1F67824C534E}" xr6:coauthVersionLast="47" xr6:coauthVersionMax="47" xr10:uidLastSave="{00000000-0000-0000-0000-000000000000}"/>
  <bookViews>
    <workbookView xWindow="-12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11" i="1" l="1"/>
  <c r="F109" i="1"/>
  <c r="G110" i="1" s="1"/>
  <c r="G99" i="1"/>
  <c r="F97" i="1"/>
  <c r="G98" i="1" s="1"/>
  <c r="G87" i="1"/>
  <c r="F85" i="1"/>
  <c r="G86" i="1" s="1"/>
  <c r="G75" i="1"/>
  <c r="F73" i="1"/>
  <c r="G74" i="1" s="1"/>
  <c r="G63" i="1"/>
  <c r="F61" i="1"/>
  <c r="G62" i="1" s="1"/>
  <c r="G51" i="1"/>
  <c r="F49" i="1"/>
  <c r="G50" i="1" s="1"/>
  <c r="G39" i="1"/>
  <c r="F37" i="1"/>
  <c r="G38" i="1" s="1"/>
  <c r="G21" i="1"/>
  <c r="F98" i="1" l="1"/>
  <c r="F99" i="1" s="1"/>
  <c r="F100" i="1" s="1"/>
  <c r="F50" i="1"/>
  <c r="F51" i="1" s="1"/>
  <c r="F52" i="1" s="1"/>
  <c r="F74" i="1"/>
  <c r="F75" i="1" s="1"/>
  <c r="F76" i="1" s="1"/>
  <c r="F110" i="1"/>
  <c r="F111" i="1" s="1"/>
  <c r="F112" i="1" s="1"/>
  <c r="F38" i="1"/>
  <c r="F39" i="1" s="1"/>
  <c r="F40" i="1" s="1"/>
  <c r="F62" i="1"/>
  <c r="F63" i="1" s="1"/>
  <c r="F64" i="1" s="1"/>
  <c r="F86" i="1"/>
  <c r="F87" i="1" s="1"/>
  <c r="F88" i="1" s="1"/>
</calcChain>
</file>

<file path=xl/sharedStrings.xml><?xml version="1.0" encoding="utf-8"?>
<sst xmlns="http://schemas.openxmlformats.org/spreadsheetml/2006/main" count="184" uniqueCount="107">
  <si>
    <t>PIRKIMO SĄLYGŲ PRIEDAS "PASIŪLYMO FORMA"</t>
  </si>
  <si>
    <t>AKMENS ANGLIES PIRKIMAS ŠALČININKŲ RAJONO SAVIVALDYBĖS ADMINISTRACIJOS SENIŪNIJŲ KATILINĖMS</t>
  </si>
  <si>
    <t>Kam:</t>
  </si>
  <si>
    <t xml:space="preserve">Šalčininkų rajono savivaldybės administracija </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</si>
  <si>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</si>
  <si>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</si>
  <si>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</si>
  <si>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</si>
  <si>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</si>
  <si>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</si>
  <si>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</si>
  <si>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</si>
  <si>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</si>
  <si>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</si>
  <si>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</si>
  <si>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</si>
  <si>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</si>
  <si>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</si>
  <si>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</si>
  <si>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</si>
  <si>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</si>
  <si>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</si>
  <si>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</si>
  <si>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</si>
  <si>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</si>
  <si>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</si>
  <si>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1. DALIS</t>
  </si>
  <si>
    <t>AKMENS ANGLIES PIRKIMAS DAINAVOS KATILINEI</t>
  </si>
  <si>
    <t>Tiekėjo pasiūlymas:</t>
  </si>
  <si>
    <t>Nr.</t>
  </si>
  <si>
    <t>Pavadinimas</t>
  </si>
  <si>
    <t>Kiekis</t>
  </si>
  <si>
    <t>Mato vienetas</t>
  </si>
  <si>
    <t>Kaina be PVM, Eur</t>
  </si>
  <si>
    <t>Suma be PVM, Eur</t>
  </si>
  <si>
    <t>1.</t>
  </si>
  <si>
    <t>Akmens anglies pirkimas Dainavos katilinei</t>
  </si>
  <si>
    <t>1.1.</t>
  </si>
  <si>
    <t>Akmens anglies pirkimas Dainavos katilinei, adresu Sodų g. 85, Dainavos k., Dainavos sen., Šalčininkų r. sav.</t>
  </si>
  <si>
    <t>t</t>
  </si>
  <si>
    <t>Suma be PVM</t>
  </si>
  <si>
    <t>Taikomas PVM dydis (%)</t>
  </si>
  <si>
    <t>PVM suma</t>
  </si>
  <si>
    <t>Suma su PVM</t>
  </si>
  <si>
    <t>Dalies biudžetas su PVM: 22500 Eur</t>
  </si>
  <si>
    <t>2. DALIS</t>
  </si>
  <si>
    <t>AKMENS ANGLIES PIRKIMAS TURGELIŲ BEI TABARIŠKIŲ KATILINĖMS</t>
  </si>
  <si>
    <t>2.</t>
  </si>
  <si>
    <t>Akmens anglies pirkimas Turgelių bei Tabariškių katilinėms</t>
  </si>
  <si>
    <t>2.1.</t>
  </si>
  <si>
    <t>Akmens anglies pirkimas Turgelių bei Tabariškių katilinėms, adresais Ilgoji g. 4, Turgelių k., Turgelių sen., Šalčininkų r. sav. bei Tabariškių katilinei, adresu Mokyklos g. 7, Tabariškių k., Turgelių sen., Šalčininkų r. sav.;</t>
  </si>
  <si>
    <t>Dalies biudžetas su PVM: 66000 Eur</t>
  </si>
  <si>
    <t>3. DALIS</t>
  </si>
  <si>
    <t>AKMENS ANGLIES PIRKIMAS AKMENYNĖS KATILINEI</t>
  </si>
  <si>
    <t>3.</t>
  </si>
  <si>
    <t>Akmens anglies pirkimas Akmenynės katilinei</t>
  </si>
  <si>
    <t>3.1.</t>
  </si>
  <si>
    <t>Akmens anglies pirkimas Akmenynės katilinei, adresu Senoji g. 3, Akmenynės k., Akmenynės sen., Šalčininkų r. sav.</t>
  </si>
  <si>
    <t>Dalies biudžetas su PVM: 12000 Eur</t>
  </si>
  <si>
    <t>4. DALIS</t>
  </si>
  <si>
    <t>AKMENS ANGLIES PIRKIMAS DIEVENIŠKIŲ KATILINEI</t>
  </si>
  <si>
    <t>4.</t>
  </si>
  <si>
    <t>Akmens anglies pirkimas Dieveniškių katilinei</t>
  </si>
  <si>
    <t>4.1.</t>
  </si>
  <si>
    <t>Akmens anglies pirkimas Dieveniškių katilinei, adresu Vilniaus g. 10, Dieveniškių k., Dieveniškių sen., Šalčininkų r. sav.</t>
  </si>
  <si>
    <t>Dalies biudžetas su PVM: 10500 Eur</t>
  </si>
  <si>
    <t>5. DALIS</t>
  </si>
  <si>
    <t xml:space="preserve">AKMENS ANGLIES PIRKIMAS PABARĖS KATILINEI </t>
  </si>
  <si>
    <t>5.</t>
  </si>
  <si>
    <t xml:space="preserve">Akmens anglies pirkimas Pabarės katilinei </t>
  </si>
  <si>
    <t>5.1.</t>
  </si>
  <si>
    <t>Akmens anglies pirkimas Pabarės katilinei, adresu Ipolito Jundzilo g. 43, Pabarės k., Pabarės sen., Šalčininkų r. sav.</t>
  </si>
  <si>
    <t>6. DALIS</t>
  </si>
  <si>
    <t xml:space="preserve">AKMENS ANGLIES PIRKIMAS KALESNINKŲ KATILINEI </t>
  </si>
  <si>
    <t>6.</t>
  </si>
  <si>
    <t xml:space="preserve">Akmens anglies pirkimas Kalesninkų katilinei </t>
  </si>
  <si>
    <t>6.1.</t>
  </si>
  <si>
    <t>Akmens anglies pirkimas Kalesninkų katilinei, adresu Parko g. 20, Kalesninkų k., Kalesninkų sen., Šalčininkų r. sav.</t>
  </si>
  <si>
    <t>Dalies biudžetas su PVM: 30000 Eur</t>
  </si>
  <si>
    <t>7. DALIS</t>
  </si>
  <si>
    <t xml:space="preserve">AKMENS ANGLIES PIRKIMAS EIŠIŠKIŲ KATILINEI </t>
  </si>
  <si>
    <t>7.</t>
  </si>
  <si>
    <t xml:space="preserve">Akmens anglies pirkimas Eišiškių katilinei </t>
  </si>
  <si>
    <t>7.1.</t>
  </si>
  <si>
    <t>Akmens anglies pirkimas Eišiškių katilinei, adresu Gegužės g. 19,  Eišiškių m., Eišiškių sen., Šalčininkų r. sav.</t>
  </si>
  <si>
    <t>Dalies biudžetas su PVM: 27000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</si>
  <si>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</si>
  <si>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</si>
  <si>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</si>
  <si>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</si>
  <si>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</si>
  <si>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</si>
  <si>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</si>
  <si>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</si>
  <si>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</si>
  <si>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</si>
  <si>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</si>
  <si>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</si>
  <si>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</si>
  <si>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</si>
  <si>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</si>
  <si>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</si>
  <si>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</si>
  <si>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</si>
  <si>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</si>
  <si>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</si>
  <si>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17995 2025-10-15 09:22:12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</si>
</sst>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9">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FFFFFF"/>
      </patternFill>
    </fill>
    <fill>
      <patternFill patternType="solid">
        <fgColor theme="0" tint="-0.249977111117893"/>
        <bgColor rgb="FFBFBFBF"/>
      </patternFill>
    </fill>
  </fills>
  <borders count="2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80">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2" borderId="0" xfId="0" applyFont="1" applyFill="1"/>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1" fillId="3" borderId="9" xfId="0" applyFont="1" applyFill="1" applyBorder="1" applyAlignment="1" applyProtection="1">
      <alignment horizontal="center" vertical="center" wrapText="1"/>
      <protection locked="0"/>
    </xf>
    <xf numFmtId="0" fontId="0" fillId="0" borderId="20" xfId="0" applyBorder="1"/>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4" borderId="1" xfId="0" applyFont="1" applyFill="1" applyBorder="1" applyAlignment="1">
      <alignment horizontal="left" vertical="center" wrapText="1"/>
    </xf>
    <xf numFmtId="0" fontId="1" fillId="5" borderId="1" xfId="0" applyFont="1" applyFill="1" applyBorder="1" applyAlignment="1" applyProtection="1">
      <alignment horizontal="left" vertical="center" wrapText="1"/>
      <protection locked="0"/>
    </xf>
    <xf numFmtId="0" fontId="2" fillId="2" borderId="0" xfId="0" applyFont="1" applyFill="1" applyAlignment="1">
      <alignment horizontal="left" vertical="center" wrapText="1"/>
    </xf>
    <xf numFmtId="0" fontId="1" fillId="5" borderId="17"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3" borderId="1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0" fillId="0" borderId="19" xfId="0" applyBorder="1"/>
    <xf numFmtId="0" fontId="1" fillId="2" borderId="6" xfId="0" applyFont="1" applyFill="1" applyBorder="1" applyAlignment="1">
      <alignment horizontal="center" vertical="center" wrapText="1"/>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xf>
    <xf numFmtId="0" fontId="2" fillId="2" borderId="0" xfId="0" applyFont="1" applyFill="1" applyAlignment="1">
      <alignment horizontal="left" wrapText="1"/>
    </xf>
    <xf numFmtId="0" fontId="1" fillId="5" borderId="10" xfId="0" applyFont="1" applyFill="1" applyBorder="1" applyAlignment="1" applyProtection="1">
      <alignment horizontal="left" vertical="center" wrapText="1"/>
      <protection locked="0"/>
    </xf>
    <xf numFmtId="0" fontId="2" fillId="4" borderId="24" xfId="0" applyFont="1" applyFill="1" applyBorder="1"/>
    <xf numFmtId="0" fontId="1" fillId="4" borderId="24" xfId="0" applyFont="1" applyFill="1" applyBorder="1"/>
    <xf numFmtId="0" fontId="1" fillId="2" borderId="0" xfId="0" applyFont="1" applyFill="1" applyBorder="1"/>
    <xf numFmtId="0" fontId="2" fillId="4" borderId="0" xfId="0" applyFont="1" applyFill="1" applyBorder="1"/>
    <xf numFmtId="0" fontId="1" fillId="4" borderId="0" xfId="0" applyFont="1" applyFill="1" applyBorder="1"/>
    <xf numFmtId="0" fontId="1" fillId="6" borderId="24" xfId="0" applyFont="1" applyFill="1" applyBorder="1" applyProtection="1">
      <protection locked="0"/>
    </xf>
    <xf numFmtId="0" fontId="2" fillId="4" borderId="1" xfId="0" applyFont="1" applyFill="1" applyBorder="1"/>
    <xf numFmtId="0" fontId="1" fillId="4" borderId="1" xfId="0" applyFont="1" applyFill="1" applyBorder="1"/>
    <xf numFmtId="0" fontId="1" fillId="7" borderId="0" xfId="0" applyFont="1" applyFill="1" applyBorder="1" applyProtection="1">
      <protection locked="0"/>
    </xf>
    <xf numFmtId="0" fontId="2" fillId="8" borderId="0" xfId="0" applyFont="1" applyFill="1" applyBorder="1"/>
    <xf numFmtId="0" fontId="1" fillId="8" borderId="0" xfId="0" applyFont="1" applyFill="1" applyBorder="1"/>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12"/>
  <sheetViews>
    <sheetView tabSelected="1" workbookViewId="0">
      <selection activeCell="D117" sqref="D117"/>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1</v>
      </c>
      <c r="B4" s="2"/>
    </row>
    <row r="5" spans="1:6" x14ac:dyDescent="0.25">
      <c r="A5" s="2"/>
      <c r="B5" s="2"/>
    </row>
    <row r="6" spans="1:6" x14ac:dyDescent="0.25">
      <c r="A6" s="1" t="s">
        <v>2</v>
      </c>
      <c r="B6" s="12" t="s">
        <v>3</v>
      </c>
    </row>
    <row r="7" spans="1:6" x14ac:dyDescent="0.25">
      <c r="B7" s="2"/>
    </row>
    <row r="8" spans="1:6" x14ac:dyDescent="0.25">
      <c r="A8" s="4" t="s">
        <v>4</v>
      </c>
      <c r="B8" s="13"/>
    </row>
    <row r="9" spans="1:6" x14ac:dyDescent="0.25">
      <c r="A9" s="4" t="s">
        <v>5</v>
      </c>
      <c r="B9" s="13"/>
    </row>
    <row r="10" spans="1:6" x14ac:dyDescent="0.25">
      <c r="A10" s="4" t="s">
        <v>6</v>
      </c>
      <c r="B10" s="13"/>
    </row>
    <row r="12" spans="1:6" ht="15.75" x14ac:dyDescent="0.25">
      <c r="A12" s="27" t="s">
        <v>7</v>
      </c>
      <c r="B12" s="28"/>
      <c r="C12" s="24"/>
      <c r="D12" s="25"/>
      <c r="E12" s="25"/>
      <c r="F12" s="26"/>
    </row>
    <row r="13" spans="1:6" ht="15.95" customHeight="1" x14ac:dyDescent="0.25">
      <c r="A13" s="36" t="s">
        <v>8</v>
      </c>
      <c r="B13" s="31"/>
      <c r="C13" s="24"/>
      <c r="D13" s="25"/>
      <c r="E13" s="25"/>
      <c r="F13" s="26"/>
    </row>
    <row r="14" spans="1:6" ht="15.95" customHeight="1" x14ac:dyDescent="0.25">
      <c r="A14" s="36" t="s">
        <v>9</v>
      </c>
      <c r="B14" s="31"/>
      <c r="C14" s="24"/>
      <c r="D14" s="25"/>
      <c r="E14" s="25"/>
      <c r="F14" s="26"/>
    </row>
    <row r="15" spans="1:6" ht="15.95" customHeight="1" x14ac:dyDescent="0.25">
      <c r="A15" s="27" t="s">
        <v>10</v>
      </c>
      <c r="B15" s="28"/>
      <c r="C15" s="24"/>
      <c r="D15" s="25"/>
      <c r="E15" s="25"/>
      <c r="F15" s="26"/>
    </row>
    <row r="16" spans="1:6" ht="63" customHeight="1" x14ac:dyDescent="0.25">
      <c r="A16" s="30" t="s">
        <v>11</v>
      </c>
      <c r="B16" s="31"/>
      <c r="C16" s="24"/>
      <c r="D16" s="25"/>
      <c r="E16" s="25"/>
      <c r="F16" s="26"/>
    </row>
    <row r="17" spans="1:7" ht="15.95" customHeight="1" x14ac:dyDescent="0.25">
      <c r="A17" s="27" t="s">
        <v>12</v>
      </c>
      <c r="B17" s="28"/>
      <c r="C17" s="24"/>
      <c r="D17" s="25"/>
      <c r="E17" s="25"/>
      <c r="F17" s="26"/>
    </row>
    <row r="18" spans="1:7" ht="15.95" customHeight="1" x14ac:dyDescent="0.25">
      <c r="A18" s="27" t="s">
        <v>13</v>
      </c>
      <c r="B18" s="28"/>
      <c r="C18" s="24"/>
      <c r="D18" s="25"/>
      <c r="E18" s="25"/>
      <c r="F18" s="26"/>
    </row>
    <row r="19" spans="1:7" ht="48" customHeight="1" x14ac:dyDescent="0.25">
      <c r="A19" s="27" t="s">
        <v>14</v>
      </c>
      <c r="B19" s="28"/>
      <c r="C19" s="24"/>
      <c r="D19" s="25"/>
      <c r="E19" s="25"/>
      <c r="F19" s="26"/>
    </row>
    <row r="20" spans="1:7" ht="54.95" customHeight="1" x14ac:dyDescent="0.25">
      <c r="A20" s="27" t="s">
        <v>15</v>
      </c>
      <c r="B20" s="28"/>
      <c r="C20" s="24"/>
      <c r="D20" s="25"/>
      <c r="E20" s="25"/>
      <c r="F20" s="26"/>
    </row>
    <row r="21" spans="1:7" ht="71.099999999999994" customHeight="1" x14ac:dyDescent="0.25">
      <c r="A21" s="33" t="s">
        <v>16</v>
      </c>
      <c r="B21" s="34"/>
      <c r="C21" s="37"/>
      <c r="D21" s="38"/>
      <c r="E21" s="38"/>
      <c r="F21" s="38"/>
      <c r="G21" s="14" t="str">
        <f>IF((SUMPRODUCT(--(C21=""))&gt;0), "Privaloma užpildyti, kai taikomi pašalinimo pagrindai", "")</f>
        <v>Privaloma užpildyti, kai taikomi pašalinimo pagrindai</v>
      </c>
    </row>
    <row r="22" spans="1:7" ht="18" customHeight="1" x14ac:dyDescent="0.25">
      <c r="A22" s="5"/>
      <c r="B22" s="5"/>
      <c r="C22" s="6"/>
      <c r="D22" s="6"/>
      <c r="E22" s="6"/>
      <c r="F22" s="6"/>
    </row>
    <row r="23" spans="1:7" x14ac:dyDescent="0.25">
      <c r="A23" s="32" t="s">
        <v>17</v>
      </c>
      <c r="B23" s="29"/>
      <c r="C23" s="29"/>
      <c r="D23" s="29"/>
      <c r="E23" s="29"/>
      <c r="F23" s="29"/>
    </row>
    <row r="24" spans="1:7" x14ac:dyDescent="0.25">
      <c r="A24" s="29" t="s">
        <v>18</v>
      </c>
      <c r="B24" s="29"/>
      <c r="C24" s="29"/>
      <c r="D24" s="29"/>
      <c r="E24" s="29"/>
      <c r="F24" s="29"/>
    </row>
    <row r="25" spans="1:7" x14ac:dyDescent="0.25">
      <c r="A25" s="29" t="s">
        <v>19</v>
      </c>
      <c r="B25" s="29"/>
      <c r="C25" s="29"/>
      <c r="D25" s="29"/>
      <c r="E25" s="29"/>
      <c r="F25" s="29"/>
    </row>
    <row r="26" spans="1:7" x14ac:dyDescent="0.25">
      <c r="A26" s="29" t="s">
        <v>20</v>
      </c>
      <c r="B26" s="29"/>
      <c r="C26" s="29"/>
      <c r="D26" s="29"/>
      <c r="E26" s="29"/>
      <c r="F26" s="29"/>
    </row>
    <row r="27" spans="1:7" x14ac:dyDescent="0.25">
      <c r="A27" s="29" t="s">
        <v>21</v>
      </c>
      <c r="B27" s="29"/>
      <c r="C27" s="29"/>
      <c r="D27" s="29"/>
      <c r="E27" s="29"/>
      <c r="F27" s="29"/>
    </row>
    <row r="28" spans="1:7" ht="32.1" customHeight="1" x14ac:dyDescent="0.25">
      <c r="A28" s="35" t="s">
        <v>22</v>
      </c>
      <c r="B28" s="29"/>
      <c r="C28" s="29"/>
      <c r="D28" s="29"/>
      <c r="E28" s="29"/>
      <c r="F28" s="29"/>
    </row>
    <row r="29" spans="1:7" x14ac:dyDescent="0.25">
      <c r="A29" s="29" t="s">
        <v>23</v>
      </c>
      <c r="B29" s="29"/>
      <c r="C29" s="29"/>
      <c r="D29" s="29"/>
      <c r="E29" s="29"/>
      <c r="F29" s="29"/>
    </row>
    <row r="30" spans="1:7" x14ac:dyDescent="0.25">
      <c r="A30" s="14" t="s">
        <v>24</v>
      </c>
      <c r="D30" s="15"/>
    </row>
    <row r="31" spans="1:7" x14ac:dyDescent="0.25">
      <c r="A31" s="14" t="s">
        <v>25</v>
      </c>
    </row>
    <row r="32" spans="1:7" x14ac:dyDescent="0.25">
      <c r="A32" s="12" t="s">
        <v>26</v>
      </c>
      <c r="B32" s="12" t="s">
        <v>27</v>
      </c>
    </row>
    <row r="34" spans="1:7" x14ac:dyDescent="0.25">
      <c r="A34" s="12" t="s">
        <v>28</v>
      </c>
      <c r="G34" s="71"/>
    </row>
    <row r="35" spans="1:7" x14ac:dyDescent="0.25">
      <c r="A35" s="16" t="s">
        <v>29</v>
      </c>
      <c r="B35" s="16" t="s">
        <v>30</v>
      </c>
      <c r="C35" s="16" t="s">
        <v>31</v>
      </c>
      <c r="D35" s="16" t="s">
        <v>32</v>
      </c>
      <c r="E35" s="69" t="s">
        <v>33</v>
      </c>
      <c r="F35" s="75" t="s">
        <v>34</v>
      </c>
      <c r="G35" s="72"/>
    </row>
    <row r="36" spans="1:7" x14ac:dyDescent="0.25">
      <c r="A36" s="16" t="s">
        <v>35</v>
      </c>
      <c r="B36" s="16" t="s">
        <v>36</v>
      </c>
      <c r="C36" s="17"/>
      <c r="D36" s="17"/>
      <c r="E36" s="70"/>
      <c r="F36" s="76"/>
      <c r="G36" s="73"/>
    </row>
    <row r="37" spans="1:7" x14ac:dyDescent="0.25">
      <c r="A37" s="17" t="s">
        <v>37</v>
      </c>
      <c r="B37" s="17" t="s">
        <v>38</v>
      </c>
      <c r="C37" s="17">
        <v>45</v>
      </c>
      <c r="D37" s="17" t="s">
        <v>39</v>
      </c>
      <c r="E37" s="74"/>
      <c r="F37" s="76" t="str">
        <f>IF(ISBLANK(E37),"", PRODUCT(C37,E37))</f>
        <v/>
      </c>
      <c r="G37" s="77"/>
    </row>
    <row r="38" spans="1:7" x14ac:dyDescent="0.25">
      <c r="E38" s="69" t="s">
        <v>40</v>
      </c>
      <c r="F38" s="75" t="str">
        <f>IF(F37="","",ROUND(SUM(F37:F37),2))</f>
        <v/>
      </c>
      <c r="G38" s="14" t="str">
        <f>IF(F37="","Neužpildytos visos objektų kainos","")</f>
        <v>Neužpildytos visos objektų kainos</v>
      </c>
    </row>
    <row r="39" spans="1:7" x14ac:dyDescent="0.25">
      <c r="C39" s="16" t="s">
        <v>41</v>
      </c>
      <c r="D39" s="18"/>
      <c r="E39" s="69" t="s">
        <v>42</v>
      </c>
      <c r="F39" s="75" t="str">
        <f>IF(OR(F38="",D39=""),"", ROUND(PRODUCT(D39,F38)/100,2))</f>
        <v/>
      </c>
      <c r="G39" s="14" t="str">
        <f>IF(D39="", "Nurodykite taikomą PVM dydį", "")</f>
        <v>Nurodykite taikomą PVM dydį</v>
      </c>
    </row>
    <row r="40" spans="1:7" x14ac:dyDescent="0.25">
      <c r="E40" s="69" t="s">
        <v>43</v>
      </c>
      <c r="F40" s="75">
        <f>IF(ISBLANK(F39), "", ROUND(SUM(F38:F39),2))</f>
        <v>0</v>
      </c>
      <c r="G40" s="14" t="s">
        <v>44</v>
      </c>
    </row>
    <row r="44" spans="1:7" x14ac:dyDescent="0.25">
      <c r="A44" s="12" t="s">
        <v>45</v>
      </c>
      <c r="B44" s="12" t="s">
        <v>46</v>
      </c>
    </row>
    <row r="46" spans="1:7" x14ac:dyDescent="0.25">
      <c r="A46" s="12" t="s">
        <v>28</v>
      </c>
    </row>
    <row r="47" spans="1:7" x14ac:dyDescent="0.25">
      <c r="A47" s="16" t="s">
        <v>29</v>
      </c>
      <c r="B47" s="16" t="s">
        <v>30</v>
      </c>
      <c r="C47" s="16" t="s">
        <v>31</v>
      </c>
      <c r="D47" s="16" t="s">
        <v>32</v>
      </c>
      <c r="E47" s="69" t="s">
        <v>33</v>
      </c>
      <c r="F47" s="75" t="s">
        <v>34</v>
      </c>
      <c r="G47" s="78"/>
    </row>
    <row r="48" spans="1:7" x14ac:dyDescent="0.25">
      <c r="A48" s="16" t="s">
        <v>47</v>
      </c>
      <c r="B48" s="16" t="s">
        <v>48</v>
      </c>
      <c r="C48" s="17"/>
      <c r="D48" s="17"/>
      <c r="E48" s="70"/>
      <c r="F48" s="76"/>
      <c r="G48" s="79"/>
    </row>
    <row r="49" spans="1:7" x14ac:dyDescent="0.25">
      <c r="A49" s="17" t="s">
        <v>49</v>
      </c>
      <c r="B49" s="17" t="s">
        <v>50</v>
      </c>
      <c r="C49" s="17">
        <v>132</v>
      </c>
      <c r="D49" s="17" t="s">
        <v>39</v>
      </c>
      <c r="E49" s="74"/>
      <c r="F49" s="76" t="str">
        <f>IF(ISBLANK(E49),"", PRODUCT(C49,E49))</f>
        <v/>
      </c>
      <c r="G49" s="77"/>
    </row>
    <row r="50" spans="1:7" x14ac:dyDescent="0.25">
      <c r="E50" s="69" t="s">
        <v>40</v>
      </c>
      <c r="F50" s="75" t="str">
        <f>IF(F49="","",ROUND(SUM(F49:F49),2))</f>
        <v/>
      </c>
      <c r="G50" s="14" t="str">
        <f>IF(F49="","Neužpildytos visos objektų kainos","")</f>
        <v>Neužpildytos visos objektų kainos</v>
      </c>
    </row>
    <row r="51" spans="1:7" x14ac:dyDescent="0.25">
      <c r="C51" s="16" t="s">
        <v>41</v>
      </c>
      <c r="D51" s="18"/>
      <c r="E51" s="69" t="s">
        <v>42</v>
      </c>
      <c r="F51" s="75" t="str">
        <f>IF(OR(F50="",D51=""),"", ROUND(PRODUCT(D51,F50)/100,2))</f>
        <v/>
      </c>
      <c r="G51" s="14" t="str">
        <f>IF(D51="", "Nurodykite taikomą PVM dydį", "")</f>
        <v>Nurodykite taikomą PVM dydį</v>
      </c>
    </row>
    <row r="52" spans="1:7" x14ac:dyDescent="0.25">
      <c r="E52" s="69" t="s">
        <v>43</v>
      </c>
      <c r="F52" s="75">
        <f>IF(ISBLANK(F51), "", ROUND(SUM(F50:F51),2))</f>
        <v>0</v>
      </c>
      <c r="G52" s="14" t="s">
        <v>51</v>
      </c>
    </row>
    <row r="56" spans="1:7" x14ac:dyDescent="0.25">
      <c r="A56" s="12" t="s">
        <v>52</v>
      </c>
      <c r="B56" s="12" t="s">
        <v>53</v>
      </c>
    </row>
    <row r="58" spans="1:7" x14ac:dyDescent="0.25">
      <c r="A58" s="12" t="s">
        <v>28</v>
      </c>
    </row>
    <row r="59" spans="1:7" x14ac:dyDescent="0.25">
      <c r="A59" s="16" t="s">
        <v>29</v>
      </c>
      <c r="B59" s="16" t="s">
        <v>30</v>
      </c>
      <c r="C59" s="16" t="s">
        <v>31</v>
      </c>
      <c r="D59" s="16" t="s">
        <v>32</v>
      </c>
      <c r="E59" s="69" t="s">
        <v>33</v>
      </c>
      <c r="F59" s="75" t="s">
        <v>34</v>
      </c>
      <c r="G59" s="78"/>
    </row>
    <row r="60" spans="1:7" x14ac:dyDescent="0.25">
      <c r="A60" s="16" t="s">
        <v>54</v>
      </c>
      <c r="B60" s="16" t="s">
        <v>55</v>
      </c>
      <c r="C60" s="17"/>
      <c r="D60" s="17"/>
      <c r="E60" s="70"/>
      <c r="F60" s="76"/>
      <c r="G60" s="79"/>
    </row>
    <row r="61" spans="1:7" x14ac:dyDescent="0.25">
      <c r="A61" s="17" t="s">
        <v>56</v>
      </c>
      <c r="B61" s="17" t="s">
        <v>57</v>
      </c>
      <c r="C61" s="17">
        <v>24</v>
      </c>
      <c r="D61" s="17" t="s">
        <v>39</v>
      </c>
      <c r="E61" s="74"/>
      <c r="F61" s="76" t="str">
        <f>IF(ISBLANK(E61),"", PRODUCT(C61,E61))</f>
        <v/>
      </c>
      <c r="G61" s="77"/>
    </row>
    <row r="62" spans="1:7" x14ac:dyDescent="0.25">
      <c r="E62" s="69" t="s">
        <v>40</v>
      </c>
      <c r="F62" s="75" t="str">
        <f>IF(F61="","",ROUND(SUM(F61:F61),2))</f>
        <v/>
      </c>
      <c r="G62" s="14" t="str">
        <f>IF(F61="","Neužpildytos visos objektų kainos","")</f>
        <v>Neužpildytos visos objektų kainos</v>
      </c>
    </row>
    <row r="63" spans="1:7" x14ac:dyDescent="0.25">
      <c r="C63" s="16" t="s">
        <v>41</v>
      </c>
      <c r="D63" s="18"/>
      <c r="E63" s="69" t="s">
        <v>42</v>
      </c>
      <c r="F63" s="75" t="str">
        <f>IF(OR(F62="",D63=""),"", ROUND(PRODUCT(D63,F62)/100,2))</f>
        <v/>
      </c>
      <c r="G63" s="14" t="str">
        <f>IF(D63="", "Nurodykite taikomą PVM dydį", "")</f>
        <v>Nurodykite taikomą PVM dydį</v>
      </c>
    </row>
    <row r="64" spans="1:7" x14ac:dyDescent="0.25">
      <c r="E64" s="69" t="s">
        <v>43</v>
      </c>
      <c r="F64" s="75">
        <f>IF(ISBLANK(F63), "", ROUND(SUM(F62:F63),2))</f>
        <v>0</v>
      </c>
      <c r="G64" s="14" t="s">
        <v>58</v>
      </c>
    </row>
    <row r="68" spans="1:7" x14ac:dyDescent="0.25">
      <c r="A68" s="12" t="s">
        <v>59</v>
      </c>
      <c r="B68" s="12" t="s">
        <v>60</v>
      </c>
    </row>
    <row r="70" spans="1:7" x14ac:dyDescent="0.25">
      <c r="A70" s="12" t="s">
        <v>28</v>
      </c>
    </row>
    <row r="71" spans="1:7" x14ac:dyDescent="0.25">
      <c r="A71" s="16" t="s">
        <v>29</v>
      </c>
      <c r="B71" s="16" t="s">
        <v>30</v>
      </c>
      <c r="C71" s="16" t="s">
        <v>31</v>
      </c>
      <c r="D71" s="16" t="s">
        <v>32</v>
      </c>
      <c r="E71" s="69" t="s">
        <v>33</v>
      </c>
      <c r="F71" s="75" t="s">
        <v>34</v>
      </c>
      <c r="G71" s="78"/>
    </row>
    <row r="72" spans="1:7" x14ac:dyDescent="0.25">
      <c r="A72" s="16" t="s">
        <v>61</v>
      </c>
      <c r="B72" s="16" t="s">
        <v>62</v>
      </c>
      <c r="C72" s="17"/>
      <c r="D72" s="17"/>
      <c r="E72" s="70"/>
      <c r="F72" s="76"/>
      <c r="G72" s="79"/>
    </row>
    <row r="73" spans="1:7" x14ac:dyDescent="0.25">
      <c r="A73" s="17" t="s">
        <v>63</v>
      </c>
      <c r="B73" s="17" t="s">
        <v>64</v>
      </c>
      <c r="C73" s="17">
        <v>21</v>
      </c>
      <c r="D73" s="17" t="s">
        <v>39</v>
      </c>
      <c r="E73" s="74"/>
      <c r="F73" s="76" t="str">
        <f>IF(ISBLANK(E73),"", PRODUCT(C73,E73))</f>
        <v/>
      </c>
      <c r="G73" s="77"/>
    </row>
    <row r="74" spans="1:7" x14ac:dyDescent="0.25">
      <c r="E74" s="69" t="s">
        <v>40</v>
      </c>
      <c r="F74" s="75" t="str">
        <f>IF(F73="","",ROUND(SUM(F73:F73),2))</f>
        <v/>
      </c>
      <c r="G74" s="14" t="str">
        <f>IF(F73="","Neužpildytos visos objektų kainos","")</f>
        <v>Neužpildytos visos objektų kainos</v>
      </c>
    </row>
    <row r="75" spans="1:7" x14ac:dyDescent="0.25">
      <c r="C75" s="16" t="s">
        <v>41</v>
      </c>
      <c r="D75" s="18"/>
      <c r="E75" s="69" t="s">
        <v>42</v>
      </c>
      <c r="F75" s="75" t="str">
        <f>IF(OR(F74="",D75=""),"", ROUND(PRODUCT(D75,F74)/100,2))</f>
        <v/>
      </c>
      <c r="G75" s="14" t="str">
        <f>IF(D75="", "Nurodykite taikomą PVM dydį", "")</f>
        <v>Nurodykite taikomą PVM dydį</v>
      </c>
    </row>
    <row r="76" spans="1:7" x14ac:dyDescent="0.25">
      <c r="E76" s="69" t="s">
        <v>43</v>
      </c>
      <c r="F76" s="75">
        <f>IF(ISBLANK(F75), "", ROUND(SUM(F74:F75),2))</f>
        <v>0</v>
      </c>
      <c r="G76" s="14" t="s">
        <v>65</v>
      </c>
    </row>
    <row r="80" spans="1:7" x14ac:dyDescent="0.25">
      <c r="A80" s="12" t="s">
        <v>66</v>
      </c>
      <c r="B80" s="12" t="s">
        <v>67</v>
      </c>
    </row>
    <row r="82" spans="1:7" x14ac:dyDescent="0.25">
      <c r="A82" s="12" t="s">
        <v>28</v>
      </c>
    </row>
    <row r="83" spans="1:7" x14ac:dyDescent="0.25">
      <c r="A83" s="16" t="s">
        <v>29</v>
      </c>
      <c r="B83" s="16" t="s">
        <v>30</v>
      </c>
      <c r="C83" s="16" t="s">
        <v>31</v>
      </c>
      <c r="D83" s="16" t="s">
        <v>32</v>
      </c>
      <c r="E83" s="69" t="s">
        <v>33</v>
      </c>
      <c r="F83" s="75" t="s">
        <v>34</v>
      </c>
      <c r="G83" s="78"/>
    </row>
    <row r="84" spans="1:7" x14ac:dyDescent="0.25">
      <c r="A84" s="16" t="s">
        <v>68</v>
      </c>
      <c r="B84" s="16" t="s">
        <v>69</v>
      </c>
      <c r="C84" s="17"/>
      <c r="D84" s="17"/>
      <c r="E84" s="70"/>
      <c r="F84" s="76"/>
      <c r="G84" s="79"/>
    </row>
    <row r="85" spans="1:7" x14ac:dyDescent="0.25">
      <c r="A85" s="17" t="s">
        <v>70</v>
      </c>
      <c r="B85" s="17" t="s">
        <v>71</v>
      </c>
      <c r="C85" s="17">
        <v>24</v>
      </c>
      <c r="D85" s="17" t="s">
        <v>39</v>
      </c>
      <c r="E85" s="74"/>
      <c r="F85" s="76" t="str">
        <f>IF(ISBLANK(E85),"", PRODUCT(C85,E85))</f>
        <v/>
      </c>
      <c r="G85" s="77"/>
    </row>
    <row r="86" spans="1:7" x14ac:dyDescent="0.25">
      <c r="E86" s="69" t="s">
        <v>40</v>
      </c>
      <c r="F86" s="75" t="str">
        <f>IF(F85="","",ROUND(SUM(F85:F85),2))</f>
        <v/>
      </c>
      <c r="G86" s="14" t="str">
        <f>IF(F85="","Neužpildytos visos objektų kainos","")</f>
        <v>Neužpildytos visos objektų kainos</v>
      </c>
    </row>
    <row r="87" spans="1:7" x14ac:dyDescent="0.25">
      <c r="C87" s="16" t="s">
        <v>41</v>
      </c>
      <c r="D87" s="18"/>
      <c r="E87" s="69" t="s">
        <v>42</v>
      </c>
      <c r="F87" s="75" t="str">
        <f>IF(OR(F86="",D87=""),"", ROUND(PRODUCT(D87,F86)/100,2))</f>
        <v/>
      </c>
      <c r="G87" s="14" t="str">
        <f>IF(D87="", "Nurodykite taikomą PVM dydį", "")</f>
        <v>Nurodykite taikomą PVM dydį</v>
      </c>
    </row>
    <row r="88" spans="1:7" x14ac:dyDescent="0.25">
      <c r="E88" s="69" t="s">
        <v>43</v>
      </c>
      <c r="F88" s="75">
        <f>IF(ISBLANK(F87), "", ROUND(SUM(F86:F87),2))</f>
        <v>0</v>
      </c>
      <c r="G88" s="14" t="s">
        <v>58</v>
      </c>
    </row>
    <row r="92" spans="1:7" x14ac:dyDescent="0.25">
      <c r="A92" s="12" t="s">
        <v>72</v>
      </c>
      <c r="B92" s="12" t="s">
        <v>73</v>
      </c>
    </row>
    <row r="94" spans="1:7" x14ac:dyDescent="0.25">
      <c r="A94" s="12" t="s">
        <v>28</v>
      </c>
    </row>
    <row r="95" spans="1:7" x14ac:dyDescent="0.25">
      <c r="A95" s="16" t="s">
        <v>29</v>
      </c>
      <c r="B95" s="16" t="s">
        <v>30</v>
      </c>
      <c r="C95" s="16" t="s">
        <v>31</v>
      </c>
      <c r="D95" s="16" t="s">
        <v>32</v>
      </c>
      <c r="E95" s="69" t="s">
        <v>33</v>
      </c>
      <c r="F95" s="75" t="s">
        <v>34</v>
      </c>
      <c r="G95" s="78"/>
    </row>
    <row r="96" spans="1:7" x14ac:dyDescent="0.25">
      <c r="A96" s="16" t="s">
        <v>74</v>
      </c>
      <c r="B96" s="16" t="s">
        <v>75</v>
      </c>
      <c r="C96" s="17"/>
      <c r="D96" s="17"/>
      <c r="E96" s="70"/>
      <c r="F96" s="76"/>
      <c r="G96" s="79"/>
    </row>
    <row r="97" spans="1:7" x14ac:dyDescent="0.25">
      <c r="A97" s="17" t="s">
        <v>76</v>
      </c>
      <c r="B97" s="17" t="s">
        <v>77</v>
      </c>
      <c r="C97" s="17">
        <v>60</v>
      </c>
      <c r="D97" s="17" t="s">
        <v>39</v>
      </c>
      <c r="E97" s="74"/>
      <c r="F97" s="76" t="str">
        <f>IF(ISBLANK(E97),"", PRODUCT(C97,E97))</f>
        <v/>
      </c>
      <c r="G97" s="77"/>
    </row>
    <row r="98" spans="1:7" x14ac:dyDescent="0.25">
      <c r="E98" s="69" t="s">
        <v>40</v>
      </c>
      <c r="F98" s="75" t="str">
        <f>IF(F97="","",ROUND(SUM(F97:F97),2))</f>
        <v/>
      </c>
      <c r="G98" s="14" t="str">
        <f>IF(F97="","Neužpildytos visos objektų kainos","")</f>
        <v>Neužpildytos visos objektų kainos</v>
      </c>
    </row>
    <row r="99" spans="1:7" x14ac:dyDescent="0.25">
      <c r="C99" s="16" t="s">
        <v>41</v>
      </c>
      <c r="D99" s="18"/>
      <c r="E99" s="69" t="s">
        <v>42</v>
      </c>
      <c r="F99" s="75" t="str">
        <f>IF(OR(F98="",D99=""),"", ROUND(PRODUCT(D99,F98)/100,2))</f>
        <v/>
      </c>
      <c r="G99" s="14" t="str">
        <f>IF(D99="", "Nurodykite taikomą PVM dydį", "")</f>
        <v>Nurodykite taikomą PVM dydį</v>
      </c>
    </row>
    <row r="100" spans="1:7" x14ac:dyDescent="0.25">
      <c r="E100" s="69" t="s">
        <v>43</v>
      </c>
      <c r="F100" s="75">
        <f>IF(ISBLANK(F99), "", ROUND(SUM(F98:F99),2))</f>
        <v>0</v>
      </c>
      <c r="G100" s="14" t="s">
        <v>78</v>
      </c>
    </row>
    <row r="104" spans="1:7" x14ac:dyDescent="0.25">
      <c r="A104" s="12" t="s">
        <v>79</v>
      </c>
      <c r="B104" s="12" t="s">
        <v>80</v>
      </c>
    </row>
    <row r="106" spans="1:7" x14ac:dyDescent="0.25">
      <c r="A106" s="12" t="s">
        <v>28</v>
      </c>
    </row>
    <row r="107" spans="1:7" x14ac:dyDescent="0.25">
      <c r="A107" s="16" t="s">
        <v>29</v>
      </c>
      <c r="B107" s="16" t="s">
        <v>30</v>
      </c>
      <c r="C107" s="16" t="s">
        <v>31</v>
      </c>
      <c r="D107" s="16" t="s">
        <v>32</v>
      </c>
      <c r="E107" s="69" t="s">
        <v>33</v>
      </c>
      <c r="F107" s="75" t="s">
        <v>34</v>
      </c>
      <c r="G107" s="78"/>
    </row>
    <row r="108" spans="1:7" x14ac:dyDescent="0.25">
      <c r="A108" s="16" t="s">
        <v>81</v>
      </c>
      <c r="B108" s="16" t="s">
        <v>82</v>
      </c>
      <c r="C108" s="17"/>
      <c r="D108" s="17"/>
      <c r="E108" s="70"/>
      <c r="F108" s="76"/>
      <c r="G108" s="79"/>
    </row>
    <row r="109" spans="1:7" x14ac:dyDescent="0.25">
      <c r="A109" s="17" t="s">
        <v>83</v>
      </c>
      <c r="B109" s="17" t="s">
        <v>84</v>
      </c>
      <c r="C109" s="17">
        <v>54</v>
      </c>
      <c r="D109" s="17" t="s">
        <v>39</v>
      </c>
      <c r="E109" s="74"/>
      <c r="F109" s="76" t="str">
        <f>IF(ISBLANK(E109),"", PRODUCT(C109,E109))</f>
        <v/>
      </c>
      <c r="G109" s="77"/>
    </row>
    <row r="110" spans="1:7" x14ac:dyDescent="0.25">
      <c r="E110" s="69" t="s">
        <v>40</v>
      </c>
      <c r="F110" s="75" t="str">
        <f>IF(F109="","",ROUND(SUM(F109:F109),2))</f>
        <v/>
      </c>
      <c r="G110" s="14" t="str">
        <f>IF(F109="","Neužpildytos visos objektų kainos","")</f>
        <v>Neužpildytos visos objektų kainos</v>
      </c>
    </row>
    <row r="111" spans="1:7" x14ac:dyDescent="0.25">
      <c r="C111" s="16" t="s">
        <v>41</v>
      </c>
      <c r="D111" s="18"/>
      <c r="E111" s="69" t="s">
        <v>42</v>
      </c>
      <c r="F111" s="75" t="str">
        <f>IF(OR(F110="",D111=""),"", ROUND(PRODUCT(D111,F110)/100,2))</f>
        <v/>
      </c>
      <c r="G111" s="14" t="str">
        <f>IF(D111="", "Nurodykite taikomą PVM dydį", "")</f>
        <v>Nurodykite taikomą PVM dydį</v>
      </c>
    </row>
    <row r="112" spans="1:7" x14ac:dyDescent="0.25">
      <c r="E112" s="69" t="s">
        <v>43</v>
      </c>
      <c r="F112" s="75">
        <f>IF(ISBLANK(F111), "", ROUND(SUM(F110:F111),2))</f>
        <v>0</v>
      </c>
      <c r="G112" s="14" t="s">
        <v>85</v>
      </c>
    </row>
  </sheetData>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C13:F13"/>
    <mergeCell ref="C18:F18"/>
    <mergeCell ref="A16:B16"/>
    <mergeCell ref="A23:F23"/>
    <mergeCell ref="C15:F15"/>
    <mergeCell ref="A18:B18"/>
    <mergeCell ref="C17:F17"/>
    <mergeCell ref="A15:B15"/>
    <mergeCell ref="A27:F27"/>
    <mergeCell ref="A26:F26"/>
    <mergeCell ref="C19:F1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875" defaultRowHeight="15" x14ac:dyDescent="0.25"/>
  <cols>
    <col min="1" max="1" width="13.875" style="1" customWidth="1"/>
    <col min="2" max="2" width="10.875" style="1" customWidth="1"/>
    <col min="3" max="16384" width="10.875" style="1"/>
  </cols>
  <sheetData>
    <row r="2" spans="1:11" x14ac:dyDescent="0.25">
      <c r="A2" s="67" t="s">
        <v>86</v>
      </c>
      <c r="B2" s="29"/>
      <c r="C2" s="29"/>
      <c r="D2" s="29"/>
      <c r="E2" s="29"/>
      <c r="F2" s="29"/>
      <c r="G2" s="29"/>
      <c r="H2" s="29"/>
      <c r="I2" s="29"/>
      <c r="J2" s="29"/>
      <c r="K2" s="29"/>
    </row>
    <row r="3" spans="1:11" x14ac:dyDescent="0.25">
      <c r="A3" s="29"/>
      <c r="B3" s="29"/>
      <c r="C3" s="29"/>
      <c r="D3" s="29"/>
      <c r="E3" s="29"/>
      <c r="F3" s="29"/>
      <c r="G3" s="29"/>
      <c r="H3" s="29"/>
      <c r="I3" s="29"/>
      <c r="J3" s="29"/>
      <c r="K3" s="29"/>
    </row>
    <row r="4" spans="1:11" ht="15.95" customHeight="1" thickBot="1" x14ac:dyDescent="0.3">
      <c r="A4" s="7"/>
      <c r="B4" s="7"/>
      <c r="C4" s="7"/>
      <c r="D4" s="7"/>
      <c r="E4" s="7"/>
      <c r="F4" s="7"/>
      <c r="G4" s="7"/>
      <c r="H4" s="7"/>
      <c r="I4" s="7"/>
      <c r="J4" s="7"/>
    </row>
    <row r="5" spans="1:11" ht="48" customHeight="1" x14ac:dyDescent="0.25">
      <c r="A5" s="54" t="s">
        <v>87</v>
      </c>
      <c r="B5" s="43"/>
      <c r="C5" s="41" t="s">
        <v>88</v>
      </c>
      <c r="D5" s="42"/>
      <c r="E5" s="43"/>
      <c r="F5" s="41" t="s">
        <v>89</v>
      </c>
      <c r="G5" s="42"/>
      <c r="H5" s="43"/>
      <c r="I5" s="41" t="s">
        <v>90</v>
      </c>
      <c r="J5" s="43"/>
      <c r="K5" s="9" t="s">
        <v>91</v>
      </c>
    </row>
    <row r="6" spans="1:11" ht="48.95" customHeight="1" x14ac:dyDescent="0.25">
      <c r="A6" s="48"/>
      <c r="B6" s="28"/>
      <c r="C6" s="44"/>
      <c r="D6" s="45"/>
      <c r="E6" s="28"/>
      <c r="F6" s="44"/>
      <c r="G6" s="45"/>
      <c r="H6" s="28"/>
      <c r="I6" s="44"/>
      <c r="J6" s="28"/>
      <c r="K6" s="19"/>
    </row>
    <row r="7" spans="1:11" ht="48.95" customHeight="1" x14ac:dyDescent="0.25">
      <c r="A7" s="48"/>
      <c r="B7" s="28"/>
      <c r="C7" s="44"/>
      <c r="D7" s="45"/>
      <c r="E7" s="28"/>
      <c r="F7" s="44"/>
      <c r="G7" s="45"/>
      <c r="H7" s="28"/>
      <c r="I7" s="44"/>
      <c r="J7" s="28"/>
      <c r="K7" s="19"/>
    </row>
    <row r="8" spans="1:11" ht="48.95" customHeight="1" x14ac:dyDescent="0.25">
      <c r="A8" s="48"/>
      <c r="B8" s="28"/>
      <c r="C8" s="44"/>
      <c r="D8" s="45"/>
      <c r="E8" s="28"/>
      <c r="F8" s="44"/>
      <c r="G8" s="45"/>
      <c r="H8" s="28"/>
      <c r="I8" s="44"/>
      <c r="J8" s="28"/>
      <c r="K8" s="19"/>
    </row>
    <row r="9" spans="1:11" ht="48.95" customHeight="1" x14ac:dyDescent="0.25">
      <c r="A9" s="48"/>
      <c r="B9" s="28"/>
      <c r="C9" s="44"/>
      <c r="D9" s="45"/>
      <c r="E9" s="28"/>
      <c r="F9" s="44"/>
      <c r="G9" s="45"/>
      <c r="H9" s="28"/>
      <c r="I9" s="44"/>
      <c r="J9" s="28"/>
      <c r="K9" s="19"/>
    </row>
    <row r="10" spans="1:11" ht="48.95" customHeight="1" x14ac:dyDescent="0.25">
      <c r="A10" s="48"/>
      <c r="B10" s="28"/>
      <c r="C10" s="44"/>
      <c r="D10" s="45"/>
      <c r="E10" s="28"/>
      <c r="F10" s="44"/>
      <c r="G10" s="45"/>
      <c r="H10" s="28"/>
      <c r="I10" s="44"/>
      <c r="J10" s="28"/>
      <c r="K10" s="19"/>
    </row>
    <row r="11" spans="1:11" ht="48.95" customHeight="1" x14ac:dyDescent="0.25">
      <c r="A11" s="48"/>
      <c r="B11" s="28"/>
      <c r="C11" s="44"/>
      <c r="D11" s="45"/>
      <c r="E11" s="28"/>
      <c r="F11" s="44"/>
      <c r="G11" s="45"/>
      <c r="H11" s="28"/>
      <c r="I11" s="44"/>
      <c r="J11" s="28"/>
      <c r="K11" s="19"/>
    </row>
    <row r="12" spans="1:11" ht="48.95" customHeight="1" x14ac:dyDescent="0.25">
      <c r="A12" s="48"/>
      <c r="B12" s="28"/>
      <c r="C12" s="44"/>
      <c r="D12" s="45"/>
      <c r="E12" s="28"/>
      <c r="F12" s="44"/>
      <c r="G12" s="45"/>
      <c r="H12" s="28"/>
      <c r="I12" s="44"/>
      <c r="J12" s="28"/>
      <c r="K12" s="19"/>
    </row>
    <row r="13" spans="1:11" ht="48.95" customHeight="1" x14ac:dyDescent="0.25">
      <c r="A13" s="48"/>
      <c r="B13" s="28"/>
      <c r="C13" s="44"/>
      <c r="D13" s="45"/>
      <c r="E13" s="28"/>
      <c r="F13" s="44"/>
      <c r="G13" s="45"/>
      <c r="H13" s="28"/>
      <c r="I13" s="44"/>
      <c r="J13" s="28"/>
      <c r="K13" s="19"/>
    </row>
    <row r="14" spans="1:11" ht="48.95" customHeight="1" x14ac:dyDescent="0.25">
      <c r="A14" s="48"/>
      <c r="B14" s="28"/>
      <c r="C14" s="44"/>
      <c r="D14" s="45"/>
      <c r="E14" s="28"/>
      <c r="F14" s="44"/>
      <c r="G14" s="45"/>
      <c r="H14" s="28"/>
      <c r="I14" s="44"/>
      <c r="J14" s="28"/>
      <c r="K14" s="19"/>
    </row>
    <row r="15" spans="1:11" ht="48" customHeight="1" thickBot="1" x14ac:dyDescent="0.3">
      <c r="A15" s="39"/>
      <c r="B15" s="40"/>
      <c r="C15" s="56"/>
      <c r="D15" s="61"/>
      <c r="E15" s="40"/>
      <c r="F15" s="56"/>
      <c r="G15" s="61"/>
      <c r="H15" s="40"/>
      <c r="I15" s="56"/>
      <c r="J15" s="40"/>
      <c r="K15" s="20"/>
    </row>
    <row r="16" spans="1:11" ht="18.95" customHeight="1" x14ac:dyDescent="0.25">
      <c r="A16" s="10"/>
      <c r="B16" s="10"/>
      <c r="C16" s="10"/>
      <c r="D16" s="10"/>
      <c r="E16" s="10"/>
      <c r="F16" s="10"/>
      <c r="G16" s="10"/>
      <c r="H16" s="10"/>
      <c r="I16" s="10"/>
      <c r="J16" s="10"/>
      <c r="K16" s="11"/>
    </row>
    <row r="17" spans="1:11" ht="48.95" customHeight="1" x14ac:dyDescent="0.25">
      <c r="A17" s="52" t="s">
        <v>92</v>
      </c>
      <c r="B17" s="29"/>
      <c r="C17" s="29"/>
      <c r="D17" s="29"/>
      <c r="E17" s="29"/>
      <c r="F17" s="29"/>
      <c r="G17" s="29"/>
      <c r="H17" s="29"/>
      <c r="I17" s="29"/>
      <c r="J17" s="29"/>
      <c r="K17" s="29"/>
    </row>
    <row r="18" spans="1:11" ht="15.95" customHeight="1" thickBot="1" x14ac:dyDescent="0.3">
      <c r="A18" s="10"/>
      <c r="B18" s="10"/>
      <c r="C18" s="10"/>
      <c r="D18" s="10"/>
      <c r="E18" s="10"/>
      <c r="F18" s="10"/>
      <c r="G18" s="10"/>
      <c r="H18" s="10"/>
      <c r="I18" s="10"/>
      <c r="J18" s="10"/>
      <c r="K18" s="11"/>
    </row>
    <row r="19" spans="1:11" ht="48.95" customHeight="1" x14ac:dyDescent="0.25">
      <c r="A19" s="54" t="s">
        <v>30</v>
      </c>
      <c r="B19" s="43"/>
      <c r="C19" s="41" t="s">
        <v>88</v>
      </c>
      <c r="D19" s="42"/>
      <c r="E19" s="43"/>
      <c r="F19" s="41" t="s">
        <v>93</v>
      </c>
      <c r="G19" s="42"/>
      <c r="H19" s="43"/>
      <c r="I19" s="62" t="s">
        <v>90</v>
      </c>
      <c r="J19" s="60"/>
      <c r="K19" s="11"/>
    </row>
    <row r="20" spans="1:11" ht="48.95" customHeight="1" x14ac:dyDescent="0.25">
      <c r="A20" s="48"/>
      <c r="B20" s="28"/>
      <c r="C20" s="44"/>
      <c r="D20" s="45"/>
      <c r="E20" s="28"/>
      <c r="F20" s="44"/>
      <c r="G20" s="45"/>
      <c r="H20" s="28"/>
      <c r="I20" s="46"/>
      <c r="J20" s="47"/>
      <c r="K20" s="11"/>
    </row>
    <row r="21" spans="1:11" ht="48.95" customHeight="1" x14ac:dyDescent="0.25">
      <c r="A21" s="48"/>
      <c r="B21" s="28"/>
      <c r="C21" s="44"/>
      <c r="D21" s="45"/>
      <c r="E21" s="28"/>
      <c r="F21" s="44"/>
      <c r="G21" s="45"/>
      <c r="H21" s="28"/>
      <c r="I21" s="46"/>
      <c r="J21" s="47"/>
      <c r="K21" s="11"/>
    </row>
    <row r="22" spans="1:11" ht="48.95" customHeight="1" x14ac:dyDescent="0.25">
      <c r="A22" s="48"/>
      <c r="B22" s="28"/>
      <c r="C22" s="44"/>
      <c r="D22" s="45"/>
      <c r="E22" s="28"/>
      <c r="F22" s="44"/>
      <c r="G22" s="45"/>
      <c r="H22" s="28"/>
      <c r="I22" s="46"/>
      <c r="J22" s="47"/>
      <c r="K22" s="11"/>
    </row>
    <row r="23" spans="1:11" ht="48.95" customHeight="1" x14ac:dyDescent="0.25">
      <c r="A23" s="48"/>
      <c r="B23" s="28"/>
      <c r="C23" s="44"/>
      <c r="D23" s="45"/>
      <c r="E23" s="28"/>
      <c r="F23" s="44"/>
      <c r="G23" s="45"/>
      <c r="H23" s="28"/>
      <c r="I23" s="46"/>
      <c r="J23" s="47"/>
      <c r="K23" s="11"/>
    </row>
    <row r="24" spans="1:11" ht="48.95" customHeight="1" x14ac:dyDescent="0.25">
      <c r="A24" s="48"/>
      <c r="B24" s="28"/>
      <c r="C24" s="44"/>
      <c r="D24" s="45"/>
      <c r="E24" s="28"/>
      <c r="F24" s="44"/>
      <c r="G24" s="45"/>
      <c r="H24" s="28"/>
      <c r="I24" s="46"/>
      <c r="J24" s="47"/>
      <c r="K24" s="11"/>
    </row>
    <row r="25" spans="1:11" ht="48.95" customHeight="1" x14ac:dyDescent="0.25">
      <c r="A25" s="48"/>
      <c r="B25" s="28"/>
      <c r="C25" s="44"/>
      <c r="D25" s="45"/>
      <c r="E25" s="28"/>
      <c r="F25" s="44"/>
      <c r="G25" s="45"/>
      <c r="H25" s="28"/>
      <c r="I25" s="46"/>
      <c r="J25" s="47"/>
      <c r="K25" s="11"/>
    </row>
    <row r="26" spans="1:11" ht="48.95" customHeight="1" x14ac:dyDescent="0.25">
      <c r="A26" s="48"/>
      <c r="B26" s="28"/>
      <c r="C26" s="44"/>
      <c r="D26" s="45"/>
      <c r="E26" s="28"/>
      <c r="F26" s="44"/>
      <c r="G26" s="45"/>
      <c r="H26" s="28"/>
      <c r="I26" s="46"/>
      <c r="J26" s="47"/>
      <c r="K26" s="11"/>
    </row>
    <row r="27" spans="1:11" ht="48.95" customHeight="1" x14ac:dyDescent="0.25">
      <c r="A27" s="48"/>
      <c r="B27" s="28"/>
      <c r="C27" s="44"/>
      <c r="D27" s="45"/>
      <c r="E27" s="28"/>
      <c r="F27" s="44"/>
      <c r="G27" s="45"/>
      <c r="H27" s="28"/>
      <c r="I27" s="46"/>
      <c r="J27" s="47"/>
      <c r="K27" s="11"/>
    </row>
    <row r="28" spans="1:11" ht="48.95" customHeight="1" x14ac:dyDescent="0.25">
      <c r="A28" s="48"/>
      <c r="B28" s="28"/>
      <c r="C28" s="44"/>
      <c r="D28" s="45"/>
      <c r="E28" s="28"/>
      <c r="F28" s="44"/>
      <c r="G28" s="45"/>
      <c r="H28" s="28"/>
      <c r="I28" s="46"/>
      <c r="J28" s="47"/>
      <c r="K28" s="11"/>
    </row>
    <row r="29" spans="1:11" ht="48.95" customHeight="1" x14ac:dyDescent="0.25">
      <c r="A29" s="48"/>
      <c r="B29" s="28"/>
      <c r="C29" s="44"/>
      <c r="D29" s="45"/>
      <c r="E29" s="28"/>
      <c r="F29" s="44"/>
      <c r="G29" s="45"/>
      <c r="H29" s="28"/>
      <c r="I29" s="46"/>
      <c r="J29" s="47"/>
      <c r="K29" s="11"/>
    </row>
    <row r="31" spans="1:11" ht="33" customHeight="1" x14ac:dyDescent="0.25">
      <c r="A31" s="57"/>
      <c r="B31" s="29"/>
      <c r="C31" s="29"/>
      <c r="D31" s="29"/>
      <c r="E31" s="29"/>
      <c r="F31" s="29"/>
      <c r="G31" s="29"/>
      <c r="H31" s="29"/>
      <c r="I31" s="29"/>
      <c r="J31" s="29"/>
    </row>
    <row r="33" spans="1:10" ht="15.95" customHeight="1" x14ac:dyDescent="0.25">
      <c r="A33" s="66" t="s">
        <v>94</v>
      </c>
      <c r="B33" s="29"/>
      <c r="C33" s="29"/>
      <c r="D33" s="29"/>
      <c r="E33" s="29"/>
      <c r="F33" s="29"/>
      <c r="G33" s="29"/>
      <c r="H33" s="29"/>
      <c r="I33" s="29"/>
      <c r="J33" s="29"/>
    </row>
    <row r="34" spans="1:10" ht="15.95" customHeight="1" thickBot="1" x14ac:dyDescent="0.3"/>
    <row r="35" spans="1:10" ht="15.95" customHeight="1" x14ac:dyDescent="0.25">
      <c r="A35" s="8" t="s">
        <v>29</v>
      </c>
      <c r="B35" s="58" t="s">
        <v>95</v>
      </c>
      <c r="C35" s="42"/>
      <c r="D35" s="42"/>
      <c r="E35" s="42"/>
      <c r="F35" s="42"/>
      <c r="G35" s="43"/>
      <c r="H35" s="59" t="s">
        <v>96</v>
      </c>
      <c r="I35" s="42"/>
      <c r="J35" s="60"/>
    </row>
    <row r="36" spans="1:10" ht="48" customHeight="1" x14ac:dyDescent="0.25">
      <c r="A36" s="21" t="s">
        <v>97</v>
      </c>
      <c r="B36" s="50" t="s">
        <v>98</v>
      </c>
      <c r="C36" s="45"/>
      <c r="D36" s="45"/>
      <c r="E36" s="45"/>
      <c r="F36" s="45"/>
      <c r="G36" s="28"/>
      <c r="H36" s="53"/>
      <c r="I36" s="45"/>
      <c r="J36" s="47"/>
    </row>
    <row r="37" spans="1:10" ht="48" customHeight="1" x14ac:dyDescent="0.25">
      <c r="A37" s="21" t="s">
        <v>99</v>
      </c>
      <c r="B37" s="50" t="s">
        <v>100</v>
      </c>
      <c r="C37" s="45"/>
      <c r="D37" s="45"/>
      <c r="E37" s="45"/>
      <c r="F37" s="45"/>
      <c r="G37" s="28"/>
      <c r="H37" s="53"/>
      <c r="I37" s="45"/>
      <c r="J37" s="47"/>
    </row>
    <row r="38" spans="1:10" ht="48" customHeight="1" x14ac:dyDescent="0.25">
      <c r="A38" s="21" t="s">
        <v>101</v>
      </c>
      <c r="B38" s="50" t="s">
        <v>102</v>
      </c>
      <c r="C38" s="45"/>
      <c r="D38" s="45"/>
      <c r="E38" s="45"/>
      <c r="F38" s="45"/>
      <c r="G38" s="28"/>
      <c r="H38" s="53"/>
      <c r="I38" s="45"/>
      <c r="J38" s="47"/>
    </row>
    <row r="39" spans="1:10" ht="48" customHeight="1" x14ac:dyDescent="0.25">
      <c r="A39" s="22"/>
      <c r="B39" s="51"/>
      <c r="C39" s="45"/>
      <c r="D39" s="45"/>
      <c r="E39" s="45"/>
      <c r="F39" s="45"/>
      <c r="G39" s="28"/>
      <c r="H39" s="53"/>
      <c r="I39" s="45"/>
      <c r="J39" s="47"/>
    </row>
    <row r="40" spans="1:10" ht="48" customHeight="1" x14ac:dyDescent="0.25">
      <c r="A40" s="22"/>
      <c r="B40" s="51"/>
      <c r="C40" s="45"/>
      <c r="D40" s="45"/>
      <c r="E40" s="45"/>
      <c r="F40" s="45"/>
      <c r="G40" s="28"/>
      <c r="H40" s="53"/>
      <c r="I40" s="45"/>
      <c r="J40" s="47"/>
    </row>
    <row r="41" spans="1:10" ht="48" customHeight="1" x14ac:dyDescent="0.25">
      <c r="A41" s="22"/>
      <c r="B41" s="51"/>
      <c r="C41" s="45"/>
      <c r="D41" s="45"/>
      <c r="E41" s="45"/>
      <c r="F41" s="45"/>
      <c r="G41" s="28"/>
      <c r="H41" s="53"/>
      <c r="I41" s="45"/>
      <c r="J41" s="47"/>
    </row>
    <row r="42" spans="1:10" ht="48" customHeight="1" x14ac:dyDescent="0.25">
      <c r="A42" s="22"/>
      <c r="B42" s="51"/>
      <c r="C42" s="45"/>
      <c r="D42" s="45"/>
      <c r="E42" s="45"/>
      <c r="F42" s="45"/>
      <c r="G42" s="28"/>
      <c r="H42" s="53"/>
      <c r="I42" s="45"/>
      <c r="J42" s="47"/>
    </row>
    <row r="43" spans="1:10" ht="48" customHeight="1" x14ac:dyDescent="0.25">
      <c r="A43" s="22"/>
      <c r="B43" s="51"/>
      <c r="C43" s="45"/>
      <c r="D43" s="45"/>
      <c r="E43" s="45"/>
      <c r="F43" s="45"/>
      <c r="G43" s="28"/>
      <c r="H43" s="53"/>
      <c r="I43" s="45"/>
      <c r="J43" s="47"/>
    </row>
    <row r="44" spans="1:10" ht="48" customHeight="1" x14ac:dyDescent="0.25">
      <c r="A44" s="22"/>
      <c r="B44" s="51"/>
      <c r="C44" s="45"/>
      <c r="D44" s="45"/>
      <c r="E44" s="45"/>
      <c r="F44" s="45"/>
      <c r="G44" s="28"/>
      <c r="H44" s="53"/>
      <c r="I44" s="45"/>
      <c r="J44" s="47"/>
    </row>
    <row r="45" spans="1:10" ht="48" customHeight="1" x14ac:dyDescent="0.25">
      <c r="A45" s="22"/>
      <c r="B45" s="51"/>
      <c r="C45" s="45"/>
      <c r="D45" s="45"/>
      <c r="E45" s="45"/>
      <c r="F45" s="45"/>
      <c r="G45" s="28"/>
      <c r="H45" s="53"/>
      <c r="I45" s="45"/>
      <c r="J45" s="47"/>
    </row>
    <row r="46" spans="1:10" ht="48.95" customHeight="1" thickBot="1" x14ac:dyDescent="0.3">
      <c r="A46" s="23"/>
      <c r="B46" s="68"/>
      <c r="C46" s="61"/>
      <c r="D46" s="61"/>
      <c r="E46" s="61"/>
      <c r="F46" s="61"/>
      <c r="G46" s="40"/>
      <c r="H46" s="63"/>
      <c r="I46" s="64"/>
      <c r="J46" s="65"/>
    </row>
    <row r="48" spans="1:10" ht="102" customHeight="1" x14ac:dyDescent="0.25">
      <c r="A48" s="57" t="s">
        <v>103</v>
      </c>
      <c r="B48" s="29"/>
      <c r="C48" s="29"/>
      <c r="D48" s="29"/>
      <c r="E48" s="29"/>
      <c r="F48" s="29"/>
      <c r="G48" s="29"/>
      <c r="H48" s="29"/>
      <c r="I48" s="29"/>
      <c r="J48" s="29"/>
    </row>
    <row r="51" spans="1:10" x14ac:dyDescent="0.25">
      <c r="A51" s="49" t="s">
        <v>104</v>
      </c>
      <c r="B51" s="29"/>
      <c r="C51" s="29"/>
      <c r="D51" s="29"/>
      <c r="E51" s="55"/>
      <c r="F51" s="29"/>
      <c r="G51" s="29"/>
      <c r="H51" s="29"/>
      <c r="I51" s="29"/>
      <c r="J51" s="29"/>
    </row>
    <row r="53" spans="1:10" x14ac:dyDescent="0.25">
      <c r="A53" s="49" t="s">
        <v>105</v>
      </c>
      <c r="B53" s="29"/>
      <c r="C53" s="29"/>
      <c r="D53" s="29"/>
      <c r="E53" s="55"/>
      <c r="F53" s="29"/>
      <c r="G53" s="29"/>
      <c r="H53" s="29"/>
      <c r="I53" s="29"/>
      <c r="J53" s="29"/>
    </row>
    <row r="100" spans="1:1" ht="15.75" x14ac:dyDescent="0.25">
      <c r="A100" t="s">
        <v>106</v>
      </c>
    </row>
  </sheetData>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A51:D51"/>
    <mergeCell ref="C7:E7"/>
    <mergeCell ref="A27:B27"/>
    <mergeCell ref="F14:H14"/>
    <mergeCell ref="B36:G36"/>
    <mergeCell ref="B45:G45"/>
    <mergeCell ref="A17:K17"/>
    <mergeCell ref="A22:B22"/>
    <mergeCell ref="H38:J38"/>
    <mergeCell ref="I20:J20"/>
    <mergeCell ref="H44:J44"/>
    <mergeCell ref="A19:B19"/>
    <mergeCell ref="A28:B28"/>
    <mergeCell ref="H40:J40"/>
    <mergeCell ref="I13:J13"/>
    <mergeCell ref="F7:H7"/>
    <mergeCell ref="F12:H12"/>
    <mergeCell ref="A9:B9"/>
    <mergeCell ref="F21:H21"/>
    <mergeCell ref="E51:J51"/>
    <mergeCell ref="C20:E20"/>
    <mergeCell ref="B39:G39"/>
    <mergeCell ref="C25:E25"/>
    <mergeCell ref="I19:J19"/>
    <mergeCell ref="A15:B15"/>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Marina Veligorienė</cp:lastModifiedBy>
  <dcterms:created xsi:type="dcterms:W3CDTF">2023-04-04T12:16:45Z</dcterms:created>
  <dcterms:modified xsi:type="dcterms:W3CDTF">2025-10-15T11:27:40Z</dcterms:modified>
</cp:coreProperties>
</file>