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irma_pargaliauskiene_elektrenai_lt/Documents/Darbalaukis/Elektrėnų ligoninė, projektavimo pirkimui/"/>
    </mc:Choice>
  </mc:AlternateContent>
  <xr:revisionPtr revIDLastSave="46" documentId="13_ncr:1_{A9C1E094-05B6-44A2-A7AF-D7C132144A44}" xr6:coauthVersionLast="47" xr6:coauthVersionMax="47" xr10:uidLastSave="{FB347E0D-E2EF-49C0-9307-75CEC3031302}"/>
  <bookViews>
    <workbookView xWindow="-120" yWindow="-120" windowWidth="29040" windowHeight="17520" xr2:uid="{1BEEC740-7957-4CC9-A557-5120BBC579E6}"/>
  </bookViews>
  <sheets>
    <sheet name="II lygis remont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6" i="2" l="1"/>
  <c r="B47" i="2"/>
  <c r="N15" i="2"/>
  <c r="N13" i="2"/>
  <c r="N17" i="2"/>
  <c r="N19" i="2"/>
  <c r="N8" i="2"/>
  <c r="F46" i="2"/>
  <c r="J46" i="2"/>
  <c r="B7" i="2"/>
  <c r="B46" i="2" s="1"/>
  <c r="N46" i="2" l="1"/>
</calcChain>
</file>

<file path=xl/sharedStrings.xml><?xml version="1.0" encoding="utf-8"?>
<sst xmlns="http://schemas.openxmlformats.org/spreadsheetml/2006/main" count="242" uniqueCount="195">
  <si>
    <t>II LYGIS ELEKTRĖNŲ LIGONINĖS INFRASTRUKTŪROS MODERNIZAVIMAS</t>
  </si>
  <si>
    <t>Kiekvienai iš šių kategorijų pateikiami brėžiniai bei objektinės sąmatos kainai pagrįsti.</t>
  </si>
  <si>
    <t>Patalpos pagal brėžinį</t>
  </si>
  <si>
    <t>Paskirtis</t>
  </si>
  <si>
    <t>Patapos pagal brėžinį</t>
  </si>
  <si>
    <t>3-1, 3-50, 3-32</t>
  </si>
  <si>
    <t>Koridorius</t>
  </si>
  <si>
    <t>1-39</t>
  </si>
  <si>
    <t>1-1</t>
  </si>
  <si>
    <t>1-58</t>
  </si>
  <si>
    <t>Gydytojo kabinetas</t>
  </si>
  <si>
    <t>1-40</t>
  </si>
  <si>
    <t>3-19</t>
  </si>
  <si>
    <t>palata</t>
  </si>
  <si>
    <t>1-2</t>
  </si>
  <si>
    <t>1-59, 1-60, 1-62, 1-63, 1-64, 1-66</t>
  </si>
  <si>
    <t>Procedūrų kabinos</t>
  </si>
  <si>
    <t>1-41</t>
  </si>
  <si>
    <t>3-20</t>
  </si>
  <si>
    <t>1-3</t>
  </si>
  <si>
    <t>1-61</t>
  </si>
  <si>
    <t>1-42</t>
  </si>
  <si>
    <t>3-21</t>
  </si>
  <si>
    <t>1-4</t>
  </si>
  <si>
    <t>1-65</t>
  </si>
  <si>
    <t>Įrengiama traukos spinta</t>
  </si>
  <si>
    <t>1-43</t>
  </si>
  <si>
    <t>3-22</t>
  </si>
  <si>
    <t>1-5</t>
  </si>
  <si>
    <t>1-67</t>
  </si>
  <si>
    <t>Sanitarinė patalpa</t>
  </si>
  <si>
    <t>1-44</t>
  </si>
  <si>
    <t>3-23</t>
  </si>
  <si>
    <t>1-6</t>
  </si>
  <si>
    <t>1-32</t>
  </si>
  <si>
    <t>Masažuotojo kabinetas</t>
  </si>
  <si>
    <t>1-45</t>
  </si>
  <si>
    <t>3-24</t>
  </si>
  <si>
    <t>1-7</t>
  </si>
  <si>
    <t>1-33</t>
  </si>
  <si>
    <t>1-46</t>
  </si>
  <si>
    <t>3-25</t>
  </si>
  <si>
    <t>1-8</t>
  </si>
  <si>
    <t>1-47</t>
  </si>
  <si>
    <t>3-26</t>
  </si>
  <si>
    <t>1-9</t>
  </si>
  <si>
    <t>1-35</t>
  </si>
  <si>
    <t>Kineziterapijos salė</t>
  </si>
  <si>
    <t>1-48</t>
  </si>
  <si>
    <t>3-27</t>
  </si>
  <si>
    <t>1-10</t>
  </si>
  <si>
    <t>1-49</t>
  </si>
  <si>
    <t>3-28</t>
  </si>
  <si>
    <t>1-11</t>
  </si>
  <si>
    <t>1-37, 1-39</t>
  </si>
  <si>
    <t>1-50</t>
  </si>
  <si>
    <t>3-29</t>
  </si>
  <si>
    <t>1-12</t>
  </si>
  <si>
    <t>1-38</t>
  </si>
  <si>
    <t>3-30</t>
  </si>
  <si>
    <t>1-51</t>
  </si>
  <si>
    <t>1-13</t>
  </si>
  <si>
    <t>3-31</t>
  </si>
  <si>
    <t>1-52</t>
  </si>
  <si>
    <t>1-14</t>
  </si>
  <si>
    <t>3-33</t>
  </si>
  <si>
    <t>1-53</t>
  </si>
  <si>
    <t>1-15</t>
  </si>
  <si>
    <t>3-34</t>
  </si>
  <si>
    <t>1-54</t>
  </si>
  <si>
    <t>1-16</t>
  </si>
  <si>
    <t>3-35</t>
  </si>
  <si>
    <t>1-55</t>
  </si>
  <si>
    <t>1-17</t>
  </si>
  <si>
    <t>3-36</t>
  </si>
  <si>
    <t>1-56</t>
  </si>
  <si>
    <t>1-18</t>
  </si>
  <si>
    <t>3-37</t>
  </si>
  <si>
    <t>1-57</t>
  </si>
  <si>
    <t>1-19</t>
  </si>
  <si>
    <t>3-38</t>
  </si>
  <si>
    <t>1-20</t>
  </si>
  <si>
    <t>3-39</t>
  </si>
  <si>
    <t>1-21</t>
  </si>
  <si>
    <t>3-40</t>
  </si>
  <si>
    <t>1-22</t>
  </si>
  <si>
    <t>3-41</t>
  </si>
  <si>
    <t>1-23</t>
  </si>
  <si>
    <t>3-42</t>
  </si>
  <si>
    <t>1-24</t>
  </si>
  <si>
    <t>3-43</t>
  </si>
  <si>
    <t>1-25</t>
  </si>
  <si>
    <t>3-44</t>
  </si>
  <si>
    <t>1-27</t>
  </si>
  <si>
    <t>3-45</t>
  </si>
  <si>
    <t>1-28</t>
  </si>
  <si>
    <t>3-46</t>
  </si>
  <si>
    <t>1-29</t>
  </si>
  <si>
    <t>3-47</t>
  </si>
  <si>
    <t>1-30</t>
  </si>
  <si>
    <t>3-48</t>
  </si>
  <si>
    <t>1-31</t>
  </si>
  <si>
    <t>3-49</t>
  </si>
  <si>
    <t>1-34</t>
  </si>
  <si>
    <t>1-36</t>
  </si>
  <si>
    <t>1-37</t>
  </si>
  <si>
    <t>1-81</t>
  </si>
  <si>
    <t>Plotas</t>
  </si>
  <si>
    <t>procedūrų kabinetas</t>
  </si>
  <si>
    <t>tvarstomasis</t>
  </si>
  <si>
    <t>personalo tualetas</t>
  </si>
  <si>
    <t>tualetas palatoje</t>
  </si>
  <si>
    <t>pacientų tualetas</t>
  </si>
  <si>
    <t>pacientų vonios kambarys</t>
  </si>
  <si>
    <t>koridorius</t>
  </si>
  <si>
    <t xml:space="preserve">klizminė </t>
  </si>
  <si>
    <t xml:space="preserve"> virtuvė (pacientų maitinimas)</t>
  </si>
  <si>
    <t>izoliatoriaus  dušo kambarys</t>
  </si>
  <si>
    <t>izoliatorius</t>
  </si>
  <si>
    <t>pacientų laukiamasis (foje)</t>
  </si>
  <si>
    <t>pagrindinis įėjimas (pacientų patekimas į priėmimo skyrių)</t>
  </si>
  <si>
    <t>slaugytojų postas (pacientų registracija)</t>
  </si>
  <si>
    <t>stebėjimo palata</t>
  </si>
  <si>
    <t>priėmimo skyriaus operacinė</t>
  </si>
  <si>
    <t>pacientų apžiūros kabinetas (chirurgo)</t>
  </si>
  <si>
    <t>gipsinė (čia pacientams atliekamos repozicijos, dedami gipso tvarsčiai, imobilizacijos)</t>
  </si>
  <si>
    <t>pacientų apžiūros kabinetas (terapeuto). Telemedicinos kabinetas.</t>
  </si>
  <si>
    <t>pacientų apžiūros kabinetas (vaikų ligų gydytojo)</t>
  </si>
  <si>
    <t>tualetas pacientams su negalia</t>
  </si>
  <si>
    <t>izoliatoriaus tualetas</t>
  </si>
  <si>
    <t>pacientų ir lydinčių asmenų  tualetas</t>
  </si>
  <si>
    <t>pacientų laukiamasis prie gydytojų kabinetų (koridorius)</t>
  </si>
  <si>
    <t>pacientų laukiamasis  prie registratūros (fojė)</t>
  </si>
  <si>
    <t>gimdyvių  persirengimo kambarys</t>
  </si>
  <si>
    <t>ginekologo mažųjų operacijų kabinetas</t>
  </si>
  <si>
    <t>pacientų apžiūros kabinetas (ginekologo)</t>
  </si>
  <si>
    <t>pacientų apžiūros kabinetas (neurologo)</t>
  </si>
  <si>
    <t>pacientų apžiūros kabinetas (oftalmologo)</t>
  </si>
  <si>
    <t>pacientų apžiūros kabinetas (endokrinologo)</t>
  </si>
  <si>
    <t>echoskopijų kabinetas</t>
  </si>
  <si>
    <t>masažuotojo kabinetas</t>
  </si>
  <si>
    <t>pacientų apžiūros kabinetas (otorinolaringologo)</t>
  </si>
  <si>
    <t>pacientų apžiūros kabinetas (kardiologo)</t>
  </si>
  <si>
    <t>kardioechoskopijų kabinetas</t>
  </si>
  <si>
    <t>atsarginis išėjimas (naudojamas evakuacijai, COVID pandemijos metu pacientų srautų reguliavimui - atvykstančių ir išvykstančių pacientų atskyrimui)</t>
  </si>
  <si>
    <t>poliklinikos operacinė</t>
  </si>
  <si>
    <t>oftalmologinių tyrimų kabinetas</t>
  </si>
  <si>
    <t>pacientų palata</t>
  </si>
  <si>
    <t>pacientų tualetas (personalo)</t>
  </si>
  <si>
    <t>pacientų tualetas (pacientų)</t>
  </si>
  <si>
    <t>koridoirius prie  tualetų</t>
  </si>
  <si>
    <t xml:space="preserve">koridoirius </t>
  </si>
  <si>
    <t>priėmimo skyriaus koridorius (perkeltas į priėmimo patalpų sąrašą)</t>
  </si>
  <si>
    <t>registratūra</t>
  </si>
  <si>
    <t>1-62</t>
  </si>
  <si>
    <t>Slaugytojų postas, pacientų priėmimas ir registravimas</t>
  </si>
  <si>
    <t>dalis 1-5 koridoriaus tarp 1-32 ir 1-33 patalpų</t>
  </si>
  <si>
    <t>koridorius (pacientų laukiamasis)</t>
  </si>
  <si>
    <t>Koridorius (pacientų laukiamasis)</t>
  </si>
  <si>
    <t>Pacientų ir personalo WC</t>
  </si>
  <si>
    <t>Bendrosios patalpos</t>
  </si>
  <si>
    <t>1-59, 1-60</t>
  </si>
  <si>
    <t xml:space="preserve">hospitalizuojamų pacientų tualetas </t>
  </si>
  <si>
    <t xml:space="preserve">hospitalizuojamų pacientų dušo kambarys </t>
  </si>
  <si>
    <t xml:space="preserve">pacientų apžiūros kabinetas </t>
  </si>
  <si>
    <t xml:space="preserve">personalo tualetas </t>
  </si>
  <si>
    <t xml:space="preserve">sanitarinė patalpa </t>
  </si>
  <si>
    <t xml:space="preserve">pacientų apžiūros patalpa </t>
  </si>
  <si>
    <t>gydytojo kabinetas</t>
  </si>
  <si>
    <t>bendrosios patalpos medikamentų saugojimo kabinetas</t>
  </si>
  <si>
    <t xml:space="preserve"> sanitarinė patalpa </t>
  </si>
  <si>
    <t xml:space="preserve">Gydytojo kabinetas </t>
  </si>
  <si>
    <t>1-33 ir 1-34</t>
  </si>
  <si>
    <t>1-35 ir 1-36</t>
  </si>
  <si>
    <t xml:space="preserve">Dienos stacionaro skyrius adresu Taikos g. 8, Elektrėnai unik. Nr. 7996-3007-4014, planuojamas patalpų perplanavimas, kapitalinis remontas ~ 441,93 m2 darbai atliekami pagal teisės aktų ir higienos normų reikalavimus </t>
  </si>
  <si>
    <t xml:space="preserve">Reabilitacijos skyrius adresu Taikos g. 6A, Elektrėnai unik. unik. Nr. 4400-0483-1668, planuojamas patalpų perplanavimas, kapitalinis remontas ~ 294,66 m2 darbai atliekami pagal teisės aktų ir higienos normų reikalavimus </t>
  </si>
  <si>
    <t>Bendras remontuojamas plotas m2</t>
  </si>
  <si>
    <t xml:space="preserve">Konsultacinės poliklinikos skyrius adresu Taikos g. 8, Elektrėnai unik. Nr. 7996-3007-4014, planuojamas patalpų perplanavimas, kapitalinis remontas ~ 510,12 m2 darbai atliekami pagal teisės aktų ir higienos normų reikalavimus </t>
  </si>
  <si>
    <t>pacientų apžiūros ir diagnostinių procedūrų kabinetas</t>
  </si>
  <si>
    <t xml:space="preserve">pacientų apžiūros ir ambulatorinės chirurgijos kabinetas </t>
  </si>
  <si>
    <t>pacientų apžiūros kabinetas</t>
  </si>
  <si>
    <t xml:space="preserve">Priėmimo ir skubios pagalbos skyrius adresu Taikos g. 8, Elektrėnai unik. Nr. 7996-3007-4014, planuojamas patalpų perplanavimas, kapitalinis remontas ~ 292,53 m2 darbai atliekami pagal teisės aktų ir higienos normų reikalavimus, </t>
  </si>
  <si>
    <t>pacientų laukiamasis prie kadiologo kabinetų (koridorius)</t>
  </si>
  <si>
    <t>Projekto metu Elektrėnų ligoninės infrastruktūros investicijos numatomos dvejuose pastatuose adresais Taikos g. 6A, Elektrėnai, unik. Nr. 4400-0483-1668 ir Taikos g. 8, Elektrėnai unik. Nr. 7996-3007-4014   4 kryptimis:</t>
  </si>
  <si>
    <t xml:space="preserve">Klinikinė labaratorija adresu Taikos g. 6A, Elektrėnai unik. unik. Nr. 4400-0483-1668, planuojamas patalpų perplanavimas, kapitalinis remontas ~ 95,02 m2 darbai atliekami pagal teisės aktų ir higienos normų reikalavimus </t>
  </si>
  <si>
    <t xml:space="preserve">Laboratorijos gydytojo kabinetas </t>
  </si>
  <si>
    <t>Plovykla</t>
  </si>
  <si>
    <t>bendraklinikinių tyrimų patalpa</t>
  </si>
  <si>
    <t>Hematologinių ir biochemimių tyrimų patalpa</t>
  </si>
  <si>
    <t>Ėminių priėmimo ir paėmimo patalpa</t>
  </si>
  <si>
    <t>Personalo patalpa</t>
  </si>
  <si>
    <t xml:space="preserve">Koridorius </t>
  </si>
  <si>
    <t xml:space="preserve">Struktūrinių fondų lėšomis projektuojamos patalpos </t>
  </si>
  <si>
    <t xml:space="preserve">Savivaldybės biudžeto lėšomis projektuojamos patalpos </t>
  </si>
  <si>
    <t>Laiptinė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</si>
</sst>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30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186"/>
    </font>
    <font>
      <b/>
      <sz val="15"/>
      <color indexed="62"/>
      <name val="Calibri"/>
      <family val="2"/>
      <charset val="186"/>
    </font>
    <font>
      <b/>
      <sz val="13"/>
      <color indexed="62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62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8"/>
      <name val="Academy"/>
    </font>
    <font>
      <b/>
      <sz val="11"/>
      <color indexed="8"/>
      <name val="Calibri"/>
      <family val="2"/>
      <charset val="186"/>
    </font>
    <font>
      <sz val="11"/>
      <color indexed="8"/>
      <name val="Calibri"/>
      <family val="2"/>
    </font>
    <font>
      <sz val="11"/>
      <color indexed="10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1"/>
      <name val="Arial"/>
      <family val="2"/>
      <charset val="186"/>
    </font>
    <font>
      <b/>
      <sz val="18"/>
      <color indexed="62"/>
      <name val="Cambria"/>
      <family val="2"/>
      <charset val="186"/>
    </font>
    <font>
      <b/>
      <sz val="11"/>
      <color indexed="52"/>
      <name val="Calibri"/>
      <family val="2"/>
      <charset val="186"/>
    </font>
    <font>
      <sz val="10"/>
      <name val="Helv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name val="Aptos Narrow"/>
      <family val="2"/>
      <scheme val="minor"/>
    </font>
    <font>
      <sz val="11"/>
      <name val="Aptos Narrow"/>
      <family val="2"/>
      <charset val="186"/>
      <scheme val="minor"/>
    </font>
    <font>
      <sz val="11"/>
      <color rgb="FF000000"/>
      <name val="Aptos Narrow"/>
      <family val="2"/>
      <scheme val="minor"/>
    </font>
    <font>
      <b/>
      <sz val="12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4" fillId="0" borderId="0"/>
    <xf numFmtId="0" fontId="4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/>
    <xf numFmtId="0" fontId="15" fillId="6" borderId="6" applyNumberFormat="0" applyAlignment="0" applyProtection="0"/>
    <xf numFmtId="0" fontId="16" fillId="0" borderId="0"/>
    <xf numFmtId="0" fontId="5" fillId="0" borderId="0"/>
    <xf numFmtId="0" fontId="17" fillId="0" borderId="0" applyNumberFormat="0" applyFill="0" applyBorder="0" applyAlignment="0" applyProtection="0"/>
    <xf numFmtId="0" fontId="18" fillId="5" borderId="5" applyNumberFormat="0" applyAlignment="0" applyProtection="0"/>
    <xf numFmtId="0" fontId="19" fillId="11" borderId="0" applyNumberFormat="0" applyBorder="0" applyAlignment="0" applyProtection="0"/>
    <xf numFmtId="0" fontId="5" fillId="0" borderId="0"/>
    <xf numFmtId="0" fontId="20" fillId="0" borderId="0"/>
    <xf numFmtId="0" fontId="2" fillId="0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5" fillId="7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6" borderId="5" applyNumberFormat="0" applyAlignment="0" applyProtection="0"/>
    <xf numFmtId="0" fontId="23" fillId="0" borderId="0"/>
    <xf numFmtId="0" fontId="15" fillId="0" borderId="9" applyNumberFormat="0" applyFill="0" applyAlignment="0" applyProtection="0"/>
    <xf numFmtId="0" fontId="24" fillId="0" borderId="7" applyNumberFormat="0" applyFill="0" applyAlignment="0" applyProtection="0"/>
    <xf numFmtId="0" fontId="25" fillId="16" borderId="10" applyNumberFormat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0" fillId="0" borderId="11" xfId="0" applyBorder="1"/>
    <xf numFmtId="0" fontId="0" fillId="0" borderId="12" xfId="0" applyBorder="1"/>
    <xf numFmtId="0" fontId="0" fillId="0" borderId="23" xfId="0" applyBorder="1"/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49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/>
    <xf numFmtId="2" fontId="0" fillId="0" borderId="36" xfId="0" applyNumberFormat="1" applyBorder="1" applyAlignment="1">
      <alignment horizontal="center" vertical="center"/>
    </xf>
    <xf numFmtId="2" fontId="0" fillId="0" borderId="36" xfId="0" applyNumberFormat="1" applyBorder="1"/>
    <xf numFmtId="2" fontId="1" fillId="0" borderId="12" xfId="0" applyNumberFormat="1" applyFon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49" fontId="0" fillId="0" borderId="23" xfId="0" applyNumberFormat="1" applyBorder="1" applyAlignment="1">
      <alignment horizontal="center" vertical="center" wrapText="1" shrinkToFit="1"/>
    </xf>
    <xf numFmtId="0" fontId="0" fillId="0" borderId="36" xfId="0" applyBorder="1" applyAlignment="1">
      <alignment horizontal="center" vertical="center" shrinkToFit="1"/>
    </xf>
    <xf numFmtId="2" fontId="0" fillId="0" borderId="36" xfId="0" applyNumberFormat="1" applyBorder="1" applyAlignment="1">
      <alignment horizontal="center" vertical="center" shrinkToFit="1"/>
    </xf>
    <xf numFmtId="2" fontId="0" fillId="0" borderId="36" xfId="0" applyNumberFormat="1" applyBorder="1" applyAlignment="1">
      <alignment horizontal="center" vertical="center" wrapText="1" shrinkToFit="1"/>
    </xf>
    <xf numFmtId="2" fontId="0" fillId="0" borderId="34" xfId="0" applyNumberFormat="1" applyBorder="1" applyAlignment="1">
      <alignment horizontal="center" vertical="center" shrinkToFit="1"/>
    </xf>
    <xf numFmtId="49" fontId="0" fillId="0" borderId="36" xfId="0" applyNumberFormat="1" applyBorder="1" applyAlignment="1">
      <alignment horizontal="center" vertical="center"/>
    </xf>
    <xf numFmtId="49" fontId="0" fillId="22" borderId="23" xfId="0" applyNumberFormat="1" applyFill="1" applyBorder="1" applyAlignment="1">
      <alignment horizontal="center" vertical="center"/>
    </xf>
    <xf numFmtId="2" fontId="0" fillId="22" borderId="11" xfId="0" applyNumberFormat="1" applyFill="1" applyBorder="1" applyAlignment="1">
      <alignment horizontal="center" vertical="center"/>
    </xf>
    <xf numFmtId="49" fontId="0" fillId="22" borderId="23" xfId="0" applyNumberFormat="1" applyFill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/>
    </xf>
    <xf numFmtId="0" fontId="0" fillId="22" borderId="23" xfId="0" applyFill="1" applyBorder="1" applyAlignment="1">
      <alignment horizontal="center" vertical="center" wrapText="1" shrinkToFit="1"/>
    </xf>
    <xf numFmtId="2" fontId="0" fillId="22" borderId="36" xfId="0" applyNumberFormat="1" applyFill="1" applyBorder="1" applyAlignment="1">
      <alignment horizontal="center" vertical="center" shrinkToFit="1"/>
    </xf>
    <xf numFmtId="49" fontId="0" fillId="22" borderId="36" xfId="0" applyNumberFormat="1" applyFill="1" applyBorder="1" applyAlignment="1">
      <alignment horizontal="center" vertical="center"/>
    </xf>
    <xf numFmtId="2" fontId="0" fillId="22" borderId="36" xfId="0" applyNumberFormat="1" applyFill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top"/>
    </xf>
    <xf numFmtId="0" fontId="0" fillId="0" borderId="36" xfId="0" applyBorder="1" applyAlignment="1">
      <alignment vertical="top"/>
    </xf>
    <xf numFmtId="2" fontId="3" fillId="0" borderId="11" xfId="0" applyNumberFormat="1" applyFont="1" applyBorder="1" applyAlignment="1">
      <alignment horizontal="center" vertical="top"/>
    </xf>
    <xf numFmtId="2" fontId="3" fillId="0" borderId="36" xfId="0" applyNumberFormat="1" applyFont="1" applyBorder="1" applyAlignment="1">
      <alignment vertical="top"/>
    </xf>
    <xf numFmtId="0" fontId="0" fillId="0" borderId="36" xfId="0" applyBorder="1" applyAlignment="1">
      <alignment horizontal="center" vertical="top" shrinkToFit="1"/>
    </xf>
    <xf numFmtId="2" fontId="3" fillId="0" borderId="36" xfId="0" applyNumberFormat="1" applyFont="1" applyBorder="1" applyAlignment="1">
      <alignment horizontal="center" vertical="top" shrinkToFit="1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46" xfId="0" applyBorder="1"/>
    <xf numFmtId="0" fontId="0" fillId="0" borderId="46" xfId="0" applyBorder="1" applyAlignment="1">
      <alignment wrapText="1"/>
    </xf>
    <xf numFmtId="2" fontId="3" fillId="0" borderId="46" xfId="0" applyNumberFormat="1" applyFont="1" applyBorder="1" applyAlignment="1">
      <alignment vertical="top"/>
    </xf>
    <xf numFmtId="0" fontId="3" fillId="0" borderId="46" xfId="0" applyFont="1" applyBorder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0" fontId="0" fillId="23" borderId="43" xfId="0" applyFill="1" applyBorder="1" applyAlignment="1">
      <alignment horizontal="left" vertical="top" wrapText="1"/>
    </xf>
    <xf numFmtId="0" fontId="0" fillId="23" borderId="44" xfId="0" applyFill="1" applyBorder="1" applyAlignment="1">
      <alignment horizontal="left" vertical="top" wrapText="1"/>
    </xf>
    <xf numFmtId="0" fontId="0" fillId="23" borderId="45" xfId="0" applyFill="1" applyBorder="1" applyAlignment="1">
      <alignment horizontal="left" vertical="top" wrapText="1"/>
    </xf>
    <xf numFmtId="49" fontId="0" fillId="0" borderId="40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6" fillId="0" borderId="22" xfId="0" applyNumberFormat="1" applyFont="1" applyBorder="1" applyAlignment="1">
      <alignment horizontal="center" vertical="center" shrinkToFit="1"/>
    </xf>
    <xf numFmtId="49" fontId="26" fillId="0" borderId="1" xfId="0" applyNumberFormat="1" applyFont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27" fillId="19" borderId="16" xfId="0" applyFont="1" applyFill="1" applyBorder="1" applyAlignment="1">
      <alignment horizontal="left" vertical="top" wrapText="1"/>
    </xf>
    <xf numFmtId="0" fontId="27" fillId="19" borderId="26" xfId="0" applyFont="1" applyFill="1" applyBorder="1" applyAlignment="1">
      <alignment horizontal="left" vertical="top" wrapText="1"/>
    </xf>
    <xf numFmtId="0" fontId="27" fillId="19" borderId="14" xfId="0" applyFont="1" applyFill="1" applyBorder="1" applyAlignment="1">
      <alignment horizontal="left" vertical="top" wrapText="1"/>
    </xf>
    <xf numFmtId="0" fontId="27" fillId="19" borderId="15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11" xfId="0" applyBorder="1" applyAlignment="1">
      <alignment horizontal="center" wrapText="1" shrinkToFit="1"/>
    </xf>
    <xf numFmtId="0" fontId="0" fillId="0" borderId="12" xfId="0" applyBorder="1" applyAlignment="1">
      <alignment horizontal="center" wrapText="1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2" fontId="0" fillId="0" borderId="37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3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shrinkToFit="1"/>
    </xf>
    <xf numFmtId="2" fontId="0" fillId="22" borderId="40" xfId="0" applyNumberFormat="1" applyFill="1" applyBorder="1" applyAlignment="1">
      <alignment horizontal="center" vertical="center"/>
    </xf>
    <xf numFmtId="2" fontId="0" fillId="22" borderId="1" xfId="0" applyNumberFormat="1" applyFill="1" applyBorder="1" applyAlignment="1">
      <alignment horizontal="center" vertical="center"/>
    </xf>
    <xf numFmtId="0" fontId="27" fillId="18" borderId="16" xfId="0" applyFont="1" applyFill="1" applyBorder="1" applyAlignment="1">
      <alignment horizontal="left" vertical="top" wrapText="1"/>
    </xf>
    <xf numFmtId="0" fontId="27" fillId="18" borderId="26" xfId="0" applyFont="1" applyFill="1" applyBorder="1" applyAlignment="1">
      <alignment horizontal="left" vertical="top" wrapText="1"/>
    </xf>
    <xf numFmtId="0" fontId="27" fillId="18" borderId="14" xfId="0" applyFont="1" applyFill="1" applyBorder="1" applyAlignment="1">
      <alignment horizontal="left" vertical="top" wrapText="1"/>
    </xf>
    <xf numFmtId="0" fontId="27" fillId="18" borderId="15" xfId="0" applyFont="1" applyFill="1" applyBorder="1" applyAlignment="1">
      <alignment horizontal="left" vertical="top" wrapText="1"/>
    </xf>
    <xf numFmtId="0" fontId="27" fillId="20" borderId="16" xfId="0" applyFont="1" applyFill="1" applyBorder="1" applyAlignment="1">
      <alignment horizontal="left" vertical="top" wrapText="1"/>
    </xf>
    <xf numFmtId="0" fontId="27" fillId="20" borderId="26" xfId="0" applyFont="1" applyFill="1" applyBorder="1" applyAlignment="1">
      <alignment horizontal="left" vertical="top" wrapText="1"/>
    </xf>
    <xf numFmtId="0" fontId="27" fillId="20" borderId="14" xfId="0" applyFont="1" applyFill="1" applyBorder="1" applyAlignment="1">
      <alignment horizontal="left" vertical="top" wrapText="1"/>
    </xf>
    <xf numFmtId="0" fontId="27" fillId="20" borderId="15" xfId="0" applyFont="1" applyFill="1" applyBorder="1" applyAlignment="1">
      <alignment horizontal="left" vertical="top" wrapText="1"/>
    </xf>
    <xf numFmtId="0" fontId="27" fillId="21" borderId="16" xfId="0" applyFont="1" applyFill="1" applyBorder="1" applyAlignment="1">
      <alignment horizontal="left" vertical="top" wrapText="1"/>
    </xf>
    <xf numFmtId="0" fontId="27" fillId="21" borderId="26" xfId="0" applyFont="1" applyFill="1" applyBorder="1" applyAlignment="1">
      <alignment horizontal="left" vertical="top" wrapText="1"/>
    </xf>
    <xf numFmtId="0" fontId="27" fillId="21" borderId="14" xfId="0" applyFont="1" applyFill="1" applyBorder="1" applyAlignment="1">
      <alignment horizontal="left" vertical="top" wrapText="1"/>
    </xf>
    <xf numFmtId="0" fontId="27" fillId="21" borderId="15" xfId="0" applyFont="1" applyFill="1" applyBorder="1" applyAlignment="1">
      <alignment horizontal="left" vertical="top" wrapText="1"/>
    </xf>
    <xf numFmtId="0" fontId="0" fillId="0" borderId="28" xfId="0" applyBorder="1" applyAlignment="1">
      <alignment horizontal="center" wrapText="1" shrinkToFit="1"/>
    </xf>
    <xf numFmtId="0" fontId="0" fillId="0" borderId="29" xfId="0" applyBorder="1" applyAlignment="1">
      <alignment horizontal="center" wrapText="1" shrinkToFi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 vertical="center" wrapText="1" shrinkToFit="1"/>
    </xf>
    <xf numFmtId="0" fontId="0" fillId="0" borderId="29" xfId="0" applyBorder="1" applyAlignment="1">
      <alignment horizontal="center" vertical="center" wrapText="1" shrinkToFit="1"/>
    </xf>
    <xf numFmtId="0" fontId="0" fillId="0" borderId="38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3" xfId="0" applyBorder="1" applyAlignment="1">
      <alignment horizontal="center" vertical="center" wrapText="1"/>
    </xf>
    <xf numFmtId="0" fontId="0" fillId="22" borderId="38" xfId="0" applyFill="1" applyBorder="1" applyAlignment="1">
      <alignment horizontal="center" vertical="center"/>
    </xf>
    <xf numFmtId="0" fontId="0" fillId="22" borderId="39" xfId="0" applyFill="1" applyBorder="1" applyAlignment="1">
      <alignment horizontal="center" vertical="center"/>
    </xf>
    <xf numFmtId="0" fontId="0" fillId="22" borderId="20" xfId="0" applyFill="1" applyBorder="1" applyAlignment="1">
      <alignment horizontal="center" vertical="center"/>
    </xf>
    <xf numFmtId="0" fontId="0" fillId="22" borderId="21" xfId="0" applyFill="1" applyBorder="1" applyAlignment="1">
      <alignment horizontal="center" vertical="center"/>
    </xf>
    <xf numFmtId="0" fontId="0" fillId="22" borderId="41" xfId="0" applyFill="1" applyBorder="1" applyAlignment="1">
      <alignment horizontal="center" vertical="center" wrapText="1" shrinkToFit="1"/>
    </xf>
    <xf numFmtId="0" fontId="0" fillId="22" borderId="42" xfId="0" applyFill="1" applyBorder="1" applyAlignment="1">
      <alignment horizontal="center" vertical="center" wrapText="1" shrinkToFit="1"/>
    </xf>
    <xf numFmtId="0" fontId="0" fillId="0" borderId="32" xfId="0" applyBorder="1" applyAlignment="1">
      <alignment horizontal="center" vertical="center" wrapText="1" shrinkToFit="1"/>
    </xf>
    <xf numFmtId="0" fontId="0" fillId="0" borderId="33" xfId="0" applyBorder="1" applyAlignment="1">
      <alignment horizontal="center" vertical="center" wrapText="1" shrinkToFit="1"/>
    </xf>
    <xf numFmtId="0" fontId="0" fillId="0" borderId="20" xfId="0" applyBorder="1" applyAlignment="1">
      <alignment horizontal="center" vertical="center" wrapText="1" shrinkToFit="1"/>
    </xf>
    <xf numFmtId="0" fontId="0" fillId="0" borderId="21" xfId="0" applyBorder="1" applyAlignment="1">
      <alignment horizontal="center" vertical="center" wrapText="1" shrinkToFit="1"/>
    </xf>
    <xf numFmtId="0" fontId="0" fillId="22" borderId="23" xfId="0" applyFill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 wrapText="1" shrinkToFit="1"/>
    </xf>
    <xf numFmtId="0" fontId="0" fillId="0" borderId="19" xfId="0" applyBorder="1" applyAlignment="1">
      <alignment horizontal="center" vertical="center" wrapText="1" shrinkToFit="1"/>
    </xf>
    <xf numFmtId="0" fontId="28" fillId="22" borderId="41" xfId="0" applyFont="1" applyFill="1" applyBorder="1" applyAlignment="1">
      <alignment horizontal="center" vertical="center" wrapText="1" shrinkToFit="1"/>
    </xf>
    <xf numFmtId="0" fontId="0" fillId="0" borderId="34" xfId="0" applyBorder="1" applyAlignment="1">
      <alignment horizontal="center" vertical="center" wrapText="1" shrinkToFit="1"/>
    </xf>
    <xf numFmtId="0" fontId="0" fillId="0" borderId="35" xfId="0" applyBorder="1" applyAlignment="1">
      <alignment horizontal="center" vertical="center" wrapText="1" shrinkToFit="1"/>
    </xf>
    <xf numFmtId="0" fontId="0" fillId="0" borderId="36" xfId="0" applyBorder="1" applyAlignment="1">
      <alignment horizontal="center"/>
    </xf>
    <xf numFmtId="0" fontId="0" fillId="22" borderId="34" xfId="0" applyFill="1" applyBorder="1" applyAlignment="1">
      <alignment horizontal="center" wrapText="1" shrinkToFit="1"/>
    </xf>
    <xf numFmtId="0" fontId="0" fillId="22" borderId="35" xfId="0" applyFill="1" applyBorder="1" applyAlignment="1">
      <alignment horizontal="center" wrapText="1" shrinkToFi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4" xfId="0" applyBorder="1"/>
    <xf numFmtId="0" fontId="0" fillId="0" borderId="35" xfId="0" applyBorder="1"/>
    <xf numFmtId="0" fontId="0" fillId="0" borderId="34" xfId="0" applyBorder="1" applyAlignment="1">
      <alignment vertical="top"/>
    </xf>
    <xf numFmtId="0" fontId="0" fillId="0" borderId="35" xfId="0" applyBorder="1" applyAlignment="1">
      <alignment vertical="top"/>
    </xf>
    <xf numFmtId="0" fontId="0" fillId="0" borderId="36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  <xf numFmtId="0" fontId="0" fillId="0" borderId="34" xfId="0" applyBorder="1" applyAlignment="1">
      <alignment horizontal="center" vertical="top" shrinkToFit="1"/>
    </xf>
    <xf numFmtId="0" fontId="0" fillId="0" borderId="35" xfId="0" applyBorder="1" applyAlignment="1">
      <alignment horizontal="center" vertical="top" shrinkToFit="1"/>
    </xf>
    <xf numFmtId="0" fontId="0" fillId="22" borderId="36" xfId="0" applyFill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 wrapText="1" shrinkToFit="1"/>
    </xf>
    <xf numFmtId="0" fontId="0" fillId="0" borderId="31" xfId="0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wrapText="1" shrinkToFit="1"/>
    </xf>
    <xf numFmtId="0" fontId="0" fillId="0" borderId="25" xfId="0" applyBorder="1" applyAlignment="1">
      <alignment horizontal="center" vertical="center" wrapText="1" shrinkToFit="1"/>
    </xf>
    <xf numFmtId="2" fontId="0" fillId="0" borderId="0" xfId="0" applyNumberFormat="1"/>
    <xf numFmtId="0" fontId="29" fillId="0" borderId="0" xfId="0" applyFont="1" applyAlignment="1">
      <alignment wrapText="1"/>
    </xf>
  </cellXfs>
  <cellStyles count="56">
    <cellStyle name="1 antraštė 2" xfId="4" xr:uid="{948F9182-E279-49A0-AF32-71896B6B2186}"/>
    <cellStyle name="2 antraštė 2" xfId="5" xr:uid="{0BCC41DA-0F29-4E63-9E88-9B06DD75C40B}"/>
    <cellStyle name="20% – paryškinimas 1 2" xfId="6" xr:uid="{509EEF33-1BB5-450F-8F21-AA25AE6887DD}"/>
    <cellStyle name="20% – paryškinimas 2 2" xfId="7" xr:uid="{7E497197-0D47-48F0-A602-CC849DDB7166}"/>
    <cellStyle name="20% – paryškinimas 3 2" xfId="8" xr:uid="{A9B2A491-89D5-4C77-818E-81AC897CA24C}"/>
    <cellStyle name="20% – paryškinimas 4 2" xfId="9" xr:uid="{2E833DE0-E7B5-4A22-A315-896D58736F78}"/>
    <cellStyle name="20% – paryškinimas 5 2" xfId="10" xr:uid="{B561CB2C-932E-4B47-9BD4-4F1859E30D33}"/>
    <cellStyle name="20% – paryškinimas 6 2" xfId="11" xr:uid="{D524C805-A160-4408-9174-9F64FBDBBC8E}"/>
    <cellStyle name="3 antraštė 2" xfId="12" xr:uid="{0EE9CE45-FBAC-4FD3-A077-A5633517D2D8}"/>
    <cellStyle name="4 antraštė 2" xfId="14" xr:uid="{47A557BA-C3C8-400F-89E8-0161377D0A22}"/>
    <cellStyle name="4 antraštė 3" xfId="13" xr:uid="{9A113DF4-6DF3-4284-B3A8-D176FE83D31A}"/>
    <cellStyle name="40% – paryškinimas 1 2" xfId="15" xr:uid="{B531FC39-70E6-4132-9460-330618CE6004}"/>
    <cellStyle name="40% – paryškinimas 2 2" xfId="16" xr:uid="{6560B73A-19AC-4FD8-A651-38EC4894B28A}"/>
    <cellStyle name="40% – paryškinimas 3 2" xfId="17" xr:uid="{C3809DD5-3E67-419A-B2F0-19D00F94C0AC}"/>
    <cellStyle name="40% – paryškinimas 4 2" xfId="18" xr:uid="{D2A96E9E-10F4-4546-A106-681733866B21}"/>
    <cellStyle name="40% – paryškinimas 5 2" xfId="19" xr:uid="{053843C1-614D-45D4-AE77-52BACA66120C}"/>
    <cellStyle name="40% – paryškinimas 6 2" xfId="20" xr:uid="{77B9814B-F440-4AF6-A05C-53B1846687EF}"/>
    <cellStyle name="60% – paryškinimas 1 2" xfId="21" xr:uid="{A4C590C6-72C7-4676-9AB6-3846931F5A1C}"/>
    <cellStyle name="60% – paryškinimas 2 2" xfId="22" xr:uid="{304E0BA1-7982-4F53-9284-A63099C7E135}"/>
    <cellStyle name="60% – paryškinimas 3 2" xfId="23" xr:uid="{C380C006-CE48-4020-93E4-F48D2C4CC99E}"/>
    <cellStyle name="60% – paryškinimas 4 2" xfId="24" xr:uid="{A8400BE4-B0D2-47CB-BBD9-C1D01D779217}"/>
    <cellStyle name="60% – paryškinimas 5 2" xfId="25" xr:uid="{D7285A47-E18D-4E86-BAF4-0138CCEC3EE3}"/>
    <cellStyle name="60% – paryškinimas 6 2" xfId="26" xr:uid="{49B10C0E-0850-4DD7-A84B-CC827BB1AFF0}"/>
    <cellStyle name="Aiškinamasis tekstas 2" xfId="27" xr:uid="{5A9EE439-0AEA-450F-916F-B9F30483E030}"/>
    <cellStyle name="Blogas 2" xfId="28" xr:uid="{0C05C8FC-C549-4AD6-B96A-9D4C0B2BD7D4}"/>
    <cellStyle name="Comma 2" xfId="53" xr:uid="{EDC92A1D-4FB2-406B-B3FB-6D8A444F091B}"/>
    <cellStyle name="Geras 2" xfId="29" xr:uid="{ACB115A6-DF8B-48C3-9A3D-62A689C16AB7}"/>
    <cellStyle name="Īįū÷ķūé_Ėčńņ17" xfId="30" xr:uid="{383109A4-B4A2-4CB1-BC4B-A1C5D7C97BD5}"/>
    <cellStyle name="Įprastas" xfId="0" builtinId="0"/>
    <cellStyle name="Įprastas 2" xfId="32" xr:uid="{D6DB32C7-E2BF-44D6-978A-DE9B4EB627D8}"/>
    <cellStyle name="Įprastas 2 2" xfId="33" xr:uid="{5F424AEA-A5EB-4AD1-A0A6-89AD73BB5386}"/>
    <cellStyle name="Įprastas 3" xfId="2" xr:uid="{3602F4E7-4729-436D-AD6F-1933DB1E846D}"/>
    <cellStyle name="Įspėjimo tekstas 2" xfId="34" xr:uid="{0A711114-6715-4AC4-84AC-8F9888374213}"/>
    <cellStyle name="Išvestis 2" xfId="31" xr:uid="{2E79087F-1257-4B56-A13C-0ACB07402163}"/>
    <cellStyle name="Įvestis 2" xfId="35" xr:uid="{1908D6CF-7580-4B31-BE72-A1A4E9B10A93}"/>
    <cellStyle name="Kablelis 2" xfId="55" xr:uid="{A7257EDF-DCF5-477D-BCC7-F64C63C73752}"/>
    <cellStyle name="Neutralus 2" xfId="36" xr:uid="{BBEEE1CF-BF3E-4B5B-A531-617C1F6FABFB}"/>
    <cellStyle name="Normal 2" xfId="1" xr:uid="{CBDFD324-C8D0-4517-A41F-3F636EF4A123}"/>
    <cellStyle name="Normal 2 2" xfId="37" xr:uid="{F5F1FE50-EB06-42EA-A33D-C4F1C044812A}"/>
    <cellStyle name="Normal 3" xfId="38" xr:uid="{A5762811-B33C-49F1-BA5E-153F8D808179}"/>
    <cellStyle name="Normal 4" xfId="39" xr:uid="{A9DA46EB-D44C-42C4-9BA4-FF0EB671DA31}"/>
    <cellStyle name="Normal 5" xfId="3" xr:uid="{70A7BD45-53C3-426E-9AF4-3EF68DE44773}"/>
    <cellStyle name="Paryškinimas 1 2" xfId="40" xr:uid="{CA48D557-EEFE-4DA4-968B-9CABD0BDBE45}"/>
    <cellStyle name="Paryškinimas 2 2" xfId="41" xr:uid="{0508AC54-EC57-4D93-8BA0-89E951DBA4FC}"/>
    <cellStyle name="Paryškinimas 3 2" xfId="42" xr:uid="{8C754BE7-E57E-4EBF-B3EF-F694D49E3630}"/>
    <cellStyle name="Paryškinimas 4 2" xfId="43" xr:uid="{1753D034-E298-4211-843A-CE04DC3CE1BA}"/>
    <cellStyle name="Paryškinimas 5 2" xfId="44" xr:uid="{023F27E7-C4D6-4A5E-8D89-1138E55C40AC}"/>
    <cellStyle name="Paryškinimas 6 2" xfId="45" xr:uid="{556B22F3-E56C-413A-AB5E-8453B54D4902}"/>
    <cellStyle name="Pastaba 2" xfId="46" xr:uid="{2073A8D3-0253-447D-81FF-65EBD18A1BFF}"/>
    <cellStyle name="Pavadinimas 2" xfId="47" xr:uid="{8E80F420-CB84-4C85-9D05-A1814328035B}"/>
    <cellStyle name="Percent 2" xfId="54" xr:uid="{1EE6B46D-512A-48FE-8C84-4EC5618B03EC}"/>
    <cellStyle name="Skaičiavimas 2" xfId="48" xr:uid="{C7CD651A-B6A0-4E11-A6B7-FF3CF98AA989}"/>
    <cellStyle name="Style 1" xfId="49" xr:uid="{A5A09A58-7271-46AB-BFD0-CA11954680E1}"/>
    <cellStyle name="Suma 2" xfId="50" xr:uid="{49467D28-4043-4B2D-9A7A-AF31117FFC57}"/>
    <cellStyle name="Susietas langelis 2" xfId="51" xr:uid="{F610A231-56CC-433D-B8F7-9091BF4B5053}"/>
    <cellStyle name="Tikrinimo langelis 2" xfId="52" xr:uid="{C76E38D2-F8F5-4DFE-88A0-47D349E56D46}"/>
  </cellStyles>
  <dxfs count="0"/>
  <tableStyles count="1" defaultTableStyle="TableStyleMedium2" defaultPivotStyle="PivotStyleLight16">
    <tableStyle name="Lentelės stilius 1" pivot="0" count="0" xr9:uid="{08A0E23B-9F3E-4576-8510-A3C0C914B294}"/>
  </tableStyles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6212-01E2-45D9-9CBB-3260A45F9654}">
  <dimension ref="A1:T64"/>
  <sheetViews>
    <sheetView tabSelected="1" topLeftCell="A34" workbookViewId="0">
      <selection activeCell="C54" sqref="C54"/>
    </sheetView>
  </sheetViews>
  <sheetFormatPr defaultRowHeight="15"/>
  <cols>
    <col min="1" max="1" width="17" customWidth="1"/>
    <col min="2" max="2" width="14" customWidth="1"/>
    <col min="3" max="3" width="17.28515625" customWidth="1"/>
    <col min="4" max="4" width="7.28515625" customWidth="1"/>
    <col min="5" max="5" width="12.28515625" customWidth="1"/>
    <col min="6" max="6" width="8.85546875" customWidth="1"/>
    <col min="7" max="7" width="18.7109375" customWidth="1"/>
    <col min="8" max="8" width="13.140625" customWidth="1"/>
    <col min="9" max="9" width="11.7109375" customWidth="1"/>
    <col min="10" max="10" width="9.140625" customWidth="1"/>
    <col min="11" max="11" width="18" customWidth="1"/>
    <col min="12" max="12" width="16.28515625" customWidth="1"/>
    <col min="13" max="13" width="16.85546875" customWidth="1"/>
    <col min="14" max="14" width="10" customWidth="1"/>
    <col min="15" max="15" width="16.7109375" customWidth="1"/>
    <col min="17" max="17" width="15.5703125" customWidth="1"/>
    <col min="19" max="19" width="18.28515625" customWidth="1"/>
  </cols>
  <sheetData>
    <row r="1" spans="1:19">
      <c r="A1" s="1" t="s">
        <v>0</v>
      </c>
      <c r="B1" s="1"/>
    </row>
    <row r="3" spans="1:19">
      <c r="A3" t="s">
        <v>183</v>
      </c>
    </row>
    <row r="4" spans="1:19" ht="15.75" thickBot="1">
      <c r="A4" t="s">
        <v>1</v>
      </c>
    </row>
    <row r="5" spans="1:19" ht="96" customHeight="1" thickBot="1">
      <c r="A5" s="92" t="s">
        <v>174</v>
      </c>
      <c r="B5" s="93"/>
      <c r="C5" s="94"/>
      <c r="D5" s="95"/>
      <c r="E5" s="96" t="s">
        <v>181</v>
      </c>
      <c r="F5" s="97"/>
      <c r="G5" s="98"/>
      <c r="H5" s="99"/>
      <c r="I5" s="100" t="s">
        <v>177</v>
      </c>
      <c r="J5" s="101"/>
      <c r="K5" s="102"/>
      <c r="L5" s="103"/>
      <c r="M5" s="74" t="s">
        <v>175</v>
      </c>
      <c r="N5" s="75"/>
      <c r="O5" s="76"/>
      <c r="P5" s="77"/>
      <c r="Q5" s="63" t="s">
        <v>184</v>
      </c>
      <c r="R5" s="64"/>
      <c r="S5" s="65"/>
    </row>
    <row r="6" spans="1:19" ht="45">
      <c r="A6" s="7" t="s">
        <v>2</v>
      </c>
      <c r="B6" s="5" t="s">
        <v>107</v>
      </c>
      <c r="C6" s="78" t="s">
        <v>3</v>
      </c>
      <c r="D6" s="78"/>
      <c r="E6" s="6" t="s">
        <v>4</v>
      </c>
      <c r="F6" s="5" t="s">
        <v>107</v>
      </c>
      <c r="G6" s="78" t="s">
        <v>3</v>
      </c>
      <c r="H6" s="78"/>
      <c r="I6" s="6" t="s">
        <v>2</v>
      </c>
      <c r="J6" s="5" t="s">
        <v>107</v>
      </c>
      <c r="K6" s="78" t="s">
        <v>3</v>
      </c>
      <c r="L6" s="78"/>
      <c r="M6" s="6" t="s">
        <v>2</v>
      </c>
      <c r="N6" s="5" t="s">
        <v>107</v>
      </c>
      <c r="O6" s="78" t="s">
        <v>3</v>
      </c>
      <c r="P6" s="78"/>
      <c r="Q6" s="6" t="s">
        <v>2</v>
      </c>
      <c r="R6" s="55" t="s">
        <v>107</v>
      </c>
      <c r="S6" s="6" t="s">
        <v>3</v>
      </c>
    </row>
    <row r="7" spans="1:19" ht="43.5" customHeight="1">
      <c r="A7" s="20" t="s">
        <v>5</v>
      </c>
      <c r="B7" s="27">
        <f>15+20.45+85.1</f>
        <v>120.55</v>
      </c>
      <c r="C7" s="80" t="s">
        <v>6</v>
      </c>
      <c r="D7" s="80"/>
      <c r="E7" s="12" t="s">
        <v>7</v>
      </c>
      <c r="F7" s="17">
        <v>11.13</v>
      </c>
      <c r="G7" s="104" t="s">
        <v>160</v>
      </c>
      <c r="H7" s="105"/>
      <c r="I7" s="12" t="s">
        <v>8</v>
      </c>
      <c r="J7" s="17">
        <v>24.75</v>
      </c>
      <c r="K7" s="88" t="s">
        <v>132</v>
      </c>
      <c r="L7" s="88"/>
      <c r="M7" s="30" t="s">
        <v>9</v>
      </c>
      <c r="N7" s="34">
        <v>16.989999999999998</v>
      </c>
      <c r="O7" s="88" t="s">
        <v>171</v>
      </c>
      <c r="P7" s="88"/>
      <c r="Q7" s="57" t="s">
        <v>11</v>
      </c>
      <c r="R7" s="57">
        <v>4.91</v>
      </c>
      <c r="S7" s="56" t="s">
        <v>185</v>
      </c>
    </row>
    <row r="8" spans="1:19" ht="29.45" customHeight="1">
      <c r="A8" s="21" t="s">
        <v>12</v>
      </c>
      <c r="B8" s="28">
        <v>20.260000000000002</v>
      </c>
      <c r="C8" s="80" t="s">
        <v>13</v>
      </c>
      <c r="D8" s="80"/>
      <c r="E8" s="12" t="s">
        <v>11</v>
      </c>
      <c r="F8" s="18">
        <v>1.56</v>
      </c>
      <c r="G8" s="82" t="s">
        <v>162</v>
      </c>
      <c r="H8" s="83"/>
      <c r="I8" s="12" t="s">
        <v>14</v>
      </c>
      <c r="J8" s="17">
        <v>67.069999999999993</v>
      </c>
      <c r="K8" s="88" t="s">
        <v>131</v>
      </c>
      <c r="L8" s="88"/>
      <c r="M8" s="32" t="s">
        <v>15</v>
      </c>
      <c r="N8" s="35">
        <f>19.07+16.86+15.5+12.87+2.08+21.04</f>
        <v>87.419999999999987</v>
      </c>
      <c r="O8" s="89" t="s">
        <v>16</v>
      </c>
      <c r="P8" s="89"/>
      <c r="Q8" s="57" t="s">
        <v>17</v>
      </c>
      <c r="R8" s="57">
        <v>9.16</v>
      </c>
      <c r="S8" s="56"/>
    </row>
    <row r="9" spans="1:19" ht="28.15" customHeight="1">
      <c r="A9" s="21" t="s">
        <v>18</v>
      </c>
      <c r="B9" s="28">
        <v>20.239999999999998</v>
      </c>
      <c r="C9" s="80" t="s">
        <v>13</v>
      </c>
      <c r="D9" s="80"/>
      <c r="E9" s="12" t="s">
        <v>17</v>
      </c>
      <c r="F9" s="18">
        <v>1.49</v>
      </c>
      <c r="G9" s="82" t="s">
        <v>163</v>
      </c>
      <c r="H9" s="83"/>
      <c r="I9" s="12" t="s">
        <v>19</v>
      </c>
      <c r="J9" s="17">
        <v>2.46</v>
      </c>
      <c r="K9" s="88" t="s">
        <v>133</v>
      </c>
      <c r="L9" s="88"/>
      <c r="M9" s="30" t="s">
        <v>20</v>
      </c>
      <c r="N9" s="34">
        <v>15.65</v>
      </c>
      <c r="O9" s="88" t="s">
        <v>155</v>
      </c>
      <c r="P9" s="88"/>
      <c r="Q9" s="57" t="s">
        <v>21</v>
      </c>
      <c r="R9" s="57">
        <v>14.52</v>
      </c>
      <c r="S9" s="56" t="s">
        <v>186</v>
      </c>
    </row>
    <row r="10" spans="1:19" ht="26.45" customHeight="1">
      <c r="A10" s="21" t="s">
        <v>22</v>
      </c>
      <c r="B10" s="28">
        <v>20.14</v>
      </c>
      <c r="C10" s="80" t="s">
        <v>13</v>
      </c>
      <c r="D10" s="80"/>
      <c r="E10" s="12" t="s">
        <v>21</v>
      </c>
      <c r="F10" s="18">
        <v>1.56</v>
      </c>
      <c r="G10" s="80" t="s">
        <v>117</v>
      </c>
      <c r="H10" s="80"/>
      <c r="I10" s="12" t="s">
        <v>23</v>
      </c>
      <c r="J10" s="17">
        <v>2.21</v>
      </c>
      <c r="K10" s="88" t="s">
        <v>112</v>
      </c>
      <c r="L10" s="88"/>
      <c r="M10" s="30" t="s">
        <v>24</v>
      </c>
      <c r="N10" s="34">
        <v>1.81</v>
      </c>
      <c r="O10" s="89" t="s">
        <v>25</v>
      </c>
      <c r="P10" s="89"/>
      <c r="Q10" s="57" t="s">
        <v>26</v>
      </c>
      <c r="R10" s="57">
        <v>11.89</v>
      </c>
      <c r="S10" s="56" t="s">
        <v>187</v>
      </c>
    </row>
    <row r="11" spans="1:19" ht="33" customHeight="1">
      <c r="A11" s="21" t="s">
        <v>27</v>
      </c>
      <c r="B11" s="28">
        <v>20.2</v>
      </c>
      <c r="C11" s="80" t="s">
        <v>13</v>
      </c>
      <c r="D11" s="80"/>
      <c r="E11" s="12" t="s">
        <v>26</v>
      </c>
      <c r="F11" s="18">
        <v>1.69</v>
      </c>
      <c r="G11" s="80" t="s">
        <v>129</v>
      </c>
      <c r="H11" s="80"/>
      <c r="I11" s="12" t="s">
        <v>28</v>
      </c>
      <c r="J11" s="17">
        <v>14.87</v>
      </c>
      <c r="K11" s="88" t="s">
        <v>134</v>
      </c>
      <c r="L11" s="88"/>
      <c r="M11" s="30" t="s">
        <v>29</v>
      </c>
      <c r="N11" s="34">
        <v>4.0199999999999996</v>
      </c>
      <c r="O11" s="89" t="s">
        <v>30</v>
      </c>
      <c r="P11" s="89"/>
      <c r="Q11" s="57" t="s">
        <v>31</v>
      </c>
      <c r="R11" s="57">
        <v>1.59</v>
      </c>
      <c r="S11" s="56"/>
    </row>
    <row r="12" spans="1:19" ht="43.5" customHeight="1">
      <c r="A12" s="21" t="s">
        <v>32</v>
      </c>
      <c r="B12" s="28">
        <v>20.14</v>
      </c>
      <c r="C12" s="80" t="s">
        <v>13</v>
      </c>
      <c r="D12" s="80"/>
      <c r="E12" s="12" t="s">
        <v>31</v>
      </c>
      <c r="F12" s="18">
        <v>8.7200000000000006</v>
      </c>
      <c r="G12" s="80" t="s">
        <v>118</v>
      </c>
      <c r="H12" s="80"/>
      <c r="I12" s="12" t="s">
        <v>33</v>
      </c>
      <c r="J12" s="17">
        <v>19.989999999999998</v>
      </c>
      <c r="K12" s="114" t="s">
        <v>135</v>
      </c>
      <c r="L12" s="114"/>
      <c r="M12" s="30" t="s">
        <v>34</v>
      </c>
      <c r="N12" s="34">
        <v>13.01</v>
      </c>
      <c r="O12" s="89" t="s">
        <v>35</v>
      </c>
      <c r="P12" s="89"/>
      <c r="Q12" s="57" t="s">
        <v>36</v>
      </c>
      <c r="R12" s="57">
        <v>23.46</v>
      </c>
      <c r="S12" s="56" t="s">
        <v>188</v>
      </c>
    </row>
    <row r="13" spans="1:19" ht="33" customHeight="1">
      <c r="A13" s="21" t="s">
        <v>37</v>
      </c>
      <c r="B13" s="28">
        <v>20.03</v>
      </c>
      <c r="C13" s="80" t="s">
        <v>13</v>
      </c>
      <c r="D13" s="80"/>
      <c r="E13" s="12" t="s">
        <v>36</v>
      </c>
      <c r="F13" s="18">
        <v>74.75</v>
      </c>
      <c r="G13" s="80" t="s">
        <v>119</v>
      </c>
      <c r="H13" s="80"/>
      <c r="I13" s="12" t="s">
        <v>38</v>
      </c>
      <c r="J13" s="17">
        <v>20.11</v>
      </c>
      <c r="K13" s="114" t="s">
        <v>136</v>
      </c>
      <c r="L13" s="114"/>
      <c r="M13" s="68" t="s">
        <v>172</v>
      </c>
      <c r="N13" s="86">
        <f>5.76+67.2</f>
        <v>72.960000000000008</v>
      </c>
      <c r="O13" s="126" t="s">
        <v>158</v>
      </c>
      <c r="P13" s="127"/>
      <c r="Q13" s="57" t="s">
        <v>48</v>
      </c>
      <c r="R13" s="57">
        <v>3.17</v>
      </c>
      <c r="S13" s="56" t="s">
        <v>189</v>
      </c>
    </row>
    <row r="14" spans="1:19" ht="28.9" customHeight="1">
      <c r="A14" s="21" t="s">
        <v>41</v>
      </c>
      <c r="B14" s="28">
        <v>20.059999999999999</v>
      </c>
      <c r="C14" s="80" t="s">
        <v>13</v>
      </c>
      <c r="D14" s="80"/>
      <c r="E14" s="12" t="s">
        <v>40</v>
      </c>
      <c r="F14" s="18">
        <v>5.99</v>
      </c>
      <c r="G14" s="82" t="s">
        <v>120</v>
      </c>
      <c r="H14" s="83"/>
      <c r="I14" s="12" t="s">
        <v>42</v>
      </c>
      <c r="J14" s="17">
        <v>20.05</v>
      </c>
      <c r="K14" s="108" t="s">
        <v>137</v>
      </c>
      <c r="L14" s="109"/>
      <c r="M14" s="69"/>
      <c r="N14" s="87"/>
      <c r="O14" s="123"/>
      <c r="P14" s="124"/>
      <c r="Q14" s="57" t="s">
        <v>40</v>
      </c>
      <c r="R14" s="57">
        <v>5.38</v>
      </c>
      <c r="S14" s="56" t="s">
        <v>190</v>
      </c>
    </row>
    <row r="15" spans="1:19" ht="28.15" customHeight="1">
      <c r="A15" s="21" t="s">
        <v>44</v>
      </c>
      <c r="B15" s="28">
        <v>19.21</v>
      </c>
      <c r="C15" s="80" t="s">
        <v>13</v>
      </c>
      <c r="D15" s="80"/>
      <c r="E15" s="12" t="s">
        <v>43</v>
      </c>
      <c r="F15" s="18">
        <v>19.149999999999999</v>
      </c>
      <c r="G15" s="82" t="s">
        <v>121</v>
      </c>
      <c r="H15" s="83"/>
      <c r="I15" s="12" t="s">
        <v>45</v>
      </c>
      <c r="J15" s="17">
        <v>19.989999999999998</v>
      </c>
      <c r="K15" s="108" t="s">
        <v>138</v>
      </c>
      <c r="L15" s="109"/>
      <c r="M15" s="68" t="s">
        <v>173</v>
      </c>
      <c r="N15" s="86">
        <f>4.33+43.28</f>
        <v>47.61</v>
      </c>
      <c r="O15" s="70" t="s">
        <v>47</v>
      </c>
      <c r="P15" s="71"/>
      <c r="Q15" s="57" t="s">
        <v>43</v>
      </c>
      <c r="R15" s="57">
        <v>4.51</v>
      </c>
      <c r="S15" s="56"/>
    </row>
    <row r="16" spans="1:19" ht="14.45" customHeight="1">
      <c r="A16" s="21" t="s">
        <v>49</v>
      </c>
      <c r="B16" s="28">
        <v>20.29</v>
      </c>
      <c r="C16" s="106" t="s">
        <v>108</v>
      </c>
      <c r="D16" s="107"/>
      <c r="E16" s="12" t="s">
        <v>48</v>
      </c>
      <c r="F16" s="18">
        <v>15.52</v>
      </c>
      <c r="G16" s="80" t="s">
        <v>122</v>
      </c>
      <c r="H16" s="80"/>
      <c r="I16" s="12" t="s">
        <v>50</v>
      </c>
      <c r="J16" s="17">
        <v>20.21</v>
      </c>
      <c r="K16" s="108" t="s">
        <v>139</v>
      </c>
      <c r="L16" s="109"/>
      <c r="M16" s="69"/>
      <c r="N16" s="87"/>
      <c r="O16" s="72"/>
      <c r="P16" s="73"/>
      <c r="Q16" s="57" t="s">
        <v>51</v>
      </c>
      <c r="R16" s="57">
        <v>4.12</v>
      </c>
      <c r="S16" s="56"/>
    </row>
    <row r="17" spans="1:19" ht="30.75" customHeight="1">
      <c r="A17" s="21" t="s">
        <v>52</v>
      </c>
      <c r="B17" s="28">
        <v>14.82</v>
      </c>
      <c r="C17" s="82" t="s">
        <v>168</v>
      </c>
      <c r="D17" s="83"/>
      <c r="E17" s="12" t="s">
        <v>51</v>
      </c>
      <c r="F17" s="18">
        <v>23.72</v>
      </c>
      <c r="G17" s="80" t="s">
        <v>123</v>
      </c>
      <c r="H17" s="80"/>
      <c r="I17" s="12" t="s">
        <v>53</v>
      </c>
      <c r="J17" s="17">
        <v>20.75</v>
      </c>
      <c r="K17" s="108" t="s">
        <v>140</v>
      </c>
      <c r="L17" s="109"/>
      <c r="M17" s="31" t="s">
        <v>54</v>
      </c>
      <c r="N17" s="34">
        <f>2.6+2.38</f>
        <v>4.9800000000000004</v>
      </c>
      <c r="O17" s="89" t="s">
        <v>159</v>
      </c>
      <c r="P17" s="89"/>
      <c r="Q17" s="57" t="s">
        <v>55</v>
      </c>
      <c r="R17" s="57">
        <v>12.31</v>
      </c>
      <c r="S17" s="56" t="s">
        <v>191</v>
      </c>
    </row>
    <row r="18" spans="1:19" ht="31.15" customHeight="1">
      <c r="A18" s="21" t="s">
        <v>56</v>
      </c>
      <c r="B18" s="28">
        <v>6.84</v>
      </c>
      <c r="C18" s="82" t="s">
        <v>167</v>
      </c>
      <c r="D18" s="83"/>
      <c r="E18" s="12" t="s">
        <v>55</v>
      </c>
      <c r="F18" s="18">
        <v>10.98</v>
      </c>
      <c r="G18" s="81" t="s">
        <v>124</v>
      </c>
      <c r="H18" s="81"/>
      <c r="I18" s="12" t="s">
        <v>57</v>
      </c>
      <c r="J18" s="17">
        <v>20.57</v>
      </c>
      <c r="K18" s="108" t="s">
        <v>141</v>
      </c>
      <c r="L18" s="109"/>
      <c r="M18" s="31" t="s">
        <v>58</v>
      </c>
      <c r="N18" s="34">
        <v>12.39</v>
      </c>
      <c r="O18" s="89" t="s">
        <v>10</v>
      </c>
      <c r="P18" s="89"/>
      <c r="Q18" s="57"/>
      <c r="R18" s="57">
        <v>5.61</v>
      </c>
      <c r="S18" s="56" t="s">
        <v>194</v>
      </c>
    </row>
    <row r="19" spans="1:19" ht="43.15" customHeight="1">
      <c r="A19" s="21" t="s">
        <v>59</v>
      </c>
      <c r="B19" s="28">
        <v>14.64</v>
      </c>
      <c r="C19" s="106" t="s">
        <v>109</v>
      </c>
      <c r="D19" s="107"/>
      <c r="E19" s="12" t="s">
        <v>60</v>
      </c>
      <c r="F19" s="18">
        <v>11.91</v>
      </c>
      <c r="G19" s="82" t="s">
        <v>125</v>
      </c>
      <c r="H19" s="83"/>
      <c r="I19" s="12" t="s">
        <v>61</v>
      </c>
      <c r="J19" s="17">
        <v>18.899999999999999</v>
      </c>
      <c r="K19" s="119" t="s">
        <v>179</v>
      </c>
      <c r="L19" s="120"/>
      <c r="M19" s="43" t="s">
        <v>156</v>
      </c>
      <c r="N19" s="44">
        <f>9.79*1.82</f>
        <v>17.817799999999998</v>
      </c>
      <c r="O19" s="125" t="s">
        <v>157</v>
      </c>
      <c r="P19" s="125"/>
      <c r="Q19" s="58"/>
      <c r="R19" s="58"/>
      <c r="S19" s="59"/>
    </row>
    <row r="20" spans="1:19" ht="28.9" customHeight="1">
      <c r="A20" s="21" t="s">
        <v>62</v>
      </c>
      <c r="B20" s="28">
        <v>3.15</v>
      </c>
      <c r="C20" s="80" t="s">
        <v>110</v>
      </c>
      <c r="D20" s="80"/>
      <c r="E20" s="12" t="s">
        <v>63</v>
      </c>
      <c r="F20" s="18">
        <v>10.91</v>
      </c>
      <c r="G20" s="82" t="s">
        <v>164</v>
      </c>
      <c r="H20" s="83"/>
      <c r="I20" s="12" t="s">
        <v>64</v>
      </c>
      <c r="J20" s="17">
        <v>21.87</v>
      </c>
      <c r="K20" s="108" t="s">
        <v>142</v>
      </c>
      <c r="L20" s="109"/>
      <c r="M20" s="31"/>
      <c r="N20" s="34"/>
      <c r="O20" s="89"/>
      <c r="P20" s="89"/>
      <c r="Q20" s="58"/>
      <c r="R20" s="58"/>
      <c r="S20" s="59"/>
    </row>
    <row r="21" spans="1:19" ht="59.25" customHeight="1">
      <c r="A21" s="21" t="s">
        <v>65</v>
      </c>
      <c r="B21" s="28">
        <v>8.67</v>
      </c>
      <c r="C21" s="82" t="s">
        <v>164</v>
      </c>
      <c r="D21" s="83"/>
      <c r="E21" s="12" t="s">
        <v>66</v>
      </c>
      <c r="F21" s="18">
        <v>14.82</v>
      </c>
      <c r="G21" s="82" t="s">
        <v>126</v>
      </c>
      <c r="H21" s="83"/>
      <c r="I21" s="12" t="s">
        <v>67</v>
      </c>
      <c r="J21" s="17">
        <v>0.93</v>
      </c>
      <c r="K21" s="149" t="s">
        <v>143</v>
      </c>
      <c r="L21" s="150"/>
      <c r="M21" s="31"/>
      <c r="N21" s="34"/>
      <c r="O21" s="89"/>
      <c r="P21" s="89"/>
      <c r="Q21" s="58"/>
      <c r="R21" s="58"/>
      <c r="S21" s="59"/>
    </row>
    <row r="22" spans="1:19" ht="30.6" customHeight="1">
      <c r="A22" s="21" t="s">
        <v>68</v>
      </c>
      <c r="B22" s="28">
        <v>6.83</v>
      </c>
      <c r="C22" s="82" t="s">
        <v>166</v>
      </c>
      <c r="D22" s="83"/>
      <c r="E22" s="12" t="s">
        <v>69</v>
      </c>
      <c r="F22" s="18">
        <v>10.91</v>
      </c>
      <c r="G22" s="82" t="s">
        <v>127</v>
      </c>
      <c r="H22" s="83"/>
      <c r="I22" s="12" t="s">
        <v>70</v>
      </c>
      <c r="J22" s="17">
        <v>1.1399999999999999</v>
      </c>
      <c r="K22" s="151"/>
      <c r="L22" s="152"/>
      <c r="M22" s="30"/>
      <c r="N22" s="34"/>
      <c r="O22" s="89"/>
      <c r="P22" s="89"/>
      <c r="Q22" s="58"/>
      <c r="R22" s="58"/>
      <c r="S22" s="59"/>
    </row>
    <row r="23" spans="1:19">
      <c r="A23" s="21" t="s">
        <v>71</v>
      </c>
      <c r="B23" s="28">
        <v>10.84</v>
      </c>
      <c r="C23" s="80" t="s">
        <v>13</v>
      </c>
      <c r="D23" s="80"/>
      <c r="E23" s="12" t="s">
        <v>72</v>
      </c>
      <c r="F23" s="18">
        <v>9.89</v>
      </c>
      <c r="G23" s="106" t="s">
        <v>108</v>
      </c>
      <c r="H23" s="107"/>
      <c r="I23" s="12" t="s">
        <v>73</v>
      </c>
      <c r="J23" s="17">
        <v>0.93</v>
      </c>
      <c r="K23" s="151"/>
      <c r="L23" s="152"/>
      <c r="M23" s="30"/>
      <c r="N23" s="34"/>
      <c r="O23" s="89"/>
      <c r="P23" s="89"/>
      <c r="Q23" s="58"/>
      <c r="R23" s="58"/>
      <c r="S23" s="59"/>
    </row>
    <row r="24" spans="1:19" ht="40.5" customHeight="1">
      <c r="A24" s="21" t="s">
        <v>74</v>
      </c>
      <c r="B24" s="28">
        <v>10.86</v>
      </c>
      <c r="C24" s="80" t="s">
        <v>13</v>
      </c>
      <c r="D24" s="80"/>
      <c r="E24" s="12" t="s">
        <v>75</v>
      </c>
      <c r="F24" s="18">
        <v>2.33</v>
      </c>
      <c r="G24" s="82" t="s">
        <v>165</v>
      </c>
      <c r="H24" s="83"/>
      <c r="I24" s="12" t="s">
        <v>76</v>
      </c>
      <c r="J24" s="17">
        <v>14.85</v>
      </c>
      <c r="K24" s="123"/>
      <c r="L24" s="124"/>
      <c r="M24" s="30"/>
      <c r="N24" s="34"/>
      <c r="O24" s="89"/>
      <c r="P24" s="89"/>
      <c r="Q24" s="58"/>
      <c r="R24" s="58"/>
      <c r="S24" s="59"/>
    </row>
    <row r="25" spans="1:19" ht="29.45" customHeight="1">
      <c r="A25" s="21" t="s">
        <v>77</v>
      </c>
      <c r="B25" s="28">
        <v>12.54</v>
      </c>
      <c r="C25" s="80" t="s">
        <v>13</v>
      </c>
      <c r="D25" s="80"/>
      <c r="E25" s="12" t="s">
        <v>78</v>
      </c>
      <c r="F25" s="18">
        <v>2.71</v>
      </c>
      <c r="G25" s="79" t="s">
        <v>130</v>
      </c>
      <c r="H25" s="79"/>
      <c r="I25" s="12" t="s">
        <v>79</v>
      </c>
      <c r="J25" s="17">
        <v>23.15</v>
      </c>
      <c r="K25" s="88" t="s">
        <v>182</v>
      </c>
      <c r="L25" s="88"/>
      <c r="M25" s="31"/>
      <c r="N25" s="34"/>
      <c r="O25" s="89"/>
      <c r="P25" s="89"/>
      <c r="Q25" s="58"/>
      <c r="R25" s="58"/>
      <c r="S25" s="59"/>
    </row>
    <row r="26" spans="1:19" ht="46.5" customHeight="1">
      <c r="A26" s="21" t="s">
        <v>80</v>
      </c>
      <c r="B26" s="28">
        <v>9.4600000000000009</v>
      </c>
      <c r="C26" s="80" t="s">
        <v>13</v>
      </c>
      <c r="D26" s="80"/>
      <c r="E26" s="12" t="s">
        <v>9</v>
      </c>
      <c r="F26" s="18">
        <v>3.88</v>
      </c>
      <c r="G26" s="80" t="s">
        <v>128</v>
      </c>
      <c r="H26" s="80"/>
      <c r="I26" s="12" t="s">
        <v>81</v>
      </c>
      <c r="J26" s="17">
        <v>16.5</v>
      </c>
      <c r="K26" s="108" t="s">
        <v>180</v>
      </c>
      <c r="L26" s="109"/>
      <c r="M26" s="31"/>
      <c r="N26" s="34"/>
      <c r="O26" s="89"/>
      <c r="P26" s="89"/>
      <c r="Q26" s="58"/>
      <c r="R26" s="58"/>
      <c r="S26" s="59"/>
    </row>
    <row r="27" spans="1:19" ht="80.25" customHeight="1">
      <c r="A27" s="21" t="s">
        <v>82</v>
      </c>
      <c r="B27" s="28">
        <v>1.24</v>
      </c>
      <c r="C27" s="80" t="s">
        <v>111</v>
      </c>
      <c r="D27" s="80"/>
      <c r="E27" s="66" t="s">
        <v>161</v>
      </c>
      <c r="F27" s="90">
        <v>15.15</v>
      </c>
      <c r="G27" s="115" t="s">
        <v>160</v>
      </c>
      <c r="H27" s="116"/>
      <c r="I27" s="38" t="s">
        <v>83</v>
      </c>
      <c r="J27" s="39">
        <v>2.4500000000000002</v>
      </c>
      <c r="K27" s="108" t="s">
        <v>144</v>
      </c>
      <c r="L27" s="109"/>
      <c r="M27" s="31"/>
      <c r="N27" s="34"/>
      <c r="O27" s="89"/>
      <c r="P27" s="89"/>
      <c r="Q27" s="58"/>
      <c r="R27" s="58"/>
      <c r="S27" s="59"/>
    </row>
    <row r="28" spans="1:19">
      <c r="A28" s="21" t="s">
        <v>84</v>
      </c>
      <c r="B28" s="28">
        <v>1.07</v>
      </c>
      <c r="C28" s="80" t="s">
        <v>112</v>
      </c>
      <c r="D28" s="80"/>
      <c r="E28" s="67"/>
      <c r="F28" s="91"/>
      <c r="G28" s="117"/>
      <c r="H28" s="118"/>
      <c r="I28" s="38" t="s">
        <v>85</v>
      </c>
      <c r="J28" s="39">
        <v>11.01</v>
      </c>
      <c r="K28" s="108" t="s">
        <v>140</v>
      </c>
      <c r="L28" s="109"/>
      <c r="M28" s="31"/>
      <c r="N28" s="36"/>
      <c r="O28" s="84"/>
      <c r="P28" s="85"/>
      <c r="Q28" s="58"/>
      <c r="R28" s="58"/>
      <c r="S28" s="59"/>
    </row>
    <row r="29" spans="1:19" ht="15" customHeight="1">
      <c r="A29" s="21" t="s">
        <v>86</v>
      </c>
      <c r="B29" s="28">
        <v>1.08</v>
      </c>
      <c r="C29" s="80" t="s">
        <v>112</v>
      </c>
      <c r="D29" s="80"/>
      <c r="E29" s="148" t="s">
        <v>105</v>
      </c>
      <c r="F29" s="146">
        <v>33.76</v>
      </c>
      <c r="G29" s="110" t="s">
        <v>152</v>
      </c>
      <c r="H29" s="111"/>
      <c r="I29" s="12" t="s">
        <v>87</v>
      </c>
      <c r="J29" s="17">
        <v>10.96</v>
      </c>
      <c r="K29" s="108" t="s">
        <v>124</v>
      </c>
      <c r="L29" s="109"/>
      <c r="M29" s="31"/>
      <c r="N29" s="36"/>
      <c r="O29" s="84"/>
      <c r="P29" s="85"/>
      <c r="Q29" s="58"/>
      <c r="R29" s="58"/>
      <c r="S29" s="59"/>
    </row>
    <row r="30" spans="1:19" ht="45.75" customHeight="1">
      <c r="A30" s="21" t="s">
        <v>88</v>
      </c>
      <c r="B30" s="28">
        <v>7.55</v>
      </c>
      <c r="C30" s="80" t="s">
        <v>113</v>
      </c>
      <c r="D30" s="80"/>
      <c r="E30" s="78"/>
      <c r="F30" s="147"/>
      <c r="G30" s="112"/>
      <c r="H30" s="113"/>
      <c r="I30" s="12" t="s">
        <v>89</v>
      </c>
      <c r="J30" s="17">
        <v>12.83</v>
      </c>
      <c r="K30" s="80" t="s">
        <v>145</v>
      </c>
      <c r="L30" s="80"/>
      <c r="M30" s="31"/>
      <c r="N30" s="36"/>
      <c r="O30" s="84"/>
      <c r="P30" s="85"/>
      <c r="Q30" s="58"/>
      <c r="R30" s="58"/>
      <c r="S30" s="59"/>
    </row>
    <row r="31" spans="1:19" ht="31.9" customHeight="1">
      <c r="A31" s="21" t="s">
        <v>90</v>
      </c>
      <c r="B31" s="28">
        <v>1.06</v>
      </c>
      <c r="C31" s="80" t="s">
        <v>112</v>
      </c>
      <c r="D31" s="80"/>
      <c r="E31" s="38"/>
      <c r="F31" s="39"/>
      <c r="G31" s="132"/>
      <c r="H31" s="133"/>
      <c r="I31" s="12" t="s">
        <v>91</v>
      </c>
      <c r="J31" s="17">
        <v>11.81</v>
      </c>
      <c r="K31" s="128" t="s">
        <v>178</v>
      </c>
      <c r="L31" s="120"/>
      <c r="M31" s="31"/>
      <c r="N31" s="36"/>
      <c r="O31" s="84"/>
      <c r="P31" s="85"/>
      <c r="Q31" s="58"/>
      <c r="R31" s="58"/>
      <c r="S31" s="59"/>
    </row>
    <row r="32" spans="1:19" ht="29.45" customHeight="1">
      <c r="A32" s="21" t="s">
        <v>92</v>
      </c>
      <c r="B32" s="28">
        <v>1.54</v>
      </c>
      <c r="C32" s="80" t="s">
        <v>112</v>
      </c>
      <c r="D32" s="80"/>
      <c r="E32" s="12"/>
      <c r="F32" s="13"/>
      <c r="G32" s="8"/>
      <c r="H32" s="9"/>
      <c r="I32" s="12" t="s">
        <v>93</v>
      </c>
      <c r="J32" s="17">
        <v>7.52</v>
      </c>
      <c r="K32" s="108" t="s">
        <v>170</v>
      </c>
      <c r="L32" s="109"/>
      <c r="M32" s="31"/>
      <c r="N32" s="36"/>
      <c r="O32" s="84"/>
      <c r="P32" s="85"/>
      <c r="Q32" s="58"/>
      <c r="R32" s="58"/>
      <c r="S32" s="59"/>
    </row>
    <row r="33" spans="1:20">
      <c r="A33" s="21" t="s">
        <v>94</v>
      </c>
      <c r="B33" s="28">
        <v>4.53</v>
      </c>
      <c r="C33" s="80" t="s">
        <v>114</v>
      </c>
      <c r="D33" s="80"/>
      <c r="E33" s="12"/>
      <c r="F33" s="13"/>
      <c r="G33" s="8"/>
      <c r="H33" s="9"/>
      <c r="I33" s="12" t="s">
        <v>95</v>
      </c>
      <c r="J33" s="17">
        <v>0.93</v>
      </c>
      <c r="K33" s="121" t="s">
        <v>149</v>
      </c>
      <c r="L33" s="122"/>
      <c r="M33" s="31"/>
      <c r="N33" s="36"/>
      <c r="O33" s="84"/>
      <c r="P33" s="85"/>
      <c r="Q33" s="58"/>
      <c r="R33" s="58"/>
      <c r="S33" s="59"/>
    </row>
    <row r="34" spans="1:20" ht="44.25" customHeight="1">
      <c r="A34" s="21" t="s">
        <v>96</v>
      </c>
      <c r="B34" s="28">
        <v>1.91</v>
      </c>
      <c r="C34" s="82" t="s">
        <v>169</v>
      </c>
      <c r="D34" s="83"/>
      <c r="E34" s="12"/>
      <c r="F34" s="14"/>
      <c r="G34" s="8"/>
      <c r="H34" s="9"/>
      <c r="I34" s="12" t="s">
        <v>97</v>
      </c>
      <c r="J34" s="17">
        <v>0.99</v>
      </c>
      <c r="K34" s="123"/>
      <c r="L34" s="124"/>
      <c r="M34" s="31"/>
      <c r="N34" s="36"/>
      <c r="O34" s="84"/>
      <c r="P34" s="85"/>
      <c r="Q34" s="58"/>
      <c r="R34" s="58"/>
      <c r="S34" s="59"/>
    </row>
    <row r="35" spans="1:20" ht="20.25" customHeight="1">
      <c r="A35" s="21" t="s">
        <v>98</v>
      </c>
      <c r="B35" s="28">
        <v>5.1100000000000003</v>
      </c>
      <c r="C35" s="82" t="s">
        <v>115</v>
      </c>
      <c r="D35" s="83"/>
      <c r="E35" s="12"/>
      <c r="F35" s="14"/>
      <c r="G35" s="8"/>
      <c r="H35" s="9"/>
      <c r="I35" s="12" t="s">
        <v>99</v>
      </c>
      <c r="J35" s="17">
        <v>3.09</v>
      </c>
      <c r="K35" s="108" t="s">
        <v>150</v>
      </c>
      <c r="L35" s="109"/>
      <c r="M35" s="31"/>
      <c r="N35" s="36"/>
      <c r="O35" s="84"/>
      <c r="P35" s="85"/>
      <c r="Q35" s="58"/>
      <c r="R35" s="58"/>
      <c r="S35" s="59"/>
    </row>
    <row r="36" spans="1:20" ht="43.5" customHeight="1">
      <c r="A36" s="21" t="s">
        <v>100</v>
      </c>
      <c r="B36" s="28">
        <v>5.55</v>
      </c>
      <c r="C36" s="82" t="s">
        <v>166</v>
      </c>
      <c r="D36" s="83"/>
      <c r="E36" s="12"/>
      <c r="F36" s="15"/>
      <c r="G36" s="10"/>
      <c r="H36" s="11"/>
      <c r="I36" s="12" t="s">
        <v>101</v>
      </c>
      <c r="J36" s="17">
        <v>1.44</v>
      </c>
      <c r="K36" s="121" t="s">
        <v>148</v>
      </c>
      <c r="L36" s="122"/>
      <c r="M36" s="31"/>
      <c r="N36" s="36"/>
      <c r="O36" s="84"/>
      <c r="P36" s="85"/>
      <c r="Q36" s="58"/>
      <c r="R36" s="58"/>
      <c r="S36" s="59"/>
    </row>
    <row r="37" spans="1:20" ht="30" customHeight="1">
      <c r="A37" s="21" t="s">
        <v>102</v>
      </c>
      <c r="B37" s="28">
        <v>11.52</v>
      </c>
      <c r="C37" s="82" t="s">
        <v>116</v>
      </c>
      <c r="D37" s="83"/>
      <c r="E37" s="12"/>
      <c r="F37" s="16"/>
      <c r="G37" s="106"/>
      <c r="H37" s="107"/>
      <c r="I37" s="12" t="s">
        <v>34</v>
      </c>
      <c r="J37" s="17">
        <v>1.2</v>
      </c>
      <c r="K37" s="123"/>
      <c r="L37" s="124"/>
      <c r="M37" s="31"/>
      <c r="N37" s="36"/>
      <c r="O37" s="84"/>
      <c r="P37" s="85"/>
      <c r="Q37" s="58"/>
      <c r="R37" s="58"/>
      <c r="S37" s="59"/>
    </row>
    <row r="38" spans="1:20" ht="28.15" customHeight="1">
      <c r="A38" s="40"/>
      <c r="B38" s="39"/>
      <c r="C38" s="132"/>
      <c r="D38" s="133"/>
      <c r="E38" s="12"/>
      <c r="F38" s="16"/>
      <c r="G38" s="106"/>
      <c r="H38" s="107"/>
      <c r="I38" s="12" t="s">
        <v>39</v>
      </c>
      <c r="J38" s="17">
        <v>8.42</v>
      </c>
      <c r="K38" s="108" t="s">
        <v>146</v>
      </c>
      <c r="L38" s="109"/>
      <c r="M38" s="31"/>
      <c r="N38" s="36"/>
      <c r="O38" s="84"/>
      <c r="P38" s="85"/>
      <c r="Q38" s="58"/>
      <c r="R38" s="58"/>
      <c r="S38" s="59"/>
    </row>
    <row r="39" spans="1:20">
      <c r="A39" s="42"/>
      <c r="B39" s="27"/>
      <c r="C39" s="80"/>
      <c r="D39" s="80"/>
      <c r="E39" s="12"/>
      <c r="F39" s="19"/>
      <c r="G39" s="106"/>
      <c r="H39" s="107"/>
      <c r="I39" s="12" t="s">
        <v>103</v>
      </c>
      <c r="J39" s="17">
        <v>5.35</v>
      </c>
      <c r="K39" s="108" t="s">
        <v>147</v>
      </c>
      <c r="L39" s="109"/>
      <c r="M39" s="31"/>
      <c r="N39" s="36"/>
      <c r="O39" s="84"/>
      <c r="P39" s="85"/>
      <c r="Q39" s="58"/>
      <c r="R39" s="58"/>
      <c r="S39" s="59"/>
    </row>
    <row r="40" spans="1:20">
      <c r="A40" s="41"/>
      <c r="B40" s="29"/>
      <c r="C40" s="134"/>
      <c r="D40" s="135"/>
      <c r="E40" s="12"/>
      <c r="F40" s="16"/>
      <c r="G40" s="106"/>
      <c r="H40" s="107"/>
      <c r="I40" s="12" t="s">
        <v>46</v>
      </c>
      <c r="J40" s="17">
        <v>11.61</v>
      </c>
      <c r="K40" s="106" t="s">
        <v>108</v>
      </c>
      <c r="L40" s="107"/>
      <c r="M40" s="31"/>
      <c r="N40" s="36"/>
      <c r="O40" s="84"/>
      <c r="P40" s="85"/>
      <c r="Q40" s="58"/>
      <c r="R40" s="58"/>
      <c r="S40" s="59"/>
    </row>
    <row r="41" spans="1:20">
      <c r="A41" s="22"/>
      <c r="B41" s="29"/>
      <c r="C41" s="106"/>
      <c r="D41" s="107"/>
      <c r="E41" s="4"/>
      <c r="F41" s="2"/>
      <c r="G41" s="2"/>
      <c r="H41" s="3"/>
      <c r="I41" s="12" t="s">
        <v>104</v>
      </c>
      <c r="J41" s="17">
        <v>27.1</v>
      </c>
      <c r="K41" s="108" t="s">
        <v>151</v>
      </c>
      <c r="L41" s="109"/>
      <c r="M41" s="31"/>
      <c r="N41" s="36"/>
      <c r="O41" s="84"/>
      <c r="P41" s="85"/>
      <c r="Q41" s="58"/>
      <c r="R41" s="58"/>
      <c r="S41" s="59"/>
    </row>
    <row r="42" spans="1:20" ht="31.9" customHeight="1">
      <c r="A42" s="22"/>
      <c r="B42" s="29"/>
      <c r="C42" s="106"/>
      <c r="D42" s="107"/>
      <c r="E42" s="4"/>
      <c r="F42" s="2"/>
      <c r="G42" s="106"/>
      <c r="H42" s="107"/>
      <c r="I42" s="37" t="s">
        <v>106</v>
      </c>
      <c r="J42" s="25">
        <v>31.94</v>
      </c>
      <c r="K42" s="129" t="s">
        <v>153</v>
      </c>
      <c r="L42" s="130"/>
      <c r="M42" s="31"/>
      <c r="N42" s="36"/>
      <c r="O42" s="84"/>
      <c r="P42" s="85"/>
      <c r="Q42" s="58"/>
      <c r="R42" s="58"/>
      <c r="S42" s="59"/>
    </row>
    <row r="43" spans="1:20">
      <c r="A43" s="23"/>
      <c r="B43" s="25"/>
      <c r="C43" s="131"/>
      <c r="D43" s="131"/>
      <c r="E43" s="24"/>
      <c r="F43" s="24"/>
      <c r="G43" s="131"/>
      <c r="H43" s="131"/>
      <c r="I43" s="45" t="s">
        <v>154</v>
      </c>
      <c r="J43" s="46">
        <v>10.17</v>
      </c>
      <c r="K43" s="145" t="s">
        <v>168</v>
      </c>
      <c r="L43" s="145"/>
      <c r="M43" s="33"/>
      <c r="N43" s="34"/>
      <c r="O43" s="140"/>
      <c r="P43" s="140"/>
      <c r="Q43" s="58"/>
      <c r="R43" s="58"/>
      <c r="S43" s="59"/>
    </row>
    <row r="44" spans="1:20">
      <c r="A44" s="24"/>
      <c r="B44" s="26"/>
      <c r="C44" s="136"/>
      <c r="D44" s="137"/>
      <c r="E44" s="24"/>
      <c r="F44" s="24"/>
      <c r="G44" s="136"/>
      <c r="H44" s="137"/>
      <c r="M44" s="33"/>
      <c r="N44" s="34"/>
      <c r="O44" s="141"/>
      <c r="P44" s="142"/>
      <c r="Q44" s="58"/>
      <c r="R44" s="58"/>
      <c r="S44" s="59"/>
    </row>
    <row r="45" spans="1:20">
      <c r="A45" s="24"/>
      <c r="B45" s="26"/>
      <c r="C45" s="136"/>
      <c r="D45" s="137"/>
      <c r="E45" s="24"/>
      <c r="F45" s="24"/>
      <c r="G45" s="136"/>
      <c r="H45" s="137"/>
      <c r="I45" s="24"/>
      <c r="J45" s="24"/>
      <c r="K45" s="136"/>
      <c r="L45" s="137"/>
      <c r="M45" s="33"/>
      <c r="N45" s="34"/>
      <c r="O45" s="141"/>
      <c r="P45" s="142"/>
      <c r="Q45" s="58"/>
      <c r="R45" s="58"/>
      <c r="S45" s="59"/>
    </row>
    <row r="46" spans="1:20" ht="45">
      <c r="A46" s="47" t="s">
        <v>176</v>
      </c>
      <c r="B46" s="48">
        <f>SUM(B7:B42)</f>
        <v>441.92999999999989</v>
      </c>
      <c r="C46" s="138"/>
      <c r="D46" s="139"/>
      <c r="E46" s="49"/>
      <c r="F46" s="50">
        <f>SUM(F7:F33)</f>
        <v>292.52999999999997</v>
      </c>
      <c r="G46" s="138"/>
      <c r="H46" s="139"/>
      <c r="I46" s="49"/>
      <c r="J46" s="51">
        <f>SUM(J7:J45)</f>
        <v>510.12</v>
      </c>
      <c r="K46" s="138"/>
      <c r="L46" s="139"/>
      <c r="M46" s="52"/>
      <c r="N46" s="53">
        <f>SUM(N7:N27)</f>
        <v>294.65779999999995</v>
      </c>
      <c r="O46" s="143"/>
      <c r="P46" s="144"/>
      <c r="Q46" s="60"/>
      <c r="R46" s="61">
        <f>SUM(R7:R18)</f>
        <v>100.63000000000001</v>
      </c>
      <c r="S46" s="59"/>
      <c r="T46" s="62"/>
    </row>
    <row r="47" spans="1:20" ht="63">
      <c r="A47" s="154" t="s">
        <v>192</v>
      </c>
      <c r="B47" s="153">
        <f>SUM(B46+F46+J46+N46)</f>
        <v>1539.2377999999999</v>
      </c>
    </row>
    <row r="48" spans="1:20" ht="78" customHeight="1">
      <c r="A48" s="154" t="s">
        <v>193</v>
      </c>
      <c r="B48" s="153">
        <v>100.63</v>
      </c>
    </row>
    <row r="64" spans="11:11">
      <c r="K64" s="54"/>
    </row>
  </sheetData>
  <mergeCells count="161">
    <mergeCell ref="O29:P29"/>
    <mergeCell ref="O30:P30"/>
    <mergeCell ref="O31:P31"/>
    <mergeCell ref="O24:P24"/>
    <mergeCell ref="G44:H44"/>
    <mergeCell ref="G45:H45"/>
    <mergeCell ref="G46:H46"/>
    <mergeCell ref="C44:D44"/>
    <mergeCell ref="C45:D45"/>
    <mergeCell ref="C46:D46"/>
    <mergeCell ref="O43:P43"/>
    <mergeCell ref="O32:P32"/>
    <mergeCell ref="O44:P44"/>
    <mergeCell ref="O45:P45"/>
    <mergeCell ref="O46:P46"/>
    <mergeCell ref="K43:L43"/>
    <mergeCell ref="K45:L45"/>
    <mergeCell ref="K46:L46"/>
    <mergeCell ref="F29:F30"/>
    <mergeCell ref="G31:H31"/>
    <mergeCell ref="E29:E30"/>
    <mergeCell ref="K21:L24"/>
    <mergeCell ref="G22:H22"/>
    <mergeCell ref="G23:H23"/>
    <mergeCell ref="G37:H37"/>
    <mergeCell ref="C39:D39"/>
    <mergeCell ref="C33:D33"/>
    <mergeCell ref="C34:D34"/>
    <mergeCell ref="C35:D35"/>
    <mergeCell ref="C36:D36"/>
    <mergeCell ref="C37:D37"/>
    <mergeCell ref="C38:D38"/>
    <mergeCell ref="G42:H42"/>
    <mergeCell ref="C40:D40"/>
    <mergeCell ref="C41:D41"/>
    <mergeCell ref="C42:D42"/>
    <mergeCell ref="G38:H38"/>
    <mergeCell ref="G39:H39"/>
    <mergeCell ref="G40:H40"/>
    <mergeCell ref="K40:L40"/>
    <mergeCell ref="K41:L41"/>
    <mergeCell ref="K42:L42"/>
    <mergeCell ref="K38:L38"/>
    <mergeCell ref="K39:L39"/>
    <mergeCell ref="C43:D43"/>
    <mergeCell ref="G43:H43"/>
    <mergeCell ref="O38:P38"/>
    <mergeCell ref="O39:P39"/>
    <mergeCell ref="O40:P40"/>
    <mergeCell ref="O41:P41"/>
    <mergeCell ref="O42:P42"/>
    <mergeCell ref="K33:L34"/>
    <mergeCell ref="K36:L37"/>
    <mergeCell ref="O19:P19"/>
    <mergeCell ref="O20:P20"/>
    <mergeCell ref="O21:P21"/>
    <mergeCell ref="O17:P17"/>
    <mergeCell ref="O18:P18"/>
    <mergeCell ref="O13:P14"/>
    <mergeCell ref="O9:P9"/>
    <mergeCell ref="O10:P10"/>
    <mergeCell ref="O11:P11"/>
    <mergeCell ref="K35:L35"/>
    <mergeCell ref="K28:L28"/>
    <mergeCell ref="K29:L29"/>
    <mergeCell ref="K30:L30"/>
    <mergeCell ref="K31:L31"/>
    <mergeCell ref="O33:P33"/>
    <mergeCell ref="O34:P34"/>
    <mergeCell ref="O35:P35"/>
    <mergeCell ref="O36:P36"/>
    <mergeCell ref="O37:P37"/>
    <mergeCell ref="O25:P25"/>
    <mergeCell ref="O26:P26"/>
    <mergeCell ref="O27:P27"/>
    <mergeCell ref="K32:L32"/>
    <mergeCell ref="K25:L25"/>
    <mergeCell ref="K26:L26"/>
    <mergeCell ref="K27:L27"/>
    <mergeCell ref="G29:H30"/>
    <mergeCell ref="G21:H21"/>
    <mergeCell ref="K8:L8"/>
    <mergeCell ref="K9:L9"/>
    <mergeCell ref="K10:L10"/>
    <mergeCell ref="K11:L11"/>
    <mergeCell ref="K12:L12"/>
    <mergeCell ref="K13:L13"/>
    <mergeCell ref="K14:L14"/>
    <mergeCell ref="K15:L15"/>
    <mergeCell ref="G27:H28"/>
    <mergeCell ref="K19:L19"/>
    <mergeCell ref="K20:L20"/>
    <mergeCell ref="K16:L16"/>
    <mergeCell ref="K17:L17"/>
    <mergeCell ref="K18:L18"/>
    <mergeCell ref="G24:H24"/>
    <mergeCell ref="C29:D29"/>
    <mergeCell ref="C17:D17"/>
    <mergeCell ref="C18:D18"/>
    <mergeCell ref="C19:D19"/>
    <mergeCell ref="C20:D20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6:D16"/>
    <mergeCell ref="C9:D9"/>
    <mergeCell ref="C10:D10"/>
    <mergeCell ref="C11:D11"/>
    <mergeCell ref="C12:D12"/>
    <mergeCell ref="C13:D13"/>
    <mergeCell ref="C14:D14"/>
    <mergeCell ref="C27:D27"/>
    <mergeCell ref="C28:D28"/>
    <mergeCell ref="C7:D7"/>
    <mergeCell ref="C8:D8"/>
    <mergeCell ref="A5:D5"/>
    <mergeCell ref="C6:D6"/>
    <mergeCell ref="E5:H5"/>
    <mergeCell ref="G6:H6"/>
    <mergeCell ref="I5:L5"/>
    <mergeCell ref="K6:L6"/>
    <mergeCell ref="C15:D1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K7:L7"/>
    <mergeCell ref="Q5:S5"/>
    <mergeCell ref="E27:E28"/>
    <mergeCell ref="M13:M14"/>
    <mergeCell ref="O15:P16"/>
    <mergeCell ref="M15:M16"/>
    <mergeCell ref="M5:P5"/>
    <mergeCell ref="O6:P6"/>
    <mergeCell ref="G25:H25"/>
    <mergeCell ref="G26:H26"/>
    <mergeCell ref="G16:H16"/>
    <mergeCell ref="G17:H17"/>
    <mergeCell ref="G18:H18"/>
    <mergeCell ref="G19:H19"/>
    <mergeCell ref="G20:H20"/>
    <mergeCell ref="O28:P28"/>
    <mergeCell ref="N13:N14"/>
    <mergeCell ref="N15:N16"/>
    <mergeCell ref="O7:P7"/>
    <mergeCell ref="O8:P8"/>
    <mergeCell ref="O12:P12"/>
    <mergeCell ref="O22:P22"/>
    <mergeCell ref="O23:P23"/>
    <mergeCell ref="F27:F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A0691FEF05724586F17BE349321FA3" ma:contentTypeVersion="13" ma:contentTypeDescription="Create a new document." ma:contentTypeScope="" ma:versionID="9fef538d1b7275c0f2fbcee75bb8dc55">
  <xsd:schema xmlns:xsd="http://www.w3.org/2001/XMLSchema" xmlns:xs="http://www.w3.org/2001/XMLSchema" xmlns:p="http://schemas.microsoft.com/office/2006/metadata/properties" xmlns:ns2="136308ee-d3c6-435f-a395-d94eae21dd47" xmlns:ns3="c8b29cde-5adf-4cbc-a9e9-2a2c86e36c4a" targetNamespace="http://schemas.microsoft.com/office/2006/metadata/properties" ma:root="true" ma:fieldsID="7a403e1a7522cc920ed75d6f8412b41a" ns2:_="" ns3:_="">
    <xsd:import namespace="136308ee-d3c6-435f-a395-d94eae21dd47"/>
    <xsd:import namespace="c8b29cde-5adf-4cbc-a9e9-2a2c86e36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308ee-d3c6-435f-a395-d94eae21dd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7b1bd44-830a-4577-856b-78b3f2e459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29cde-5adf-4cbc-a9e9-2a2c86e36c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6a92f6-369e-400f-b171-f8e999db6f48}" ma:internalName="TaxCatchAll" ma:showField="CatchAllData" ma:web="c8b29cde-5adf-4cbc-a9e9-2a2c86e36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b29cde-5adf-4cbc-a9e9-2a2c86e36c4a" xsi:nil="true"/>
    <lcf76f155ced4ddcb4097134ff3c332f xmlns="136308ee-d3c6-435f-a395-d94eae21dd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DC64CE-DCC5-497E-A5C3-436BEFA23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6308ee-d3c6-435f-a395-d94eae21dd47"/>
    <ds:schemaRef ds:uri="c8b29cde-5adf-4cbc-a9e9-2a2c86e36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D0D77F-BBF0-4140-8898-753942EEEA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C5E2F1-ACEB-499F-B388-F17AB6436860}">
  <ds:schemaRefs>
    <ds:schemaRef ds:uri="http://schemas.microsoft.com/office/2006/metadata/properties"/>
    <ds:schemaRef ds:uri="http://schemas.microsoft.com/office/infopath/2007/PartnerControls"/>
    <ds:schemaRef ds:uri="c8b29cde-5adf-4cbc-a9e9-2a2c86e36c4a"/>
    <ds:schemaRef ds:uri="136308ee-d3c6-435f-a395-d94eae21dd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II lygis remontas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 Pargaliauskienė</dc:creator>
  <cp:keywords/>
  <dc:description/>
  <cp:lastModifiedBy>Irma  Pargaliauskienė</cp:lastModifiedBy>
  <cp:revision/>
  <dcterms:created xsi:type="dcterms:W3CDTF">2024-05-22T06:40:40Z</dcterms:created>
  <dcterms:modified xsi:type="dcterms:W3CDTF">2025-05-22T07:15:18Z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0x01010018A0691FEF05724586F17BE349321FA3</vt:lpwstr>
  </property>
</Properties>
</file>