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rasa_seikauskiene_ltgkc_lt/Documents/Desktop/Elektromb/Paskelbimas/"/>
    </mc:Choice>
  </mc:AlternateContent>
  <xr:revisionPtr revIDLastSave="306" documentId="8_{86C09330-EBDF-4CBF-B819-ED5C6334AD1F}" xr6:coauthVersionLast="47" xr6:coauthVersionMax="47" xr10:uidLastSave="{C2B801C9-CDA2-4D0D-B1F1-747B87BE2DF9}"/>
  <bookViews>
    <workbookView xWindow="-110" yWindow="-110" windowWidth="19420" windowHeight="10300" xr2:uid="{58B8F95B-A6B3-4539-AF9F-846D9C2630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11" i="1" l="1"/>
  <c r="H11" i="1" s="1"/>
  <c r="G10" i="1"/>
  <c r="H10" i="1" s="1"/>
  <c r="H8" i="1"/>
  <c r="G12" i="1" l="1"/>
  <c r="H9" i="1"/>
  <c r="H12" i="1" s="1"/>
</calcChain>
</file>

<file path=xl/sharedStrings.xml><?xml version="1.0" encoding="utf-8"?>
<sst xmlns="http://schemas.openxmlformats.org/spreadsheetml/2006/main" count="25" uniqueCount="25">
  <si>
    <t xml:space="preserve">Paslaugų įkainiai ir preliminari apimtis </t>
  </si>
  <si>
    <t>Eil. Nr.</t>
  </si>
  <si>
    <t>Pavadinimas</t>
  </si>
  <si>
    <t>Mato vnt.</t>
  </si>
  <si>
    <t>PVM tarifas proc.</t>
  </si>
  <si>
    <t>Vnt.</t>
  </si>
  <si>
    <t>Valandinis programavimo įkainis</t>
  </si>
  <si>
    <t>Proc.</t>
  </si>
  <si>
    <t>Val.</t>
  </si>
  <si>
    <t>Bendra kaina</t>
  </si>
  <si>
    <t xml:space="preserve">EUR be PVM </t>
  </si>
  <si>
    <t xml:space="preserve">EUR su PVM </t>
  </si>
  <si>
    <t>Iš viso:</t>
  </si>
  <si>
    <t xml:space="preserve">Vieneto įkainis/ proc., EUR be PVM </t>
  </si>
  <si>
    <t>Preliminarus kiekis/ preliminarios numatomos pajamos, EUR be PM per 36 mėn.</t>
  </si>
  <si>
    <t>Administravimo paslauga*</t>
  </si>
  <si>
    <t>Pajamų surinkimo mokestis**</t>
  </si>
  <si>
    <t>**Pajamų surinkimo mokestis negali viršyti 10 proc. Priešingu atveju, pasiūlymas bus atmestas, kaip neatitinkantis pirkimo dokumentų reikalavimų.</t>
  </si>
  <si>
    <t>Pasl.</t>
  </si>
  <si>
    <t>***Paslaugų apimtis yra preliminari ir naudojama tik pasiūlymų kainų palyginimui</t>
  </si>
  <si>
    <t>*Fiksuotas abonentinis mėnesinis mokestis už stotelės įkrovimo prieigą.</t>
  </si>
  <si>
    <t>Pasiūlymo formos Priedas Nr. 1</t>
  </si>
  <si>
    <t>54
(prieigos)</t>
  </si>
  <si>
    <t>Šiuo metu veikia 36 prieigos, o nuo 2026-02 planuojama kad bus 54 prieigos</t>
  </si>
  <si>
    <t>Nefunkcinio reikalavimo saugos valdymui NFR-98 įdiegimas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</si>
</sst>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2"/>
      <color rgb="FFFF0000"/>
      <name val="Times New Roman"/>
      <family val="1"/>
      <charset val="186"/>
    </font>
    <font>
      <b/>
      <sz val="11"/>
      <color theme="1"/>
      <name val="Arial"/>
      <family val="2"/>
      <charset val="186"/>
    </font>
    <font>
      <i/>
      <sz val="10"/>
      <name val="Arial"/>
      <family val="2"/>
      <charset val="186"/>
    </font>
    <font>
      <sz val="10"/>
      <color theme="1"/>
      <name val="Aptos Narrow"/>
      <family val="2"/>
      <charset val="186"/>
      <scheme val="minor"/>
    </font>
    <font>
      <i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2" fillId="0" borderId="0" xfId="0" applyFont="1"/>
    <xf numFmtId="2" fontId="2" fillId="0" borderId="1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7" fillId="0" borderId="0" xfId="0" applyFont="1"/>
    <xf numFmtId="2" fontId="5" fillId="0" borderId="17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48B1-2C59-43BD-BDC0-3D400F337794}">
  <dimension ref="A1:H18"/>
  <sheetViews>
    <sheetView tabSelected="1" workbookViewId="0">
      <selection activeCell="D5" sqref="D5:D6"/>
    </sheetView>
  </sheetViews>
  <sheetFormatPr defaultRowHeight="14.5" x14ac:dyDescent="0.35"/>
  <cols>
    <col min="1" max="1" width="6.7265625" customWidth="1"/>
    <col min="2" max="2" width="29" customWidth="1"/>
    <col min="3" max="3" width="14.7265625" customWidth="1"/>
    <col min="4" max="4" width="22.7265625" customWidth="1"/>
    <col min="5" max="5" width="19" customWidth="1"/>
    <col min="6" max="6" width="17.7265625" customWidth="1"/>
    <col min="7" max="7" width="14" customWidth="1"/>
    <col min="8" max="8" width="12.81640625" customWidth="1"/>
  </cols>
  <sheetData>
    <row r="1" spans="1:8" x14ac:dyDescent="0.35">
      <c r="A1" s="31"/>
      <c r="B1" s="31"/>
      <c r="C1" s="31"/>
      <c r="D1" s="31"/>
      <c r="E1" s="31"/>
      <c r="F1" s="31"/>
      <c r="G1" s="31"/>
      <c r="H1" s="32" t="s">
        <v>21</v>
      </c>
    </row>
    <row r="2" spans="1:8" x14ac:dyDescent="0.35">
      <c r="A2" s="31"/>
      <c r="B2" s="31"/>
      <c r="C2" s="31"/>
      <c r="D2" s="31"/>
      <c r="E2" s="31"/>
      <c r="F2" s="31"/>
      <c r="G2" s="31"/>
      <c r="H2" s="31"/>
    </row>
    <row r="3" spans="1:8" x14ac:dyDescent="0.35">
      <c r="A3" s="35" t="s">
        <v>0</v>
      </c>
      <c r="B3" s="35"/>
      <c r="C3" s="35"/>
      <c r="D3" s="35"/>
      <c r="E3" s="35"/>
      <c r="F3" s="35"/>
      <c r="G3" s="35"/>
      <c r="H3" s="35"/>
    </row>
    <row r="4" spans="1:8" ht="15" thickBot="1" x14ac:dyDescent="0.4">
      <c r="A4" s="1"/>
      <c r="B4" s="31"/>
      <c r="C4" s="31"/>
      <c r="D4" s="31"/>
      <c r="E4" s="31"/>
      <c r="F4" s="31"/>
      <c r="G4" s="31"/>
      <c r="H4" s="31"/>
    </row>
    <row r="5" spans="1:8" ht="26.25" customHeight="1" x14ac:dyDescent="0.35">
      <c r="A5" s="39" t="s">
        <v>1</v>
      </c>
      <c r="B5" s="41" t="s">
        <v>2</v>
      </c>
      <c r="C5" s="41" t="s">
        <v>3</v>
      </c>
      <c r="D5" s="41" t="s">
        <v>14</v>
      </c>
      <c r="E5" s="41" t="s">
        <v>13</v>
      </c>
      <c r="F5" s="41" t="s">
        <v>4</v>
      </c>
      <c r="G5" s="43" t="s">
        <v>9</v>
      </c>
      <c r="H5" s="44"/>
    </row>
    <row r="6" spans="1:8" ht="30.75" customHeight="1" thickBot="1" x14ac:dyDescent="0.4">
      <c r="A6" s="40"/>
      <c r="B6" s="42"/>
      <c r="C6" s="42"/>
      <c r="D6" s="42"/>
      <c r="E6" s="42"/>
      <c r="F6" s="42"/>
      <c r="G6" s="17" t="s">
        <v>10</v>
      </c>
      <c r="H6" s="18" t="s">
        <v>11</v>
      </c>
    </row>
    <row r="7" spans="1:8" s="4" customFormat="1" ht="15" thickBot="1" x14ac:dyDescent="0.4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19">
        <v>8</v>
      </c>
    </row>
    <row r="8" spans="1:8" ht="30" customHeight="1" x14ac:dyDescent="0.35">
      <c r="A8" s="5">
        <v>1</v>
      </c>
      <c r="B8" s="6" t="s">
        <v>15</v>
      </c>
      <c r="C8" s="7" t="s">
        <v>5</v>
      </c>
      <c r="D8" s="7" t="s">
        <v>22</v>
      </c>
      <c r="E8" s="14"/>
      <c r="F8" s="7"/>
      <c r="G8" s="22">
        <f>ROUND(54*36*E8,2)</f>
        <v>0</v>
      </c>
      <c r="H8" s="23">
        <f>G8+G8*F8%</f>
        <v>0</v>
      </c>
    </row>
    <row r="9" spans="1:8" ht="30" customHeight="1" x14ac:dyDescent="0.35">
      <c r="A9" s="8">
        <v>2</v>
      </c>
      <c r="B9" s="3" t="s">
        <v>16</v>
      </c>
      <c r="C9" s="2" t="s">
        <v>7</v>
      </c>
      <c r="D9" s="15">
        <v>120000</v>
      </c>
      <c r="E9" s="2"/>
      <c r="F9" s="2"/>
      <c r="G9" s="24">
        <f>ROUND(D9*E9%,2)</f>
        <v>0</v>
      </c>
      <c r="H9" s="25">
        <f t="shared" ref="H9:H11" si="0">G9+G9*F9%</f>
        <v>0</v>
      </c>
    </row>
    <row r="10" spans="1:8" ht="30" customHeight="1" x14ac:dyDescent="0.35">
      <c r="A10" s="8">
        <v>3</v>
      </c>
      <c r="B10" s="3" t="s">
        <v>24</v>
      </c>
      <c r="C10" s="2" t="s">
        <v>18</v>
      </c>
      <c r="D10" s="2">
        <v>1</v>
      </c>
      <c r="E10" s="15"/>
      <c r="F10" s="2"/>
      <c r="G10" s="24">
        <f>ROUND(D10*E10,2)</f>
        <v>0</v>
      </c>
      <c r="H10" s="25">
        <f t="shared" si="0"/>
        <v>0</v>
      </c>
    </row>
    <row r="11" spans="1:8" ht="30" customHeight="1" thickBot="1" x14ac:dyDescent="0.4">
      <c r="A11" s="9">
        <v>4</v>
      </c>
      <c r="B11" s="10" t="s">
        <v>6</v>
      </c>
      <c r="C11" s="11" t="s">
        <v>8</v>
      </c>
      <c r="D11" s="11">
        <v>10</v>
      </c>
      <c r="E11" s="16"/>
      <c r="F11" s="11"/>
      <c r="G11" s="26">
        <f>ROUND(D11*E11,2)</f>
        <v>0</v>
      </c>
      <c r="H11" s="27">
        <f t="shared" si="0"/>
        <v>0</v>
      </c>
    </row>
    <row r="12" spans="1:8" ht="15" thickBot="1" x14ac:dyDescent="0.4">
      <c r="A12" s="36" t="s">
        <v>12</v>
      </c>
      <c r="B12" s="37"/>
      <c r="C12" s="37"/>
      <c r="D12" s="37"/>
      <c r="E12" s="37"/>
      <c r="F12" s="37"/>
      <c r="G12" s="29">
        <f>SUM(G8:G11)</f>
        <v>0</v>
      </c>
      <c r="H12" s="30">
        <f>SUM(H8:H11)</f>
        <v>0</v>
      </c>
    </row>
    <row r="13" spans="1:8" x14ac:dyDescent="0.35">
      <c r="A13" s="31"/>
      <c r="B13" s="31"/>
      <c r="C13" s="31"/>
      <c r="D13" s="31"/>
      <c r="E13" s="31"/>
      <c r="F13" s="31"/>
      <c r="G13" s="31"/>
      <c r="H13" s="31"/>
    </row>
    <row r="14" spans="1:8" s="28" customFormat="1" ht="13" x14ac:dyDescent="0.3">
      <c r="A14" s="38" t="s">
        <v>20</v>
      </c>
      <c r="B14" s="38"/>
      <c r="C14" s="38"/>
      <c r="D14" s="38"/>
      <c r="E14" s="38"/>
      <c r="F14" s="38"/>
      <c r="G14" s="38"/>
      <c r="H14" s="38"/>
    </row>
    <row r="15" spans="1:8" s="13" customFormat="1" ht="13" x14ac:dyDescent="0.25">
      <c r="A15" s="34" t="s">
        <v>17</v>
      </c>
      <c r="B15" s="34"/>
      <c r="C15" s="34"/>
      <c r="D15" s="34"/>
      <c r="E15" s="34"/>
      <c r="F15" s="34"/>
      <c r="G15" s="34"/>
      <c r="H15" s="34"/>
    </row>
    <row r="16" spans="1:8" s="13" customFormat="1" ht="13" x14ac:dyDescent="0.25">
      <c r="A16" s="34" t="s">
        <v>19</v>
      </c>
      <c r="B16" s="34"/>
      <c r="C16" s="34"/>
      <c r="D16" s="34"/>
      <c r="E16" s="34"/>
      <c r="F16" s="34"/>
      <c r="G16" s="34"/>
      <c r="H16" s="34"/>
    </row>
    <row r="17" spans="1:8" x14ac:dyDescent="0.35">
      <c r="A17" s="33" t="s">
        <v>23</v>
      </c>
    </row>
    <row r="18" spans="1:8" ht="15.5" x14ac:dyDescent="0.35">
      <c r="A18" s="12"/>
      <c r="B18" s="12"/>
      <c r="C18" s="12"/>
      <c r="D18" s="12"/>
      <c r="E18" s="12"/>
      <c r="F18" s="12"/>
      <c r="G18" s="12"/>
      <c r="H18" s="12"/>
    </row>
  </sheetData>
  <mergeCells count="12">
    <mergeCell ref="A16:H16"/>
    <mergeCell ref="A3:H3"/>
    <mergeCell ref="A12:F12"/>
    <mergeCell ref="A14:H14"/>
    <mergeCell ref="A15:H15"/>
    <mergeCell ref="A5:A6"/>
    <mergeCell ref="B5:B6"/>
    <mergeCell ref="G5:H5"/>
    <mergeCell ref="D5:D6"/>
    <mergeCell ref="C5:C6"/>
    <mergeCell ref="E5:E6"/>
    <mergeCell ref="F5:F6"/>
  </mergeCells>
  <conditionalFormatting sqref="E8:F11">
    <cfRule type="containsBlanks" dxfId="0" priority="1">
      <formula>LEN(TRIM(E8))=0</formula>
    </cfRule>
  </conditionalFormatting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9C273C2BE8A9344AE952D9C11A07AD9" ma:contentTypeVersion="0" ma:contentTypeDescription="Kurkite naują dokumentą." ma:contentTypeScope="" ma:versionID="7ad5169c6187a4de10c0ced4fd3bc2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7c1e6bc384b63d325300cee264cfc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98E30F-0C2E-4AFE-8BE3-44B86B9AB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DB7788-0F4F-4AD1-8A2F-0DD60D7AA4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E3344E-CE7B-474E-92BC-6AC97BD2B0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Rasa Seikauskienė</cp:lastModifiedBy>
  <dcterms:created xsi:type="dcterms:W3CDTF">2025-04-13T15:16:37Z</dcterms:created>
  <dcterms:modified xsi:type="dcterms:W3CDTF">2025-10-20T13:34:57Z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0x01010039C273C2BE8A9344AE952D9C11A07AD9</vt:lpwstr>
  </property>
</Properties>
</file>