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0" documentId="8_{76CCB6BB-379A-43F9-9F8F-452EBF185E38}" xr6:coauthVersionLast="47" xr6:coauthVersionMax="47" xr10:uidLastSave="{00000000-0000-0000-0000-000000000000}"/>
  <bookViews>
    <workbookView xWindow="-108" yWindow="-108" windowWidth="23256" windowHeight="13896" firstSheet="6" activeTab="8"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5" i="17" s="1"/>
  <c r="C4" i="18" s="1"/>
  <c r="C10" i="18"/>
  <c r="C9" i="18"/>
  <c r="C8" i="18"/>
  <c r="C3" i="18"/>
  <c r="C37" i="1"/>
  <c r="D10" i="18"/>
  <c r="D9"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1" i="18" l="1"/>
  <c r="C12" i="18" s="1"/>
  <c r="D11" i="18"/>
  <c r="D12" i="18" s="1"/>
  <c r="B11" i="18"/>
  <c r="B12" i="18" s="1"/>
</calcChain>
</file>

<file path=xl/sharedStrings.xml><?xml version="1.0" encoding="utf-8"?>
<sst xmlns="http://schemas.openxmlformats.org/spreadsheetml/2006/main" count="384" uniqueCount="341">
  <si>
    <t>Vertinimo sąlygos</t>
  </si>
  <si>
    <t>Ekonominis pranašumas už kiekvienus papildomos garantijos metus (EpPG)</t>
  </si>
  <si>
    <t>%</t>
  </si>
  <si>
    <t>Minimalus garantinis laikotarpis (gamintojo garantija arba garantija pagal įstatymą) (MGL)</t>
  </si>
  <si>
    <t>metai</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</si>
  <si>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</si>
  <si>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</si>
  <si>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</si>
  <si>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</si>
  <si>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</si>
  <si>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</si>
  <si>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</si>
  <si>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</si>
  <si>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</si>
  <si>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</si>
  <si>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</si>
  <si>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</si>
  <si>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</si>
  <si>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</si>
  <si>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Parametrai</t>
  </si>
  <si>
    <t>Formulės rūšis</t>
  </si>
  <si>
    <t>Parametro lyginamasis svoris</t>
  </si>
  <si>
    <t>T1</t>
  </si>
  <si>
    <t>Vartotojo sąsaja aparato ekrane lietuvių kalba</t>
  </si>
  <si>
    <t>Statinis:
(yra/nėra)</t>
  </si>
  <si>
    <t>L1 =</t>
  </si>
  <si>
    <t>Įrašyti parametro vertę: yra / nėra</t>
  </si>
  <si>
    <t>T2</t>
  </si>
  <si>
    <t>Integruoti pagalbos tekstai ir naudojimo instrukcija apie aparate naudojamus ventiliacijos režimus prietaiso ekrane pateikiamuose tekstuose</t>
  </si>
  <si>
    <t>L2 =</t>
  </si>
  <si>
    <t>T3</t>
  </si>
  <si>
    <t>Plaučių alveolių atvėrimo manevro asistentas, leidžiantis valdyti abu slėgio, Pinsp ir PEEP, parametrus vienu metu. Atliekant vieno iš jų korekcijas antrasis parametras kinta automatiškai, išlaikant nepakitusį varomąjį slėgį (angl „driving pressure“)</t>
  </si>
  <si>
    <t>L3 =</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</si>
  <si>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</si>
  <si>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</si>
  <si>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</si>
  <si>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</si>
  <si>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 T2 ir T3 techniniai parametrai neturi skaitinių išraiškų (yra arba nėra), todėl parametrų įvertinimas apskaičiuojamas pagal metodiką:</t>
  </si>
  <si>
    <t>Jei siūlomas objektas turi nurodytą pranašumą gauna maksimalų balų skaičių pagal lyginamąjį svorį: T1 = L1 = 0.20, T2 = L2 = 0.40, T3 = L3 = 0.40. Jei siūlomas objektas neturi nurodyto pranašumo gauna 0 balų: T1 = L1 = 0, T2 = L2 = 0, T3 = L3 = 0.</t>
  </si>
  <si>
    <t>Techninių pranašumų (T) balai apskaičiuojami visų techninių kriterijų parametrų įvertinimų sumą padauginant iš techninių pranašumų lyginamojo svorio (Y):</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</si>
  <si>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</si>
  <si>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</si>
  <si>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</si>
  <si>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</si>
  <si>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</si>
  <si>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</si>
  <si>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</si>
  <si>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</si>
  <si>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</si>
  <si>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</si>
  <si>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</si>
  <si>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</si>
  <si>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</si>
  <si>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</si>
  <si>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</si>
  <si>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</si>
  <si>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</si>
  <si>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</si>
  <si>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</si>
  <si>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</si>
  <si>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</si>
  <si>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</si>
  <si>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</si>
  <si>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</si>
  <si>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</si>
  <si>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</si>
  <si>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</si>
  <si>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</si>
  <si>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</si>
  <si>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 parametro reikšmę</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</si>
  <si>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</si>
  <si>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</si>
  <si>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</si>
  <si>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</si>
  <si>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Siūlomas medicinos prietaiso garantinis laikotarpis*</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</si>
  <si>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</si>
  <si>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</si>
  <si>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</si>
  <si>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</si>
  <si>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</si>
  <si>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</si>
  <si>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</si>
  <si>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</si>
  <si>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</si>
  <si>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</si>
  <si>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</si>
  <si>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</si>
  <si>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</si>
  <si>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</si>
  <si>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</si>
  <si>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</si>
  <si>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</si>
  <si>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</si>
  <si>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</si>
  <si>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</si>
  <si>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</si>
  <si>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</si>
  <si>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</si>
  <si>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</si>
  <si>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</si>
  <si>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</si>
  <si>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</si>
  <si>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arba įgalioto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</si>
  <si>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</si>
  <si>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</si>
  <si>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</si>
  <si>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</si>
  <si>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</si>
  <si>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</si>
  <si>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</si>
  <si>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</si>
  <si>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</si>
  <si>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</si>
  <si>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</si>
  <si>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</si>
  <si>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</si>
  <si>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</si>
  <si>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</si>
  <si>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</si>
  <si>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</si>
  <si>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</si>
  <si>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</si>
  <si>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</si>
  <si>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</si>
  <si>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</si>
  <si>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</si>
  <si>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10 gydytojų. Trukmė ≥ 4 akademinės valandos.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</si>
  <si>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</si>
  <si>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</si>
  <si>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</si>
  <si>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</si>
  <si>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</si>
  <si>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</si>
  <si>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Aparato paskirtis</t>
  </si>
  <si>
    <t>Naujagimių, vaikų ir suaugusių dirbtinė plaučių ventiliacija</t>
  </si>
  <si>
    <t xml:space="preserve">Aparato naudojamos dujos </t>
  </si>
  <si>
    <t>Suspaustas oras ir deguonis (tiekiamos iš ligoninės centralizuoto dujų tiekimo sistemos)</t>
  </si>
  <si>
    <t>Elektros maitinimas</t>
  </si>
  <si>
    <r>
      <t xml:space="preserve">1. ~230V  </t>
    </r>
    <r>
      <rPr>
        <sz val="11"/>
        <color rgb="FF000000"/>
        <rFont val="Symbol"/>
        <charset val="2"/>
      </rPr>
      <t>±</t>
    </r>
    <r>
      <rPr>
        <sz val="11"/>
        <color rgb="FF000000"/>
        <rFont val="Times New Roman"/>
        <family val="1"/>
      </rPr>
      <t>10</t>
    </r>
    <r>
      <rPr>
        <sz val="11"/>
        <color rgb="FF000000"/>
        <rFont val="Symbol"/>
        <charset val="2"/>
      </rPr>
      <t>%</t>
    </r>
    <r>
      <rPr>
        <sz val="11"/>
        <color rgb="FF000000"/>
        <rFont val="Times New Roman"/>
        <family val="1"/>
      </rPr>
      <t>, 50Hz  elektros tinklas,</t>
    </r>
  </si>
  <si>
    <t>2. Maitinimo šaltiniai (akumuliatoriai). Aparato veikimo laikas, maitinant iš jų ≥ 30 min.</t>
  </si>
  <si>
    <t>Dirbtinės plaučių ventiliacijos tipai:</t>
  </si>
  <si>
    <t>1.Invazinė ventiliacija,</t>
  </si>
  <si>
    <t>2.Didelės tėkmės deguonies terapija.</t>
  </si>
  <si>
    <t>Ventiliacijos metodai:</t>
  </si>
  <si>
    <t>1.Tūriu kontroliuojama asistuojanti / privaloma ventiliacija,</t>
  </si>
  <si>
    <t>2. Tūriu kontroliuojama sinchroninė protarpinė privaloma ventiliacija,</t>
  </si>
  <si>
    <r>
      <t>3.</t>
    </r>
    <r>
      <rPr>
        <sz val="11"/>
        <color rgb="FF000000"/>
        <rFont val="Times New Roman"/>
        <family val="1"/>
      </rPr>
      <t xml:space="preserve"> Slėgiu kontroliuojama asistuojanti / privaloma ventiliacija,</t>
    </r>
  </si>
  <si>
    <r>
      <t>4.</t>
    </r>
    <r>
      <rPr>
        <sz val="11"/>
        <color theme="1"/>
        <rFont val="Times New Roman"/>
        <family val="1"/>
      </rPr>
      <t xml:space="preserve"> Slėgiu kontroliuojama sinchroninė protarpinė privaloma ventiliacija,</t>
    </r>
  </si>
  <si>
    <t>5. Dviejų lygių teigiamo slėgio ventiliacijos metodas (DuoPAP, PC-BiPAP, Bilevel – vienas iš paminėtų),</t>
  </si>
  <si>
    <r>
      <t>6.</t>
    </r>
    <r>
      <rPr>
        <sz val="11"/>
        <color rgb="FF000000"/>
        <rFont val="Times New Roman"/>
        <family val="1"/>
      </rPr>
      <t xml:space="preserve"> Savaiminis kvėpavimas su pagalbiniu slėgiu proporcingu paciento įkvėpimo pastangoms,</t>
    </r>
  </si>
  <si>
    <r>
      <t>7.</t>
    </r>
    <r>
      <rPr>
        <sz val="11"/>
        <color theme="1"/>
        <rFont val="Times New Roman"/>
        <family val="1"/>
      </rPr>
      <t xml:space="preserve"> Savaiminis kvėpavimas nuolatiniu teigiamu slėgiu ir parama slėgiu,</t>
    </r>
  </si>
  <si>
    <r>
      <t>8.</t>
    </r>
    <r>
      <rPr>
        <sz val="11"/>
        <color rgb="FF000000"/>
        <rFont val="Times New Roman"/>
        <family val="1"/>
      </rPr>
      <t xml:space="preserve"> Savaiminis kvėpavimas su nuolatiniu teigiamu slėgiu ir parama tūriu.</t>
    </r>
  </si>
  <si>
    <t>Savybės/funkcijos</t>
  </si>
  <si>
    <t>1.Aparate įmontuotas daugkartinio naudojimo srauto matavimo daviklis (kaitinamojo siūlo arba ultragarsinis) naudojamas saugusių ar vaikų ventiliacijos metu,</t>
  </si>
  <si>
    <r>
      <t>2. Deguonies koncentracijos matavimo technologija-nenaudojanti riboto veikimo laiko galvaninių O</t>
    </r>
    <r>
      <rPr>
        <vertAlign val="subscript"/>
        <sz val="11"/>
        <color theme="1"/>
        <rFont val="Times New Roman"/>
        <family val="1"/>
      </rPr>
      <t>2</t>
    </r>
    <r>
      <rPr>
        <sz val="11"/>
        <color theme="1"/>
        <rFont val="Times New Roman"/>
        <family val="1"/>
      </rPr>
      <t xml:space="preserve"> matavimo daviklių,</t>
    </r>
  </si>
  <si>
    <t>3. Papildoma funkcija aktyvuojama vartotojo pasirinkimu,  tūriu kontroliuojamos ventiliacijos režimuose, automatiškai reguliuojanti srautą įkvėpimo metu, užtikrinanti nustatyto kvėpavimo tūrio tiekimą pacientui mažiausiu galimu slėgiu.</t>
  </si>
  <si>
    <t>9.</t>
  </si>
  <si>
    <t>Pirminiai nustatymai:</t>
  </si>
  <si>
    <t>9.1</t>
  </si>
  <si>
    <t>Pradiniai ventiliavimo parametrai</t>
  </si>
  <si>
    <t>Automatinis parinkimas pagal paciento amžiaus grupę arba pagal apskaičiuojamą idealų kūno svorį</t>
  </si>
  <si>
    <t>10.</t>
  </si>
  <si>
    <t>Pagrindiniai nustatymai:</t>
  </si>
  <si>
    <t>10.1</t>
  </si>
  <si>
    <t>Kvėpavimo dažnio nustatymo ribos (ne siauresnės už nurodytas</t>
  </si>
  <si>
    <t>2 – 120 k/min</t>
  </si>
  <si>
    <t>10.2</t>
  </si>
  <si>
    <t>Vienkartinio kvėpuojamojo tūrio nustatymo ribos (ne siauresnės už nurodytas)</t>
  </si>
  <si>
    <t>2 – 2000 ml</t>
  </si>
  <si>
    <t>10.3</t>
  </si>
  <si>
    <t>Maksimalus pasiekiamas srautas įkvėpime (ne mažiau kaip iki)</t>
  </si>
  <si>
    <r>
      <t>³</t>
    </r>
    <r>
      <rPr>
        <sz val="11"/>
        <color theme="1"/>
        <rFont val="Times New Roman"/>
        <family val="1"/>
      </rPr>
      <t xml:space="preserve"> 180 l/min</t>
    </r>
  </si>
  <si>
    <t>10.4</t>
  </si>
  <si>
    <t>Įkvėpimo laiko nustatymo ribos (ne siauresnės už nurodytas)</t>
  </si>
  <si>
    <t>0.1 – 10 s</t>
  </si>
  <si>
    <t>10.5</t>
  </si>
  <si>
    <t>Įkvėpimo slėgio nustatymo ribos (ne siauresnės už nurodytas)</t>
  </si>
  <si>
    <r>
      <t>1 – 95 cmH</t>
    </r>
    <r>
      <rPr>
        <vertAlign val="subscript"/>
        <sz val="11"/>
        <color theme="1"/>
        <rFont val="Times New Roman"/>
        <family val="1"/>
      </rPr>
      <t>2</t>
    </r>
    <r>
      <rPr>
        <sz val="11"/>
        <color theme="1"/>
        <rFont val="Times New Roman"/>
        <family val="1"/>
      </rPr>
      <t>O</t>
    </r>
  </si>
  <si>
    <t>10.6</t>
  </si>
  <si>
    <t>Maksimalaus slėgio nustatymo ribos (ne siauresnės už nurodytas)</t>
  </si>
  <si>
    <r>
      <t>2 – 100  cmH</t>
    </r>
    <r>
      <rPr>
        <vertAlign val="subscript"/>
        <sz val="11"/>
        <color theme="1"/>
        <rFont val="Times New Roman"/>
        <family val="1"/>
      </rPr>
      <t>2</t>
    </r>
    <r>
      <rPr>
        <sz val="11"/>
        <color theme="1"/>
        <rFont val="Times New Roman"/>
        <family val="1"/>
      </rPr>
      <t>O</t>
    </r>
  </si>
  <si>
    <t>10.7</t>
  </si>
  <si>
    <t>Srauto trigero jautrumo nustatymo ribos (ne siauresnės už nurodytas)</t>
  </si>
  <si>
    <t>0,2 – 10 l/min</t>
  </si>
  <si>
    <t>10.8</t>
  </si>
  <si>
    <t>Teigiamo slėgio iškvėpimo pabaigoje pasirinkimo diapazonas(ne siauresnis už nurodytą)</t>
  </si>
  <si>
    <r>
      <t>0 – 50 cmH</t>
    </r>
    <r>
      <rPr>
        <vertAlign val="subscript"/>
        <sz val="11"/>
        <color theme="1"/>
        <rFont val="Times New Roman"/>
        <family val="1"/>
      </rPr>
      <t>2</t>
    </r>
    <r>
      <rPr>
        <sz val="11"/>
        <color theme="1"/>
        <rFont val="Times New Roman"/>
        <family val="1"/>
      </rPr>
      <t>O</t>
    </r>
  </si>
  <si>
    <t>10.9</t>
  </si>
  <si>
    <r>
      <t>O</t>
    </r>
    <r>
      <rPr>
        <vertAlign val="subscript"/>
        <sz val="11"/>
        <color rgb="FF000000"/>
        <rFont val="Times New Roman"/>
        <family val="1"/>
      </rPr>
      <t>2</t>
    </r>
    <r>
      <rPr>
        <sz val="11"/>
        <color rgb="FF000000"/>
        <rFont val="Times New Roman"/>
        <family val="1"/>
      </rPr>
      <t xml:space="preserve"> koncentracijos nustatymo ribos (ne siauresnės už nurodytas)</t>
    </r>
  </si>
  <si>
    <t>21 – 100 %</t>
  </si>
  <si>
    <t>11.</t>
  </si>
  <si>
    <t>Rankiniu būdu atliekamas valdymas:</t>
  </si>
  <si>
    <t>11.1</t>
  </si>
  <si>
    <t>Iškvėpimo/įkvėpimo sulaikymas</t>
  </si>
  <si>
    <t>Būtina</t>
  </si>
  <si>
    <t>11.2</t>
  </si>
  <si>
    <r>
      <t>Vaistų purkštuvas</t>
    </r>
    <r>
      <rPr>
        <sz val="11"/>
        <color rgb="FF000000"/>
        <rFont val="Times New Roman"/>
        <family val="1"/>
      </rPr>
      <t xml:space="preserve"> – “nebulaizeris”  </t>
    </r>
  </si>
  <si>
    <t>Vaistų įpurškimo įkvėpimo metu sinchronizacija</t>
  </si>
  <si>
    <t>11.3</t>
  </si>
  <si>
    <t>Didelio srauto deguonies terapijos funkcija</t>
  </si>
  <si>
    <t>Aparato sukuriamas deguonies srautas ne siauresniame kaip 2-80 l/min. diapazone. Deguonies koncentracijos nustatymo ribos 21-100% (ne siauresnės už nurodytas). Vartotojo nustatoma maksimalaus slėgio riba.</t>
  </si>
  <si>
    <t>12.</t>
  </si>
  <si>
    <t xml:space="preserve">Atodūsio funkcija </t>
  </si>
  <si>
    <t>Su galimybe nustatyti laiko intervalą arba įkvėpimo ciklų skaičių tarp dviejų atodusių su nustatyti pertraukiamu PEEP lygiu</t>
  </si>
  <si>
    <t>13.</t>
  </si>
  <si>
    <t>Automatinė vamzdelio pasipriešinimo kompensacija</t>
  </si>
  <si>
    <t>Su reguliuojamu kompensacijos lygiu ir pasirenkamais naudojamo vamzdelio parametrais (tipas, dydis)</t>
  </si>
  <si>
    <t>14.</t>
  </si>
  <si>
    <t>Tiesioginis parametro valdymas</t>
  </si>
  <si>
    <t>Keičiant reguliuojamo parametro nustatymo vertę, atliekamas pakeitimas realiuoju laiku stebimas prietaiso ekrane. Atliekant parametro vertės keitimą, parametro pokyčio nereikia patvirtinti papildomu veiksmu</t>
  </si>
  <si>
    <t>15.</t>
  </si>
  <si>
    <t>Ekranas:</t>
  </si>
  <si>
    <t>15.1</t>
  </si>
  <si>
    <t xml:space="preserve">Ventiliacijos proceso atvaizdavimas </t>
  </si>
  <si>
    <t>Spalvotame, ≥ 39 cm įstrižainės ekrane su sensoriniu valdymu ir valdymo, bei nustatymų ratuku</t>
  </si>
  <si>
    <t>15.2</t>
  </si>
  <si>
    <t xml:space="preserve">Kreivių skaičius ekrane </t>
  </si>
  <si>
    <t>Vienu metu stebimos ne mažiau kaip trys, pasirenkamų parametrų kreivės</t>
  </si>
  <si>
    <t>15.3</t>
  </si>
  <si>
    <t>Galimi atvaizdavimo tipai</t>
  </si>
  <si>
    <t>Kreivės, trendai, kilpinės kreivės, įspėjimų (aliarmų) ir nustatymų pakeitimų istorija Būtina</t>
  </si>
  <si>
    <t>15.4</t>
  </si>
  <si>
    <t>Nakties/dienos ekrano apšvietimo režimai</t>
  </si>
  <si>
    <t>Su galimybe vartotojui pasirinkti persijungimo tarp režimų laiką</t>
  </si>
  <si>
    <t>16.</t>
  </si>
  <si>
    <t>Matuojami parametrai:</t>
  </si>
  <si>
    <t>16.1</t>
  </si>
  <si>
    <t>Teigiamas iškvėpimo slėgis (PEEP)</t>
  </si>
  <si>
    <t>16.2</t>
  </si>
  <si>
    <t>Plato slėgis (Pplat)</t>
  </si>
  <si>
    <t>16.3</t>
  </si>
  <si>
    <t>Pikinis įkvėpimo slėgis (PIP);</t>
  </si>
  <si>
    <t>16.4</t>
  </si>
  <si>
    <t>Vidutinis ir minimalus  kvėpavimo takų slėgis (Pmean ir Pmin)</t>
  </si>
  <si>
    <t>16.5</t>
  </si>
  <si>
    <t>Minutinis tūris iškvėpime priverstinis ir spontaninis</t>
  </si>
  <si>
    <t>16.6</t>
  </si>
  <si>
    <t>Neigiama įkvėpimo jėga (NIF)</t>
  </si>
  <si>
    <t>16.7</t>
  </si>
  <si>
    <t xml:space="preserve">Nuotėkis </t>
  </si>
  <si>
    <t>16.8</t>
  </si>
  <si>
    <t xml:space="preserve">Kvėpavimo dažnis: bendras, priverstinis ir spontaninis </t>
  </si>
  <si>
    <t>16.9</t>
  </si>
  <si>
    <t xml:space="preserve">Įkvėpiamo deguonies koncentracija </t>
  </si>
  <si>
    <t>16.10</t>
  </si>
  <si>
    <t>Kvėpavimo tūris, iškvepiamas tūris ir spontaninio kvėpavimo metu sukurtas kvėpavimo tūris</t>
  </si>
  <si>
    <t>16.11</t>
  </si>
  <si>
    <t>Anatominio apykaitoje nedalyvaujančio oro ir iškvėpavimo tūrio santykis (VDS/VTe)</t>
  </si>
  <si>
    <t>16.12</t>
  </si>
  <si>
    <r>
      <t>Per minutę iškvėpto CO2 kiekis (V‘CO</t>
    </r>
    <r>
      <rPr>
        <vertAlign val="subscript"/>
        <sz val="11"/>
        <color theme="1"/>
        <rFont val="Times New Roman"/>
        <family val="1"/>
      </rPr>
      <t>2</t>
    </r>
    <r>
      <rPr>
        <sz val="11"/>
        <color theme="1"/>
        <rFont val="Times New Roman"/>
        <family val="1"/>
      </rPr>
      <t xml:space="preserve">) </t>
    </r>
  </si>
  <si>
    <t>16.13</t>
  </si>
  <si>
    <r>
      <t>Vieno įkvėpimo metu iškvėpto CO</t>
    </r>
    <r>
      <rPr>
        <vertAlign val="subscript"/>
        <sz val="11"/>
        <color theme="1"/>
        <rFont val="Times New Roman"/>
        <family val="1"/>
      </rPr>
      <t xml:space="preserve">2 </t>
    </r>
    <r>
      <rPr>
        <sz val="11"/>
        <color theme="1"/>
        <rFont val="Times New Roman"/>
        <family val="1"/>
      </rPr>
      <t>tūris (VTCO</t>
    </r>
    <r>
      <rPr>
        <vertAlign val="subscript"/>
        <sz val="11"/>
        <color theme="1"/>
        <rFont val="Times New Roman"/>
        <family val="1"/>
      </rPr>
      <t>2</t>
    </r>
    <r>
      <rPr>
        <sz val="11"/>
        <color theme="1"/>
        <rFont val="Times New Roman"/>
        <family val="1"/>
      </rPr>
      <t>)</t>
    </r>
  </si>
  <si>
    <t>16.14</t>
  </si>
  <si>
    <t>Okliuzijos slėgis (P0.1)</t>
  </si>
  <si>
    <t>Matavimų seka atliekama vartotojo nustatytais laiko intervalais</t>
  </si>
  <si>
    <t>17.</t>
  </si>
  <si>
    <t>Apskaičiuojami parametrai:</t>
  </si>
  <si>
    <t>17.1</t>
  </si>
  <si>
    <r>
      <t xml:space="preserve">Tamprumas (angl., </t>
    </r>
    <r>
      <rPr>
        <i/>
        <sz val="11"/>
        <color rgb="FF000000"/>
        <rFont val="Times New Roman"/>
        <family val="1"/>
      </rPr>
      <t>compliance</t>
    </r>
    <r>
      <rPr>
        <sz val="11"/>
        <color rgb="FF000000"/>
        <rFont val="Times New Roman"/>
        <family val="1"/>
      </rPr>
      <t>)</t>
    </r>
  </si>
  <si>
    <t>17.2</t>
  </si>
  <si>
    <r>
      <t xml:space="preserve">Pasipriešinimas (angl., </t>
    </r>
    <r>
      <rPr>
        <i/>
        <sz val="11"/>
        <color rgb="FF000000"/>
        <rFont val="Times New Roman"/>
        <family val="1"/>
      </rPr>
      <t>resistance</t>
    </r>
    <r>
      <rPr>
        <sz val="11"/>
        <color rgb="FF000000"/>
        <rFont val="Times New Roman"/>
        <family val="1"/>
      </rPr>
      <t>)</t>
    </r>
  </si>
  <si>
    <t>17.3</t>
  </si>
  <si>
    <t>Greitas paviršinis kvėpavimas (RSB)</t>
  </si>
  <si>
    <t>18.</t>
  </si>
  <si>
    <t>Išmatuotų parametrų reikšmių ir grafinių „trendų“ saugojimas atmintyje ne trumpiau kaip 7-ias paras</t>
  </si>
  <si>
    <t xml:space="preserve">Būtina </t>
  </si>
  <si>
    <t>19.</t>
  </si>
  <si>
    <t>Garsinė ir vaizdinė  apsaugos (aliarmo) sistema</t>
  </si>
  <si>
    <t>20.</t>
  </si>
  <si>
    <t>Nuotėkio kompensavimo sistema</t>
  </si>
  <si>
    <t>Kompensuojant iki 100% nustatyto kvėpavimo tūrio</t>
  </si>
  <si>
    <t>21.</t>
  </si>
  <si>
    <t>Daviklių kalibracija</t>
  </si>
  <si>
    <r>
      <t>Slėgio ir O</t>
    </r>
    <r>
      <rPr>
        <vertAlign val="subscript"/>
        <sz val="11"/>
        <color theme="1"/>
        <rFont val="Times New Roman"/>
        <family val="1"/>
      </rPr>
      <t>2</t>
    </r>
    <r>
      <rPr>
        <sz val="11"/>
        <color theme="1"/>
        <rFont val="Times New Roman"/>
        <family val="1"/>
      </rPr>
      <t xml:space="preserve"> daviklių automatinė kalibracija, nenutraukiant paciento ventiliacijos proceso</t>
    </r>
  </si>
  <si>
    <t>22.</t>
  </si>
  <si>
    <t>Aparato jungtys, skirtos duomenų perdavimui:</t>
  </si>
  <si>
    <t>1. RS232 (arba lygiavertė) jungtis – ≥ 1 vnt.</t>
  </si>
  <si>
    <t>2. USB (arba lygiavertė) jungtis - ≥ 1 vnt.</t>
  </si>
  <si>
    <t>3. Tinklo jungtis - ≥ 1 vnt.</t>
  </si>
  <si>
    <t>4. Video signalo išvestis HDMI arba lygiavertė</t>
  </si>
  <si>
    <t>23.</t>
  </si>
  <si>
    <t xml:space="preserve">Reikalavimai komplektacijai </t>
  </si>
  <si>
    <t>23.1</t>
  </si>
  <si>
    <t>Aparatai pastatomi ant lentynos</t>
  </si>
  <si>
    <t>Aparatų valdymo ekranai montuojami atskirai nuo prietaiso korpuso, komplektuojami su elementais reikalingais ekranų tvirtinimui prie medicininio bėgelio.</t>
  </si>
  <si>
    <t>23.2</t>
  </si>
  <si>
    <t>etCO2 matavimo jutiklis</t>
  </si>
  <si>
    <t>Po ≥ 1 vnt. su kiekvienu aparatu, daugkartinio naudojimo</t>
  </si>
  <si>
    <t>23.3</t>
  </si>
  <si>
    <r>
      <t>Kiuvetės CO</t>
    </r>
    <r>
      <rPr>
        <vertAlign val="subscript"/>
        <sz val="11"/>
        <color rgb="FF000000"/>
        <rFont val="Times New Roman"/>
        <family val="1"/>
      </rPr>
      <t>2</t>
    </r>
    <r>
      <rPr>
        <sz val="11"/>
        <color rgb="FF000000"/>
        <rFont val="Times New Roman"/>
        <family val="1"/>
      </rPr>
      <t xml:space="preserve"> matavimui</t>
    </r>
  </si>
  <si>
    <t>Po ≥ 2 vnt. su kiekvienu aparatu, skirtos vaikams, daugkartinio naudojimo</t>
  </si>
  <si>
    <t>23.4</t>
  </si>
  <si>
    <t>Iškvėpimo vožtuvas</t>
  </si>
  <si>
    <t>Po ≥ 2 vnt. su kiekvienu aparatu, daugkartinio naudojimo</t>
  </si>
  <si>
    <t>23.5</t>
  </si>
  <si>
    <t>Paciento kontūro laikiklių sistema</t>
  </si>
  <si>
    <t>Po ≥ 1 vnt. su kiekvienu aparatu</t>
  </si>
  <si>
    <t>23.6</t>
  </si>
  <si>
    <t xml:space="preserve">Drėkintuvas-šildytuvas tiekiamo oro/ deguonies mišinio pašildymui ir drėkinimui su automatiniu temperatūros palaikymu priklausomai nuo pasirinkto režimo. </t>
  </si>
  <si>
    <t>≥ 2 kompl. su visais priedais reikalingais darbui pradėti (kartu komplektuojamas ir drėkintuvo laikiklis tvirtinimui prie standartinio medicininio bėgelio)</t>
  </si>
  <si>
    <t>Prietaiso ekrane galima rinktis iš ne mažiaua kaip trijų pasirenkamų režimų:</t>
  </si>
  <si>
    <t>a) invazinio režimo: 37° C ± 0,5 ° C</t>
  </si>
  <si>
    <t>b) neinvazinio/CPAP, kuriame galima rinktis iš trijų temperatūros nustatymų: 27°C ± 0,5 ° C, 29°C ±0,5°C, 31±0,5°C</t>
  </si>
  <si>
    <t>c)didelės tėkmės režimo, kuriame galima rinktis iš trijų temperatūros nustatymų: 33°C ± 0,5 ° C, 35°C ±0,5°C, 37±0,5°C</t>
  </si>
  <si>
    <t>23.7</t>
  </si>
  <si>
    <t>Srauto matavimo jutiklis naujagimiams</t>
  </si>
  <si>
    <t>≥ 1 vnt., daugkartinio naudojimo su jungiamuoju kabeliu, jutiklio prijungimui prie ventilaicijos aparato.</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</si>
  <si>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</si>
  <si>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</si>
  <si>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</si>
  <si>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</si>
  <si>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</si>
  <si>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</si>
  <si>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</si>
  <si>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</si>
  <si>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</si>
  <si>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</si>
  <si>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</si>
  <si>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</si>
  <si>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</si>
  <si>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</si>
  <si>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</si>
  <si>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</si>
  <si>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</si>
  <si>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t>Formulės:</t>
  </si>
  <si>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</si>
  <si>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</si>
  <si>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</si>
  <si>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</si>
  <si>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</si>
  <si>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</si>
  <si>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</si>
  <si>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</si>
  <si>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</si>
  <si>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</si>
  <si>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</si>
  <si>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</si>
  <si>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</si>
  <si>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Taip</t>
  </si>
  <si>
    <t>Ne</t>
  </si>
  <si>
    <t>DPV aparatas naujagimių ventiliacijai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</si>
</sst>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1"/>
      <color rgb="FF000000"/>
      <name val="Times New Roman"/>
      <family val="1"/>
    </font>
    <font>
      <sz val="11"/>
      <color rgb="FF000000"/>
      <name val="Symbol"/>
      <charset val="2"/>
    </font>
    <font>
      <sz val="11"/>
      <color theme="1"/>
      <name val="Times New Roman"/>
      <family val="1"/>
    </font>
    <font>
      <vertAlign val="subscript"/>
      <sz val="11"/>
      <color theme="1"/>
      <name val="Times New Roman"/>
      <family val="1"/>
    </font>
    <font>
      <b/>
      <sz val="11"/>
      <color rgb="FF000000"/>
      <name val="Times New Roman"/>
      <family val="1"/>
    </font>
    <font>
      <sz val="11"/>
      <color theme="1"/>
      <name val="Symbol"/>
      <charset val="2"/>
    </font>
    <font>
      <vertAlign val="subscript"/>
      <sz val="11"/>
      <color rgb="FF000000"/>
      <name val="Times New Roman"/>
      <family val="1"/>
    </font>
    <font>
      <i/>
      <sz val="11"/>
      <color rgb="FF00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3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4" xfId="0" applyFont="1" applyFill="1" applyBorder="1" applyAlignment="1">
      <alignment vertical="center" wrapText="1"/>
    </xf>
    <xf numFmtId="2" fontId="10" fillId="4" borderId="34"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5" fillId="4" borderId="0" xfId="0" applyFont="1" applyFill="1"/>
    <xf numFmtId="0" fontId="1" fillId="4" borderId="0" xfId="0" applyFont="1" applyFill="1" applyAlignment="1">
      <alignment vertical="top" wrapText="1"/>
    </xf>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2" xfId="0" applyFont="1" applyFill="1" applyBorder="1" applyAlignment="1">
      <alignment horizontal="justify" vertical="center" wrapText="1"/>
    </xf>
    <xf numFmtId="0" fontId="5" fillId="5" borderId="34" xfId="0" applyFont="1" applyFill="1" applyBorder="1" applyAlignment="1">
      <alignment horizontal="center" vertical="center" wrapText="1"/>
    </xf>
    <xf numFmtId="0" fontId="5" fillId="5" borderId="33"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2" fontId="10" fillId="4" borderId="28" xfId="0" applyNumberFormat="1" applyFont="1" applyFill="1" applyBorder="1" applyAlignment="1">
      <alignment horizontal="center" vertical="center" wrapText="1"/>
    </xf>
    <xf numFmtId="0" fontId="10" fillId="4" borderId="33" xfId="0" applyFont="1" applyFill="1" applyBorder="1" applyAlignment="1">
      <alignment horizontal="left" wrapText="1"/>
    </xf>
    <xf numFmtId="0" fontId="1" fillId="5" borderId="29" xfId="0" applyFont="1" applyFill="1" applyBorder="1" applyAlignment="1">
      <alignment horizontal="center" vertical="center" wrapText="1"/>
    </xf>
    <xf numFmtId="0" fontId="5" fillId="5" borderId="32"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2"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5" fillId="5" borderId="34" xfId="0" applyFont="1" applyFill="1" applyBorder="1" applyAlignment="1">
      <alignment horizontal="justify" vertical="center" wrapText="1"/>
    </xf>
    <xf numFmtId="0" fontId="13" fillId="5" borderId="26" xfId="0" applyFont="1" applyFill="1" applyBorder="1" applyAlignment="1">
      <alignment horizontal="center" vertical="center" wrapText="1"/>
    </xf>
    <xf numFmtId="0" fontId="28" fillId="5" borderId="1" xfId="0" applyFont="1" applyFill="1" applyBorder="1" applyAlignment="1">
      <alignment horizontal="justify" vertical="top" wrapText="1"/>
    </xf>
    <xf numFmtId="0" fontId="30" fillId="5" borderId="1" xfId="0" applyFont="1" applyFill="1" applyBorder="1" applyAlignment="1">
      <alignment horizontal="justify" vertical="top" wrapText="1"/>
    </xf>
    <xf numFmtId="0" fontId="32" fillId="5" borderId="1" xfId="0" applyFont="1" applyFill="1" applyBorder="1" applyAlignment="1">
      <alignment horizontal="justify" vertical="top" wrapText="1"/>
    </xf>
    <xf numFmtId="0" fontId="33" fillId="5" borderId="1" xfId="0" applyFont="1" applyFill="1" applyBorder="1" applyAlignment="1">
      <alignment horizontal="justify" vertical="top" wrapText="1"/>
    </xf>
    <xf numFmtId="0" fontId="28" fillId="5" borderId="1" xfId="0" applyFont="1" applyFill="1" applyBorder="1" applyAlignment="1">
      <alignment horizontal="center" vertical="top" wrapText="1"/>
    </xf>
    <xf numFmtId="0" fontId="32" fillId="5" borderId="1" xfId="0" applyFont="1" applyFill="1" applyBorder="1" applyAlignment="1">
      <alignment horizontal="center" vertical="top" wrapText="1"/>
    </xf>
    <xf numFmtId="0" fontId="30" fillId="5" borderId="1" xfId="0" applyFont="1" applyFill="1" applyBorder="1" applyAlignment="1">
      <alignment horizontal="center"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vertical="top" wrapText="1"/>
    </xf>
    <xf numFmtId="0" fontId="1" fillId="4" borderId="0" xfId="0" applyFont="1" applyFill="1" applyAlignment="1">
      <alignment horizontal="justify" wrapText="1"/>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8" fillId="4" borderId="29"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29"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39" xfId="0" applyFont="1" applyFill="1" applyBorder="1" applyAlignment="1">
      <alignment horizontal="left" vertical="center" wrapText="1"/>
    </xf>
    <xf numFmtId="0" fontId="5" fillId="5" borderId="40"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13" fillId="5" borderId="0" xfId="0" applyFont="1" applyFill="1" applyAlignment="1">
      <alignment horizontal="left" wrapText="1"/>
    </xf>
    <xf numFmtId="0" fontId="28" fillId="5" borderId="1" xfId="0" applyFont="1" applyFill="1" applyBorder="1" applyAlignment="1">
      <alignment horizontal="justify" vertical="top" wrapText="1"/>
    </xf>
    <xf numFmtId="0" fontId="28" fillId="5" borderId="1" xfId="0" applyFont="1" applyFill="1" applyBorder="1" applyAlignment="1">
      <alignment horizontal="center" vertical="top" wrapText="1"/>
    </xf>
    <xf numFmtId="0" fontId="1" fillId="4" borderId="0" xfId="0" applyFont="1" applyFill="1" applyAlignment="1">
      <alignment horizontal="left"/>
    </xf>
    <xf numFmtId="0" fontId="18"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09375" defaultRowHeight="15.6" x14ac:dyDescent="0.3"/>
  <cols>
    <col min="1" max="2" width="9.109375" style="47"/>
    <col min="3" max="3" width="25.88671875" style="47" customWidth="1"/>
    <col min="4" max="5" width="11" style="47" bestFit="1" customWidth="1"/>
    <col min="6" max="6" width="16.33203125" style="47" customWidth="1"/>
    <col min="7" max="7" width="11" style="47" bestFit="1" customWidth="1"/>
    <col min="8" max="8" width="13.44140625" style="47" bestFit="1" customWidth="1"/>
    <col min="9" max="12" width="11" style="47" bestFit="1" customWidth="1"/>
    <col min="13" max="13" width="12.109375" style="47" bestFit="1" customWidth="1"/>
    <col min="14" max="16384" width="9.109375" style="47"/>
  </cols>
  <sheetData>
    <row r="1" spans="2:8" ht="20.399999999999999" x14ac:dyDescent="0.35">
      <c r="B1" s="136" t="s">
        <v>0</v>
      </c>
      <c r="C1" s="136"/>
      <c r="D1" s="136"/>
      <c r="E1" s="136"/>
      <c r="F1" s="136"/>
      <c r="G1" s="136"/>
      <c r="H1" s="136"/>
    </row>
    <row r="3" spans="2:8" x14ac:dyDescent="0.3">
      <c r="B3" s="130" t="s">
        <v>1</v>
      </c>
      <c r="C3" s="131"/>
      <c r="D3" s="131"/>
      <c r="E3" s="131"/>
      <c r="F3" s="132"/>
      <c r="G3" s="62">
        <v>6</v>
      </c>
      <c r="H3" s="62" t="s">
        <v>2</v>
      </c>
    </row>
    <row r="4" spans="2:8" x14ac:dyDescent="0.3">
      <c r="B4" s="133" t="s">
        <v>3</v>
      </c>
      <c r="C4" s="134"/>
      <c r="D4" s="134"/>
      <c r="E4" s="134"/>
      <c r="F4" s="135"/>
      <c r="G4" s="62">
        <v>3</v>
      </c>
      <c r="H4" s="62" t="s">
        <v>4</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3"/>
  <sheetViews>
    <sheetView topLeftCell="A14" zoomScale="139" zoomScaleNormal="76" workbookViewId="0">
      <selection activeCell="J21" sqref="J21"/>
    </sheetView>
  </sheetViews>
  <sheetFormatPr defaultColWidth="9.109375" defaultRowHeight="15.6" x14ac:dyDescent="0.3"/>
  <cols>
    <col min="1" max="1" width="9.109375" style="47"/>
    <col min="2" max="2" width="5" style="47" customWidth="1"/>
    <col min="3" max="3" width="40.44140625" style="47" customWidth="1"/>
    <col min="4" max="4" width="17" style="47" customWidth="1"/>
    <col min="5" max="5" width="5.88671875" style="47" customWidth="1"/>
    <col min="6" max="6" width="6.109375" style="47" customWidth="1"/>
    <col min="7" max="8" width="11.6640625" style="47" customWidth="1"/>
    <col min="9" max="9" width="23.109375" style="47" customWidth="1"/>
    <col min="10" max="16384" width="9.109375" style="47"/>
  </cols>
  <sheetData>
    <row r="1" spans="2:9" ht="18" x14ac:dyDescent="0.35">
      <c r="B1" s="48" t="s">
        <v>5</v>
      </c>
      <c r="C1" s="49"/>
      <c r="D1" s="49"/>
      <c r="E1" s="49"/>
      <c r="F1" s="49"/>
    </row>
    <row r="2" spans="2:9" ht="18" x14ac:dyDescent="0.35">
      <c r="B2" s="48"/>
      <c r="C2" s="49"/>
      <c r="D2" s="49"/>
      <c r="E2" s="49"/>
      <c r="F2" s="49"/>
    </row>
    <row r="3" spans="2:9" ht="36" customHeight="1" x14ac:dyDescent="0.3">
      <c r="B3" s="139" t="s">
        <v>6</v>
      </c>
      <c r="C3" s="139"/>
      <c r="D3" s="139"/>
      <c r="E3" s="139"/>
      <c r="F3" s="139"/>
      <c r="G3" s="139"/>
      <c r="H3" s="139"/>
    </row>
    <row r="4" spans="2:9" ht="34.5" customHeight="1" x14ac:dyDescent="0.3">
      <c r="B4" s="139" t="s">
        <v>7</v>
      </c>
      <c r="C4" s="139"/>
      <c r="D4" s="139"/>
      <c r="E4" s="139"/>
      <c r="F4" s="139"/>
      <c r="G4" s="139"/>
      <c r="H4" s="139"/>
    </row>
    <row r="6" spans="2:9" x14ac:dyDescent="0.3">
      <c r="B6" s="47" t="s">
        <v>8</v>
      </c>
    </row>
    <row r="7" spans="2:9" x14ac:dyDescent="0.3">
      <c r="C7" s="50" t="s">
        <v>9</v>
      </c>
      <c r="D7" s="51">
        <v>60</v>
      </c>
    </row>
    <row r="8" spans="2:9" x14ac:dyDescent="0.3">
      <c r="C8" s="50" t="s">
        <v>10</v>
      </c>
      <c r="D8" s="51">
        <v>40</v>
      </c>
    </row>
    <row r="10" spans="2:9" x14ac:dyDescent="0.3">
      <c r="B10" s="47" t="s">
        <v>11</v>
      </c>
    </row>
    <row r="11" spans="2:9" ht="16.2" thickBot="1" x14ac:dyDescent="0.35"/>
    <row r="12" spans="2:9" ht="49.5" customHeight="1" thickBot="1" x14ac:dyDescent="0.35">
      <c r="B12" s="140" t="s">
        <v>12</v>
      </c>
      <c r="C12" s="141"/>
      <c r="D12" s="141"/>
      <c r="E12" s="141"/>
      <c r="F12" s="142"/>
      <c r="G12" s="140" t="s">
        <v>13</v>
      </c>
      <c r="H12" s="142"/>
    </row>
    <row r="13" spans="2:9" ht="16.2" thickBot="1" x14ac:dyDescent="0.35">
      <c r="B13" s="143" t="s">
        <v>14</v>
      </c>
      <c r="C13" s="144"/>
      <c r="D13" s="144"/>
      <c r="E13" s="144"/>
      <c r="F13" s="145"/>
      <c r="G13" s="52" t="s">
        <v>15</v>
      </c>
      <c r="H13" s="53">
        <f>D7</f>
        <v>60</v>
      </c>
    </row>
    <row r="14" spans="2:9" ht="16.2" thickBot="1" x14ac:dyDescent="0.35">
      <c r="B14" s="146" t="s">
        <v>16</v>
      </c>
      <c r="C14" s="147"/>
      <c r="D14" s="147"/>
      <c r="E14" s="147"/>
      <c r="F14" s="148"/>
      <c r="G14" s="52" t="s">
        <v>17</v>
      </c>
      <c r="H14" s="53">
        <f>D8</f>
        <v>40</v>
      </c>
    </row>
    <row r="15" spans="2:9" ht="45" customHeight="1" thickBot="1" x14ac:dyDescent="0.35">
      <c r="B15" s="54" t="s">
        <v>18</v>
      </c>
      <c r="C15" s="55" t="s">
        <v>19</v>
      </c>
      <c r="D15" s="55" t="s">
        <v>20</v>
      </c>
      <c r="E15" s="140" t="s">
        <v>21</v>
      </c>
      <c r="F15" s="142"/>
      <c r="G15" s="119"/>
      <c r="H15" s="120"/>
    </row>
    <row r="16" spans="2:9" ht="31.8" thickBot="1" x14ac:dyDescent="0.35">
      <c r="B16" s="106" t="s">
        <v>22</v>
      </c>
      <c r="C16" s="93" t="s">
        <v>23</v>
      </c>
      <c r="D16" s="92" t="s">
        <v>24</v>
      </c>
      <c r="E16" s="56" t="s">
        <v>25</v>
      </c>
      <c r="F16" s="57">
        <v>0.2</v>
      </c>
      <c r="G16" s="149" t="s">
        <v>26</v>
      </c>
      <c r="H16" s="150"/>
      <c r="I16" s="111"/>
    </row>
    <row r="17" spans="2:9" s="58" customFormat="1" ht="63" customHeight="1" thickBot="1" x14ac:dyDescent="0.35">
      <c r="B17" s="92" t="s">
        <v>27</v>
      </c>
      <c r="C17" s="121" t="s">
        <v>28</v>
      </c>
      <c r="D17" s="114" t="s">
        <v>24</v>
      </c>
      <c r="E17" s="105" t="s">
        <v>29</v>
      </c>
      <c r="F17" s="104">
        <v>0.4</v>
      </c>
      <c r="G17" s="151" t="s">
        <v>26</v>
      </c>
      <c r="H17" s="152"/>
      <c r="I17" s="113"/>
    </row>
    <row r="18" spans="2:9" s="58" customFormat="1" ht="109.8" thickBot="1" x14ac:dyDescent="0.35">
      <c r="B18" s="107" t="s">
        <v>30</v>
      </c>
      <c r="C18" s="91" t="s">
        <v>31</v>
      </c>
      <c r="D18" s="92" t="s">
        <v>24</v>
      </c>
      <c r="E18" s="56" t="s">
        <v>32</v>
      </c>
      <c r="F18" s="104">
        <v>0.4</v>
      </c>
      <c r="G18" s="153" t="s">
        <v>26</v>
      </c>
      <c r="H18" s="150"/>
      <c r="I18" s="113"/>
    </row>
    <row r="20" spans="2:9" ht="33.75" customHeight="1" x14ac:dyDescent="0.3">
      <c r="B20" s="138" t="s">
        <v>33</v>
      </c>
      <c r="C20" s="138"/>
      <c r="D20" s="138"/>
      <c r="E20" s="138"/>
      <c r="F20" s="138"/>
      <c r="G20" s="138"/>
      <c r="H20" s="138"/>
    </row>
    <row r="22" spans="2:9" ht="31.5" customHeight="1" x14ac:dyDescent="0.3">
      <c r="B22" s="138" t="s">
        <v>34</v>
      </c>
      <c r="C22" s="138"/>
      <c r="D22" s="138"/>
      <c r="E22" s="138"/>
      <c r="F22" s="138"/>
      <c r="G22" s="138"/>
      <c r="H22" s="138"/>
    </row>
    <row r="23" spans="2:9" x14ac:dyDescent="0.3">
      <c r="D23" s="59" t="s">
        <v>35</v>
      </c>
    </row>
    <row r="25" spans="2:9" ht="31.5" customHeight="1" x14ac:dyDescent="0.3">
      <c r="B25" s="138" t="s">
        <v>36</v>
      </c>
      <c r="C25" s="138"/>
      <c r="D25" s="138"/>
      <c r="E25" s="138"/>
      <c r="F25" s="138"/>
      <c r="G25" s="138"/>
      <c r="H25" s="138"/>
    </row>
    <row r="29" spans="2:9" ht="30.75" customHeight="1" x14ac:dyDescent="0.3">
      <c r="B29" s="138" t="s">
        <v>37</v>
      </c>
      <c r="C29" s="138"/>
      <c r="D29" s="138"/>
      <c r="E29" s="138"/>
      <c r="F29" s="138"/>
      <c r="G29" s="138"/>
      <c r="H29" s="138"/>
    </row>
    <row r="30" spans="2:9" x14ac:dyDescent="0.3">
      <c r="B30" s="137" t="s">
        <v>38</v>
      </c>
      <c r="C30" s="137"/>
      <c r="D30" s="137"/>
      <c r="E30" s="137"/>
      <c r="F30" s="137"/>
      <c r="G30" s="137"/>
      <c r="H30" s="137"/>
    </row>
    <row r="31" spans="2:9" x14ac:dyDescent="0.3">
      <c r="B31" s="137"/>
      <c r="C31" s="137"/>
      <c r="D31" s="137"/>
      <c r="E31" s="137"/>
      <c r="F31" s="137"/>
      <c r="G31" s="137"/>
      <c r="H31" s="137"/>
    </row>
    <row r="32" spans="2:9" x14ac:dyDescent="0.3">
      <c r="B32" s="137"/>
      <c r="C32" s="137"/>
      <c r="D32" s="137"/>
      <c r="E32" s="137"/>
      <c r="F32" s="137"/>
      <c r="G32" s="137"/>
      <c r="H32" s="137"/>
    </row>
    <row r="34" spans="2:8" ht="32.25" customHeight="1" x14ac:dyDescent="0.3">
      <c r="B34" s="138" t="s">
        <v>39</v>
      </c>
      <c r="C34" s="138"/>
      <c r="D34" s="138"/>
      <c r="E34" s="138"/>
      <c r="F34" s="138"/>
      <c r="G34" s="138"/>
      <c r="H34" s="138"/>
    </row>
    <row r="43" spans="2:8" x14ac:dyDescent="0.3">
      <c r="B43" s="60"/>
    </row>
    <row r="44" spans="2:8" ht="15.75" customHeight="1" x14ac:dyDescent="0.3">
      <c r="B44" s="137"/>
      <c r="C44" s="137"/>
      <c r="D44" s="137"/>
      <c r="E44" s="137"/>
      <c r="F44" s="137"/>
      <c r="G44" s="137"/>
      <c r="H44" s="137"/>
    </row>
    <row r="45" spans="2:8" x14ac:dyDescent="0.3">
      <c r="B45" s="137"/>
      <c r="C45" s="137"/>
      <c r="D45" s="137"/>
      <c r="E45" s="137"/>
      <c r="F45" s="137"/>
      <c r="G45" s="137"/>
      <c r="H45" s="137"/>
    </row>
    <row r="46" spans="2:8" x14ac:dyDescent="0.3">
      <c r="B46" s="61"/>
      <c r="C46" s="61"/>
      <c r="D46" s="61"/>
      <c r="E46" s="61"/>
      <c r="F46" s="61"/>
      <c r="G46" s="61"/>
      <c r="H46" s="61"/>
    </row>
    <row r="47" spans="2:8" x14ac:dyDescent="0.3">
      <c r="B47" s="61"/>
      <c r="C47" s="61"/>
      <c r="D47" s="61"/>
      <c r="E47" s="61"/>
      <c r="F47" s="61"/>
      <c r="G47" s="61"/>
      <c r="H47" s="61"/>
    </row>
    <row r="48" spans="2:8" x14ac:dyDescent="0.3">
      <c r="B48" s="61"/>
      <c r="C48" s="61"/>
      <c r="D48" s="61"/>
      <c r="E48" s="61"/>
      <c r="F48" s="61"/>
      <c r="G48" s="61"/>
      <c r="H48" s="61"/>
    </row>
    <row r="49" spans="2:8" x14ac:dyDescent="0.3">
      <c r="B49" s="61"/>
      <c r="C49" s="61"/>
      <c r="D49" s="61"/>
      <c r="E49" s="61"/>
      <c r="F49" s="61"/>
      <c r="G49" s="61"/>
      <c r="H49" s="61"/>
    </row>
    <row r="50" spans="2:8" x14ac:dyDescent="0.3">
      <c r="B50" s="61"/>
      <c r="C50" s="61"/>
      <c r="D50" s="61"/>
      <c r="E50" s="61"/>
      <c r="F50" s="61"/>
      <c r="G50" s="61"/>
      <c r="H50" s="61"/>
    </row>
    <row r="51" spans="2:8" x14ac:dyDescent="0.3">
      <c r="B51" s="61"/>
      <c r="C51" s="61"/>
      <c r="D51" s="61"/>
      <c r="E51" s="61"/>
      <c r="F51" s="61"/>
      <c r="G51" s="61"/>
      <c r="H51" s="61"/>
    </row>
    <row r="52" spans="2:8" x14ac:dyDescent="0.3">
      <c r="B52" s="61"/>
      <c r="C52" s="61"/>
      <c r="D52" s="61"/>
      <c r="E52" s="61"/>
      <c r="F52" s="61"/>
      <c r="G52" s="61"/>
      <c r="H52" s="61"/>
    </row>
    <row r="53" spans="2:8" x14ac:dyDescent="0.3">
      <c r="B53" s="61"/>
      <c r="C53" s="61"/>
      <c r="D53" s="61"/>
      <c r="E53" s="61"/>
      <c r="F53" s="61"/>
      <c r="G53" s="61"/>
      <c r="H53" s="61"/>
    </row>
  </sheetData>
  <mergeCells count="17">
    <mergeCell ref="B20:H20"/>
    <mergeCell ref="B14:F14"/>
    <mergeCell ref="G16:H16"/>
    <mergeCell ref="G17:H17"/>
    <mergeCell ref="G18:H18"/>
    <mergeCell ref="E15:F15"/>
    <mergeCell ref="B3:H3"/>
    <mergeCell ref="B4:H4"/>
    <mergeCell ref="B12:F12"/>
    <mergeCell ref="G12:H12"/>
    <mergeCell ref="B13:F13"/>
    <mergeCell ref="B44:H45"/>
    <mergeCell ref="B22:H22"/>
    <mergeCell ref="B25:H25"/>
    <mergeCell ref="B29:H29"/>
    <mergeCell ref="B30:H32"/>
    <mergeCell ref="B34:H34"/>
  </mergeCells>
  <phoneticPr fontId="26" type="noConversion"/>
  <dataValidations count="2">
    <dataValidation allowBlank="1" prompt="Pasirinkti parametro vertę: yra / nėra" sqref="H16 G16:G17 G18:H18" xr:uid="{52E8514C-F488-45BA-8FEF-2F1026ABD921}"/>
    <dataValidation allowBlank="1" sqref="C16:C18"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3"/>
  <sheetViews>
    <sheetView topLeftCell="A37" zoomScale="115" zoomScaleNormal="79" workbookViewId="0">
      <selection activeCell="C17" sqref="C17"/>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88671875" style="12" customWidth="1"/>
    <col min="10" max="10" width="27.6640625" style="12" customWidth="1"/>
    <col min="11" max="16384" width="9.109375" style="12"/>
  </cols>
  <sheetData>
    <row r="2" spans="2:9" ht="18" x14ac:dyDescent="0.35">
      <c r="B2" s="15"/>
      <c r="C2" s="28"/>
      <c r="D2" s="28"/>
      <c r="E2" s="29"/>
      <c r="F2" s="161"/>
      <c r="G2" s="161"/>
      <c r="H2" s="161"/>
      <c r="I2" s="29"/>
    </row>
    <row r="3" spans="2:9" ht="18" x14ac:dyDescent="0.35">
      <c r="B3" s="15"/>
      <c r="C3" s="28"/>
      <c r="D3" s="28"/>
      <c r="E3" s="29"/>
      <c r="F3" s="30"/>
      <c r="G3" s="30"/>
      <c r="H3" s="30"/>
      <c r="I3" s="29"/>
    </row>
    <row r="4" spans="2:9" ht="18" x14ac:dyDescent="0.35">
      <c r="B4" s="31" t="s">
        <v>40</v>
      </c>
      <c r="C4" s="162" t="s">
        <v>41</v>
      </c>
      <c r="D4" s="162"/>
      <c r="E4" s="29"/>
      <c r="F4" s="30"/>
      <c r="G4" s="30"/>
      <c r="H4" s="30"/>
      <c r="I4" s="29"/>
    </row>
    <row r="5" spans="2:9" ht="18" x14ac:dyDescent="0.35">
      <c r="B5" s="13"/>
      <c r="C5" s="16"/>
      <c r="D5" s="28"/>
      <c r="E5" s="29"/>
      <c r="F5" s="30"/>
      <c r="G5" s="30"/>
      <c r="H5" s="30"/>
      <c r="I5" s="29"/>
    </row>
    <row r="6" spans="2:9" ht="18" x14ac:dyDescent="0.35">
      <c r="B6" s="32" t="s">
        <v>42</v>
      </c>
      <c r="C6" s="108"/>
      <c r="D6" s="28"/>
      <c r="E6" s="29"/>
      <c r="F6" s="30"/>
      <c r="G6" s="30"/>
      <c r="H6" s="30"/>
      <c r="I6" s="29"/>
    </row>
    <row r="7" spans="2:9" ht="18" x14ac:dyDescent="0.35">
      <c r="C7" s="28"/>
      <c r="D7" s="28"/>
      <c r="E7" s="29"/>
      <c r="F7" s="30"/>
      <c r="G7" s="30"/>
      <c r="H7" s="30"/>
      <c r="I7" s="29"/>
    </row>
    <row r="8" spans="2:9" ht="15.75" customHeight="1" x14ac:dyDescent="0.3">
      <c r="B8" s="154" t="s">
        <v>43</v>
      </c>
      <c r="C8" s="154"/>
      <c r="D8" s="154"/>
      <c r="E8" s="154"/>
      <c r="F8" s="156"/>
      <c r="G8" s="157"/>
      <c r="H8" s="157"/>
      <c r="I8" s="158"/>
    </row>
    <row r="9" spans="2:9" ht="16.350000000000001" customHeight="1" x14ac:dyDescent="0.3">
      <c r="B9" s="163" t="s">
        <v>44</v>
      </c>
      <c r="C9" s="163"/>
      <c r="D9" s="163"/>
      <c r="E9" s="163"/>
      <c r="F9" s="159"/>
      <c r="G9" s="160"/>
      <c r="H9" s="160"/>
      <c r="I9" s="160"/>
    </row>
    <row r="10" spans="2:9" ht="16.350000000000001" customHeight="1" x14ac:dyDescent="0.3">
      <c r="B10" s="163" t="s">
        <v>45</v>
      </c>
      <c r="C10" s="163"/>
      <c r="D10" s="163"/>
      <c r="E10" s="163"/>
      <c r="F10" s="159"/>
      <c r="G10" s="160"/>
      <c r="H10" s="160"/>
      <c r="I10" s="160"/>
    </row>
    <row r="11" spans="2:9" ht="16.350000000000001" customHeight="1" x14ac:dyDescent="0.3">
      <c r="B11" s="154" t="s">
        <v>46</v>
      </c>
      <c r="C11" s="154"/>
      <c r="D11" s="154"/>
      <c r="E11" s="154"/>
      <c r="F11" s="159"/>
      <c r="G11" s="160"/>
      <c r="H11" s="160"/>
      <c r="I11" s="160"/>
    </row>
    <row r="12" spans="2:9" ht="30.9" customHeight="1" x14ac:dyDescent="0.3">
      <c r="B12" s="155" t="s">
        <v>47</v>
      </c>
      <c r="C12" s="155"/>
      <c r="D12" s="155"/>
      <c r="E12" s="155"/>
      <c r="F12" s="159"/>
      <c r="G12" s="160"/>
      <c r="H12" s="160"/>
      <c r="I12" s="160"/>
    </row>
    <row r="13" spans="2:9" ht="16.350000000000001" customHeight="1" x14ac:dyDescent="0.3">
      <c r="B13" s="154" t="s">
        <v>48</v>
      </c>
      <c r="C13" s="154"/>
      <c r="D13" s="154"/>
      <c r="E13" s="154"/>
      <c r="F13" s="156"/>
      <c r="G13" s="157"/>
      <c r="H13" s="157"/>
      <c r="I13" s="158"/>
    </row>
    <row r="14" spans="2:9" ht="16.350000000000001" customHeight="1" x14ac:dyDescent="0.3">
      <c r="B14" s="154" t="s">
        <v>49</v>
      </c>
      <c r="C14" s="154"/>
      <c r="D14" s="154"/>
      <c r="E14" s="154"/>
      <c r="F14" s="156"/>
      <c r="G14" s="157"/>
      <c r="H14" s="157"/>
      <c r="I14" s="158"/>
    </row>
    <row r="15" spans="2:9" ht="30.9" customHeight="1" x14ac:dyDescent="0.3">
      <c r="B15" s="154" t="s">
        <v>50</v>
      </c>
      <c r="C15" s="154"/>
      <c r="D15" s="154"/>
      <c r="E15" s="154"/>
      <c r="F15" s="156"/>
      <c r="G15" s="157"/>
      <c r="H15" s="157"/>
      <c r="I15" s="158"/>
    </row>
    <row r="16" spans="2:9" ht="30.9" customHeight="1" x14ac:dyDescent="0.3">
      <c r="B16" s="154" t="s">
        <v>51</v>
      </c>
      <c r="C16" s="154"/>
      <c r="D16" s="154"/>
      <c r="E16" s="154"/>
      <c r="F16" s="156"/>
      <c r="G16" s="157"/>
      <c r="H16" s="157"/>
      <c r="I16" s="158"/>
    </row>
    <row r="17" spans="2:9" ht="18" customHeight="1" x14ac:dyDescent="0.3">
      <c r="C17" s="14"/>
      <c r="D17" s="14"/>
      <c r="E17" s="14"/>
      <c r="F17" s="17"/>
      <c r="G17" s="17"/>
      <c r="H17" s="17"/>
      <c r="I17" s="17"/>
    </row>
    <row r="18" spans="2:9" x14ac:dyDescent="0.3">
      <c r="B18" s="164" t="s">
        <v>52</v>
      </c>
      <c r="C18" s="164"/>
      <c r="D18" s="164"/>
      <c r="E18" s="164"/>
      <c r="F18" s="164"/>
      <c r="G18" s="164"/>
      <c r="H18" s="164"/>
      <c r="I18" s="33"/>
    </row>
    <row r="19" spans="2:9" x14ac:dyDescent="0.3">
      <c r="B19" s="168" t="s">
        <v>53</v>
      </c>
      <c r="C19" s="168"/>
      <c r="D19" s="168"/>
      <c r="E19" s="168"/>
      <c r="F19" s="168"/>
      <c r="G19" s="168"/>
      <c r="H19" s="168"/>
      <c r="I19" s="34"/>
    </row>
    <row r="20" spans="2:9" x14ac:dyDescent="0.3">
      <c r="B20" s="168" t="s">
        <v>54</v>
      </c>
      <c r="C20" s="168"/>
      <c r="D20" s="168"/>
      <c r="E20" s="168"/>
      <c r="F20" s="168"/>
      <c r="G20" s="168"/>
      <c r="H20" s="168"/>
      <c r="I20" s="34"/>
    </row>
    <row r="21" spans="2:9" x14ac:dyDescent="0.3">
      <c r="B21" s="168" t="s">
        <v>55</v>
      </c>
      <c r="C21" s="168"/>
      <c r="D21" s="168"/>
      <c r="E21" s="168"/>
      <c r="F21" s="168"/>
      <c r="G21" s="168"/>
      <c r="H21" s="168"/>
      <c r="I21" s="34"/>
    </row>
    <row r="22" spans="2:9" x14ac:dyDescent="0.3">
      <c r="B22" s="168" t="s">
        <v>56</v>
      </c>
      <c r="C22" s="168"/>
      <c r="D22" s="168"/>
      <c r="E22" s="168"/>
      <c r="F22" s="168"/>
      <c r="G22" s="168"/>
      <c r="H22" s="168"/>
    </row>
    <row r="23" spans="2:9" x14ac:dyDescent="0.3">
      <c r="B23" s="167" t="s">
        <v>57</v>
      </c>
      <c r="C23" s="167"/>
      <c r="D23" s="167"/>
      <c r="E23" s="167"/>
      <c r="F23" s="167"/>
      <c r="G23" s="167"/>
      <c r="H23" s="167"/>
      <c r="I23" s="27"/>
    </row>
    <row r="24" spans="2:9" x14ac:dyDescent="0.3">
      <c r="B24" s="168" t="s">
        <v>58</v>
      </c>
      <c r="C24" s="168"/>
      <c r="D24" s="168"/>
      <c r="E24" s="168"/>
      <c r="F24" s="168"/>
      <c r="G24" s="168"/>
      <c r="H24" s="168"/>
    </row>
    <row r="27" spans="2:9" x14ac:dyDescent="0.3">
      <c r="B27" s="164" t="s">
        <v>59</v>
      </c>
      <c r="C27" s="164"/>
      <c r="D27" s="164"/>
      <c r="E27" s="164"/>
      <c r="F27" s="164"/>
      <c r="G27" s="164"/>
      <c r="H27" s="164"/>
    </row>
    <row r="29" spans="2:9" ht="31.2" x14ac:dyDescent="0.3">
      <c r="B29" s="35" t="s">
        <v>60</v>
      </c>
      <c r="C29" s="35" t="s">
        <v>61</v>
      </c>
      <c r="D29" s="35" t="s">
        <v>62</v>
      </c>
      <c r="E29" s="36" t="s">
        <v>63</v>
      </c>
      <c r="F29" s="36" t="s">
        <v>64</v>
      </c>
      <c r="G29" s="36" t="s">
        <v>65</v>
      </c>
      <c r="H29" s="36" t="s">
        <v>66</v>
      </c>
    </row>
    <row r="30" spans="2:9" x14ac:dyDescent="0.3">
      <c r="B30" s="37" t="s">
        <v>340</v>
      </c>
      <c r="C30" s="90"/>
      <c r="D30" s="90"/>
      <c r="E30" s="38">
        <v>5</v>
      </c>
      <c r="F30" s="41"/>
      <c r="G30" s="112">
        <f>E30*F30</f>
        <v>0</v>
      </c>
      <c r="H30" s="112">
        <f>G30*1.21</f>
        <v>0</v>
      </c>
    </row>
    <row r="32" spans="2:9" x14ac:dyDescent="0.3">
      <c r="B32" s="164" t="s">
        <v>67</v>
      </c>
      <c r="C32" s="164"/>
      <c r="D32" s="164"/>
      <c r="E32" s="164"/>
    </row>
    <row r="34" spans="2:10" ht="46.8" x14ac:dyDescent="0.3">
      <c r="B34" s="36" t="s">
        <v>18</v>
      </c>
      <c r="C34" s="165" t="s">
        <v>68</v>
      </c>
      <c r="D34" s="166"/>
      <c r="E34" s="39" t="s">
        <v>69</v>
      </c>
    </row>
    <row r="35" spans="2:10" x14ac:dyDescent="0.3">
      <c r="B35" s="40" t="s">
        <v>22</v>
      </c>
      <c r="C35" s="169" t="str">
        <f>'Vertinimo tvarka'!C16</f>
        <v>Vartotojo sąsaja aparato ekrane lietuvių kalba</v>
      </c>
      <c r="D35" s="170"/>
      <c r="E35" s="41"/>
      <c r="F35" s="46"/>
    </row>
    <row r="36" spans="2:10" ht="33.9" customHeight="1" x14ac:dyDescent="0.3">
      <c r="B36" s="118" t="s">
        <v>27</v>
      </c>
      <c r="C36" s="169" t="str">
        <f>'Vertinimo tvarka'!C17</f>
        <v>Integruoti pagalbos tekstai ir naudojimo instrukcija apie aparate naudojamus ventiliacijos režimus prietaiso ekrane pateikiamuose tekstuose</v>
      </c>
      <c r="D36" s="170"/>
      <c r="E36" s="115"/>
      <c r="F36" s="116"/>
    </row>
    <row r="37" spans="2:10" ht="51" customHeight="1" x14ac:dyDescent="0.3">
      <c r="B37" s="42" t="s">
        <v>30</v>
      </c>
      <c r="C37" s="178" t="str">
        <f>'Vertinimo tvarka'!C18</f>
        <v>Plaučių alveolių atvėrimo manevro asistentas, leidžiantis valdyti abu slėgio, Pinsp ir PEEP, parametrus vienu metu. Atliekant vieno iš jų korekcijas antrasis parametras kinta automatiškai, išlaikant nepakitusį varomąjį slėgį (angl „driving pressure“)</v>
      </c>
      <c r="D37" s="179"/>
      <c r="E37" s="41"/>
      <c r="F37" s="116"/>
    </row>
    <row r="39" spans="2:10" x14ac:dyDescent="0.3">
      <c r="B39" s="164" t="s">
        <v>70</v>
      </c>
      <c r="C39" s="164"/>
      <c r="D39" s="164"/>
    </row>
    <row r="40" spans="2:10" x14ac:dyDescent="0.3">
      <c r="C40" s="14"/>
      <c r="D40" s="14"/>
      <c r="E40" s="14"/>
      <c r="F40" s="14"/>
      <c r="G40" s="14"/>
      <c r="H40" s="14"/>
      <c r="I40" s="14"/>
      <c r="J40" s="14"/>
    </row>
    <row r="41" spans="2:10" x14ac:dyDescent="0.3">
      <c r="B41" s="166" t="s">
        <v>71</v>
      </c>
      <c r="C41" s="166"/>
      <c r="D41" s="39" t="s">
        <v>72</v>
      </c>
      <c r="E41" s="36" t="s">
        <v>73</v>
      </c>
      <c r="F41" s="14"/>
      <c r="G41" s="14"/>
      <c r="H41" s="14"/>
      <c r="I41" s="14"/>
      <c r="J41" s="14"/>
    </row>
    <row r="42" spans="2:10" x14ac:dyDescent="0.3">
      <c r="B42" s="177" t="s">
        <v>74</v>
      </c>
      <c r="C42" s="177"/>
      <c r="D42" s="43"/>
      <c r="E42" s="44" t="s">
        <v>4</v>
      </c>
      <c r="F42" s="14"/>
      <c r="G42" s="14"/>
      <c r="H42" s="14"/>
      <c r="I42" s="14"/>
      <c r="J42" s="14"/>
    </row>
    <row r="43" spans="2:10" x14ac:dyDescent="0.3">
      <c r="B43" s="175" t="s">
        <v>75</v>
      </c>
      <c r="C43" s="176"/>
      <c r="D43" s="14"/>
      <c r="E43" s="14"/>
      <c r="F43" s="14"/>
      <c r="G43" s="14"/>
      <c r="H43" s="14"/>
      <c r="I43" s="14"/>
      <c r="J43" s="14"/>
    </row>
    <row r="44" spans="2:10" x14ac:dyDescent="0.3">
      <c r="B44" s="171" t="s">
        <v>76</v>
      </c>
      <c r="C44" s="172"/>
      <c r="D44" s="45"/>
    </row>
    <row r="45" spans="2:10" x14ac:dyDescent="0.3">
      <c r="B45" s="171"/>
      <c r="C45" s="172"/>
      <c r="D45" s="45"/>
    </row>
    <row r="46" spans="2:10" ht="15.75" customHeight="1" x14ac:dyDescent="0.3">
      <c r="B46" s="171" t="s">
        <v>77</v>
      </c>
      <c r="C46" s="172"/>
    </row>
    <row r="47" spans="2:10" x14ac:dyDescent="0.3">
      <c r="B47" s="171"/>
      <c r="C47" s="172"/>
    </row>
    <row r="48" spans="2:10" ht="15.75" customHeight="1" x14ac:dyDescent="0.3">
      <c r="B48" s="171" t="s">
        <v>78</v>
      </c>
      <c r="C48" s="172"/>
    </row>
    <row r="49" spans="2:3" x14ac:dyDescent="0.3">
      <c r="B49" s="171" t="s">
        <v>79</v>
      </c>
      <c r="C49" s="172"/>
    </row>
    <row r="50" spans="2:3" x14ac:dyDescent="0.3">
      <c r="B50" s="171" t="s">
        <v>80</v>
      </c>
      <c r="C50" s="172"/>
    </row>
    <row r="51" spans="2:3" ht="15.75" customHeight="1" x14ac:dyDescent="0.3">
      <c r="B51" s="171" t="s">
        <v>81</v>
      </c>
      <c r="C51" s="172"/>
    </row>
    <row r="52" spans="2:3" x14ac:dyDescent="0.3">
      <c r="B52" s="173"/>
      <c r="C52" s="174"/>
    </row>
    <row r="53" spans="2:3" x14ac:dyDescent="0.3">
      <c r="B53" s="46"/>
      <c r="C53" s="46"/>
    </row>
  </sheetData>
  <mergeCells count="43">
    <mergeCell ref="C35:D35"/>
    <mergeCell ref="B48:C48"/>
    <mergeCell ref="B49:C49"/>
    <mergeCell ref="B50:C50"/>
    <mergeCell ref="B51:C52"/>
    <mergeCell ref="B43:C43"/>
    <mergeCell ref="B46:C47"/>
    <mergeCell ref="B44:C45"/>
    <mergeCell ref="B39:D39"/>
    <mergeCell ref="B41:C41"/>
    <mergeCell ref="B42:C42"/>
    <mergeCell ref="C37:D37"/>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A2" sqref="A2:K3"/>
    </sheetView>
  </sheetViews>
  <sheetFormatPr defaultColWidth="8.88671875" defaultRowHeight="14.4" x14ac:dyDescent="0.3"/>
  <cols>
    <col min="2" max="2" width="17.88671875" customWidth="1"/>
    <col min="4" max="4" width="18.6640625" customWidth="1"/>
    <col min="7" max="7" width="11.88671875" customWidth="1"/>
    <col min="10" max="10" width="15.6640625" customWidth="1"/>
    <col min="11" max="11" width="22.88671875" customWidth="1"/>
    <col min="28" max="16384" width="8.88671875" style="9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80" t="s">
        <v>82</v>
      </c>
      <c r="B2" s="180"/>
      <c r="C2" s="180"/>
      <c r="D2" s="180"/>
      <c r="E2" s="180"/>
      <c r="F2" s="180"/>
      <c r="G2" s="180"/>
      <c r="H2" s="180"/>
      <c r="I2" s="180"/>
      <c r="J2" s="180"/>
      <c r="K2" s="181"/>
      <c r="L2" s="1"/>
      <c r="M2" s="1"/>
      <c r="N2" s="1"/>
      <c r="O2" s="1"/>
      <c r="P2" s="1"/>
      <c r="Q2" s="1"/>
      <c r="R2" s="1"/>
      <c r="S2" s="1"/>
      <c r="T2" s="3"/>
      <c r="U2" s="3"/>
      <c r="V2" s="3"/>
      <c r="W2" s="3"/>
      <c r="X2" s="3"/>
      <c r="Y2" s="3"/>
      <c r="Z2" s="3"/>
      <c r="AA2" s="3"/>
    </row>
    <row r="3" spans="1:27" ht="15.6" x14ac:dyDescent="0.3">
      <c r="A3" s="180"/>
      <c r="B3" s="180"/>
      <c r="C3" s="180"/>
      <c r="D3" s="180"/>
      <c r="E3" s="180"/>
      <c r="F3" s="180"/>
      <c r="G3" s="180"/>
      <c r="H3" s="180"/>
      <c r="I3" s="180"/>
      <c r="J3" s="180"/>
      <c r="K3" s="181"/>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3">
      <c r="A5" s="182" t="s">
        <v>83</v>
      </c>
      <c r="B5" s="183"/>
      <c r="C5" s="183" t="s">
        <v>84</v>
      </c>
      <c r="D5" s="183"/>
      <c r="E5" s="183"/>
      <c r="F5" s="183" t="s">
        <v>85</v>
      </c>
      <c r="G5" s="183"/>
      <c r="H5" s="183"/>
      <c r="I5" s="183" t="s">
        <v>86</v>
      </c>
      <c r="J5" s="184"/>
      <c r="K5" s="96" t="s">
        <v>87</v>
      </c>
      <c r="L5" s="1"/>
      <c r="M5" s="1"/>
      <c r="N5" s="1"/>
      <c r="O5" s="1"/>
      <c r="P5" s="1"/>
      <c r="Q5" s="1"/>
      <c r="R5" s="1"/>
      <c r="S5" s="1"/>
      <c r="T5" s="3"/>
      <c r="U5" s="3"/>
      <c r="V5" s="3"/>
      <c r="W5" s="3"/>
      <c r="X5" s="3"/>
      <c r="Y5" s="3"/>
      <c r="Z5" s="3"/>
      <c r="AA5" s="3"/>
    </row>
    <row r="6" spans="1:27" ht="15.6" x14ac:dyDescent="0.3">
      <c r="A6" s="185"/>
      <c r="B6" s="186"/>
      <c r="C6" s="187"/>
      <c r="D6" s="186"/>
      <c r="E6" s="186"/>
      <c r="F6" s="187"/>
      <c r="G6" s="186"/>
      <c r="H6" s="186"/>
      <c r="I6" s="187"/>
      <c r="J6" s="186"/>
      <c r="K6" s="5"/>
      <c r="L6" s="1"/>
      <c r="M6" s="1"/>
      <c r="N6" s="1"/>
      <c r="O6" s="1"/>
      <c r="P6" s="1"/>
      <c r="Q6" s="1"/>
      <c r="R6" s="1"/>
      <c r="S6" s="1"/>
      <c r="T6" s="3"/>
      <c r="U6" s="3"/>
      <c r="V6" s="3"/>
      <c r="W6" s="3"/>
      <c r="X6" s="3"/>
      <c r="Y6" s="3"/>
      <c r="Z6" s="3"/>
      <c r="AA6" s="3"/>
    </row>
    <row r="7" spans="1:27" ht="15.6" x14ac:dyDescent="0.3">
      <c r="A7" s="185"/>
      <c r="B7" s="186"/>
      <c r="C7" s="187"/>
      <c r="D7" s="186"/>
      <c r="E7" s="186"/>
      <c r="F7" s="187"/>
      <c r="G7" s="186"/>
      <c r="H7" s="186"/>
      <c r="I7" s="187"/>
      <c r="J7" s="186"/>
      <c r="K7" s="5"/>
      <c r="L7" s="1"/>
      <c r="M7" s="1"/>
      <c r="N7" s="1"/>
      <c r="O7" s="1"/>
      <c r="P7" s="1"/>
      <c r="Q7" s="1"/>
      <c r="R7" s="1"/>
      <c r="S7" s="1"/>
      <c r="T7" s="3"/>
      <c r="U7" s="3"/>
      <c r="V7" s="3"/>
      <c r="W7" s="3"/>
      <c r="X7" s="3"/>
      <c r="Y7" s="3"/>
      <c r="Z7" s="3"/>
      <c r="AA7" s="3"/>
    </row>
    <row r="8" spans="1:27" ht="15.6" x14ac:dyDescent="0.3">
      <c r="A8" s="185"/>
      <c r="B8" s="186"/>
      <c r="C8" s="187"/>
      <c r="D8" s="186"/>
      <c r="E8" s="186"/>
      <c r="F8" s="187"/>
      <c r="G8" s="186"/>
      <c r="H8" s="186"/>
      <c r="I8" s="187"/>
      <c r="J8" s="186"/>
      <c r="K8" s="5"/>
      <c r="L8" s="1"/>
      <c r="M8" s="1"/>
      <c r="N8" s="1"/>
      <c r="O8" s="1"/>
      <c r="P8" s="1"/>
      <c r="Q8" s="1"/>
      <c r="R8" s="1"/>
      <c r="S8" s="1"/>
      <c r="T8" s="3"/>
      <c r="U8" s="3"/>
      <c r="V8" s="3"/>
      <c r="W8" s="3"/>
      <c r="X8" s="3"/>
      <c r="Y8" s="3"/>
      <c r="Z8" s="3"/>
      <c r="AA8" s="3"/>
    </row>
    <row r="9" spans="1:27" ht="15.6" x14ac:dyDescent="0.3">
      <c r="A9" s="185"/>
      <c r="B9" s="186"/>
      <c r="C9" s="187"/>
      <c r="D9" s="186"/>
      <c r="E9" s="186"/>
      <c r="F9" s="187"/>
      <c r="G9" s="186"/>
      <c r="H9" s="186"/>
      <c r="I9" s="187"/>
      <c r="J9" s="186"/>
      <c r="K9" s="5"/>
      <c r="L9" s="1"/>
      <c r="M9" s="1"/>
      <c r="N9" s="1"/>
      <c r="O9" s="1"/>
      <c r="P9" s="1"/>
      <c r="Q9" s="1"/>
      <c r="R9" s="1"/>
      <c r="S9" s="1"/>
      <c r="T9" s="3"/>
      <c r="U9" s="3"/>
      <c r="V9" s="3"/>
      <c r="W9" s="3"/>
      <c r="X9" s="3"/>
      <c r="Y9" s="3"/>
      <c r="Z9" s="3"/>
      <c r="AA9" s="3"/>
    </row>
    <row r="10" spans="1:27" ht="15.6" x14ac:dyDescent="0.3">
      <c r="A10" s="185"/>
      <c r="B10" s="186"/>
      <c r="C10" s="187"/>
      <c r="D10" s="186"/>
      <c r="E10" s="186"/>
      <c r="F10" s="187"/>
      <c r="G10" s="186"/>
      <c r="H10" s="186"/>
      <c r="I10" s="187"/>
      <c r="J10" s="186"/>
      <c r="K10" s="5"/>
      <c r="L10" s="1"/>
      <c r="M10" s="1"/>
      <c r="N10" s="1"/>
      <c r="O10" s="1"/>
      <c r="P10" s="1"/>
      <c r="Q10" s="1"/>
      <c r="R10" s="1"/>
      <c r="S10" s="1"/>
      <c r="T10" s="3"/>
      <c r="U10" s="3"/>
      <c r="V10" s="3"/>
      <c r="W10" s="3"/>
      <c r="X10" s="3"/>
      <c r="Y10" s="3"/>
      <c r="Z10" s="3"/>
      <c r="AA10" s="3"/>
    </row>
    <row r="11" spans="1:27" ht="15.6" x14ac:dyDescent="0.3">
      <c r="A11" s="185"/>
      <c r="B11" s="186"/>
      <c r="C11" s="187"/>
      <c r="D11" s="186"/>
      <c r="E11" s="186"/>
      <c r="F11" s="187"/>
      <c r="G11" s="186"/>
      <c r="H11" s="186"/>
      <c r="I11" s="187"/>
      <c r="J11" s="186"/>
      <c r="K11" s="5"/>
      <c r="L11" s="1"/>
      <c r="M11" s="1"/>
      <c r="N11" s="1"/>
      <c r="O11" s="1"/>
      <c r="P11" s="1"/>
      <c r="Q11" s="1"/>
      <c r="R11" s="1"/>
      <c r="S11" s="1"/>
      <c r="T11" s="3"/>
      <c r="U11" s="3"/>
      <c r="V11" s="3"/>
      <c r="W11" s="3"/>
      <c r="X11" s="3"/>
      <c r="Y11" s="3"/>
      <c r="Z11" s="3"/>
      <c r="AA11" s="3"/>
    </row>
    <row r="12" spans="1:27" ht="15.6" x14ac:dyDescent="0.3">
      <c r="A12" s="185"/>
      <c r="B12" s="186"/>
      <c r="C12" s="187"/>
      <c r="D12" s="186"/>
      <c r="E12" s="186"/>
      <c r="F12" s="187"/>
      <c r="G12" s="186"/>
      <c r="H12" s="186"/>
      <c r="I12" s="187"/>
      <c r="J12" s="186"/>
      <c r="K12" s="5"/>
      <c r="L12" s="1"/>
      <c r="M12" s="1"/>
      <c r="N12" s="1"/>
      <c r="O12" s="1"/>
      <c r="P12" s="1"/>
      <c r="Q12" s="1"/>
      <c r="R12" s="1"/>
      <c r="S12" s="1"/>
      <c r="T12" s="3"/>
      <c r="U12" s="3"/>
      <c r="V12" s="3"/>
      <c r="W12" s="3"/>
      <c r="X12" s="3"/>
      <c r="Y12" s="3"/>
      <c r="Z12" s="3"/>
      <c r="AA12" s="3"/>
    </row>
    <row r="13" spans="1:27" ht="15.6" x14ac:dyDescent="0.3">
      <c r="A13" s="185"/>
      <c r="B13" s="186"/>
      <c r="C13" s="187"/>
      <c r="D13" s="186"/>
      <c r="E13" s="186"/>
      <c r="F13" s="187"/>
      <c r="G13" s="186"/>
      <c r="H13" s="186"/>
      <c r="I13" s="187"/>
      <c r="J13" s="186"/>
      <c r="K13" s="5"/>
      <c r="L13" s="1"/>
      <c r="M13" s="1"/>
      <c r="N13" s="1"/>
      <c r="O13" s="1"/>
      <c r="P13" s="1"/>
      <c r="Q13" s="1"/>
      <c r="R13" s="1"/>
      <c r="S13" s="1"/>
      <c r="T13" s="3"/>
      <c r="U13" s="3"/>
      <c r="V13" s="3"/>
      <c r="W13" s="3"/>
      <c r="X13" s="3"/>
      <c r="Y13" s="3"/>
      <c r="Z13" s="3"/>
      <c r="AA13" s="3"/>
    </row>
    <row r="14" spans="1:27" ht="15.6" x14ac:dyDescent="0.3">
      <c r="A14" s="185"/>
      <c r="B14" s="186"/>
      <c r="C14" s="187"/>
      <c r="D14" s="186"/>
      <c r="E14" s="186"/>
      <c r="F14" s="187"/>
      <c r="G14" s="186"/>
      <c r="H14" s="186"/>
      <c r="I14" s="187"/>
      <c r="J14" s="186"/>
      <c r="K14" s="5"/>
      <c r="L14" s="1"/>
      <c r="M14" s="1"/>
      <c r="N14" s="1"/>
      <c r="O14" s="1"/>
      <c r="P14" s="1"/>
      <c r="Q14" s="1"/>
      <c r="R14" s="1"/>
      <c r="S14" s="1"/>
      <c r="T14" s="3"/>
      <c r="U14" s="3"/>
      <c r="V14" s="3"/>
      <c r="W14" s="3"/>
      <c r="X14" s="3"/>
      <c r="Y14" s="3"/>
      <c r="Z14" s="3"/>
      <c r="AA14" s="3"/>
    </row>
    <row r="15" spans="1:27" ht="16.2" thickBot="1" x14ac:dyDescent="0.35">
      <c r="A15" s="188"/>
      <c r="B15" s="189"/>
      <c r="C15" s="190"/>
      <c r="D15" s="189"/>
      <c r="E15" s="189"/>
      <c r="F15" s="190"/>
      <c r="G15" s="189"/>
      <c r="H15" s="189"/>
      <c r="I15" s="190"/>
      <c r="J15" s="189"/>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91" t="s">
        <v>88</v>
      </c>
      <c r="B17" s="191"/>
      <c r="C17" s="191"/>
      <c r="D17" s="191"/>
      <c r="E17" s="191"/>
      <c r="F17" s="191"/>
      <c r="G17" s="191"/>
      <c r="H17" s="191"/>
      <c r="I17" s="191"/>
      <c r="J17" s="191"/>
      <c r="K17" s="191"/>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92" t="s">
        <v>60</v>
      </c>
      <c r="B19" s="193"/>
      <c r="C19" s="184" t="s">
        <v>84</v>
      </c>
      <c r="D19" s="194"/>
      <c r="E19" s="193"/>
      <c r="F19" s="184" t="s">
        <v>89</v>
      </c>
      <c r="G19" s="194"/>
      <c r="H19" s="193"/>
      <c r="I19" s="184" t="s">
        <v>86</v>
      </c>
      <c r="J19" s="195"/>
      <c r="K19" s="8"/>
      <c r="L19" s="1"/>
      <c r="M19" s="1"/>
      <c r="N19" s="1"/>
      <c r="O19" s="1"/>
      <c r="P19" s="1"/>
      <c r="Q19" s="1"/>
      <c r="R19" s="1"/>
      <c r="S19" s="1"/>
      <c r="T19" s="3"/>
      <c r="U19" s="3"/>
      <c r="V19" s="3"/>
      <c r="W19" s="3"/>
      <c r="X19" s="3"/>
      <c r="Y19" s="3"/>
      <c r="Z19" s="3"/>
      <c r="AA19" s="3"/>
    </row>
    <row r="20" spans="1:27" ht="15.6" x14ac:dyDescent="0.3">
      <c r="A20" s="196"/>
      <c r="B20" s="197"/>
      <c r="C20" s="198"/>
      <c r="D20" s="199"/>
      <c r="E20" s="197"/>
      <c r="F20" s="198"/>
      <c r="G20" s="199"/>
      <c r="H20" s="197"/>
      <c r="I20" s="198"/>
      <c r="J20" s="200"/>
      <c r="K20" s="8"/>
      <c r="L20" s="1"/>
      <c r="M20" s="1"/>
      <c r="N20" s="1"/>
      <c r="O20" s="1"/>
      <c r="P20" s="1"/>
      <c r="Q20" s="1"/>
      <c r="R20" s="1"/>
      <c r="S20" s="1"/>
      <c r="T20" s="3"/>
      <c r="U20" s="3"/>
      <c r="V20" s="3"/>
      <c r="W20" s="3"/>
      <c r="X20" s="3"/>
      <c r="Y20" s="3"/>
      <c r="Z20" s="3"/>
      <c r="AA20" s="3"/>
    </row>
    <row r="21" spans="1:27" ht="15.6" x14ac:dyDescent="0.3">
      <c r="A21" s="196"/>
      <c r="B21" s="197"/>
      <c r="C21" s="198"/>
      <c r="D21" s="199"/>
      <c r="E21" s="197"/>
      <c r="F21" s="198"/>
      <c r="G21" s="199"/>
      <c r="H21" s="197"/>
      <c r="I21" s="198"/>
      <c r="J21" s="200"/>
      <c r="K21" s="8"/>
      <c r="L21" s="1"/>
      <c r="M21" s="1"/>
      <c r="N21" s="1"/>
      <c r="O21" s="1"/>
      <c r="P21" s="1"/>
      <c r="Q21" s="1"/>
      <c r="R21" s="1"/>
      <c r="S21" s="1"/>
      <c r="T21" s="3"/>
      <c r="U21" s="3"/>
      <c r="V21" s="3"/>
      <c r="W21" s="3"/>
      <c r="X21" s="3"/>
      <c r="Y21" s="3"/>
      <c r="Z21" s="3"/>
      <c r="AA21" s="3"/>
    </row>
    <row r="22" spans="1:27" ht="15.6" x14ac:dyDescent="0.3">
      <c r="A22" s="196"/>
      <c r="B22" s="197"/>
      <c r="C22" s="198"/>
      <c r="D22" s="199"/>
      <c r="E22" s="197"/>
      <c r="F22" s="198"/>
      <c r="G22" s="199"/>
      <c r="H22" s="197"/>
      <c r="I22" s="198"/>
      <c r="J22" s="200"/>
      <c r="K22" s="8"/>
      <c r="L22" s="1"/>
      <c r="M22" s="1"/>
      <c r="N22" s="1"/>
      <c r="O22" s="1"/>
      <c r="P22" s="1"/>
      <c r="Q22" s="1"/>
      <c r="R22" s="1"/>
      <c r="S22" s="1"/>
      <c r="T22" s="3"/>
      <c r="U22" s="3"/>
      <c r="V22" s="3"/>
      <c r="W22" s="3"/>
      <c r="X22" s="3"/>
      <c r="Y22" s="3"/>
      <c r="Z22" s="3"/>
      <c r="AA22" s="3"/>
    </row>
    <row r="23" spans="1:27" ht="15.6" x14ac:dyDescent="0.3">
      <c r="A23" s="196"/>
      <c r="B23" s="197"/>
      <c r="C23" s="198"/>
      <c r="D23" s="199"/>
      <c r="E23" s="197"/>
      <c r="F23" s="198"/>
      <c r="G23" s="199"/>
      <c r="H23" s="197"/>
      <c r="I23" s="198"/>
      <c r="J23" s="200"/>
      <c r="K23" s="8"/>
      <c r="L23" s="1"/>
      <c r="M23" s="1"/>
      <c r="N23" s="1"/>
      <c r="O23" s="1"/>
      <c r="P23" s="1"/>
      <c r="Q23" s="1"/>
      <c r="R23" s="1"/>
      <c r="S23" s="1"/>
      <c r="T23" s="3"/>
      <c r="U23" s="3"/>
      <c r="V23" s="3"/>
      <c r="W23" s="3"/>
      <c r="X23" s="3"/>
      <c r="Y23" s="3"/>
      <c r="Z23" s="3"/>
      <c r="AA23" s="3"/>
    </row>
    <row r="24" spans="1:27" ht="15.6" x14ac:dyDescent="0.3">
      <c r="A24" s="196"/>
      <c r="B24" s="197"/>
      <c r="C24" s="198"/>
      <c r="D24" s="199"/>
      <c r="E24" s="197"/>
      <c r="F24" s="198"/>
      <c r="G24" s="199"/>
      <c r="H24" s="197"/>
      <c r="I24" s="198"/>
      <c r="J24" s="200"/>
      <c r="K24" s="8"/>
      <c r="L24" s="1"/>
      <c r="M24" s="1"/>
      <c r="N24" s="1"/>
      <c r="O24" s="1"/>
      <c r="P24" s="1"/>
      <c r="Q24" s="1"/>
      <c r="R24" s="1"/>
      <c r="S24" s="1"/>
      <c r="T24" s="3"/>
      <c r="U24" s="3"/>
      <c r="V24" s="3"/>
      <c r="W24" s="3"/>
      <c r="X24" s="3"/>
      <c r="Y24" s="3"/>
      <c r="Z24" s="3"/>
      <c r="AA24" s="3"/>
    </row>
    <row r="25" spans="1:27" ht="15.6" x14ac:dyDescent="0.3">
      <c r="A25" s="196"/>
      <c r="B25" s="197"/>
      <c r="C25" s="198"/>
      <c r="D25" s="199"/>
      <c r="E25" s="197"/>
      <c r="F25" s="198"/>
      <c r="G25" s="199"/>
      <c r="H25" s="197"/>
      <c r="I25" s="198"/>
      <c r="J25" s="200"/>
      <c r="K25" s="8"/>
      <c r="L25" s="1"/>
      <c r="M25" s="1"/>
      <c r="N25" s="1"/>
      <c r="O25" s="1"/>
      <c r="P25" s="1"/>
      <c r="Q25" s="1"/>
      <c r="R25" s="1"/>
      <c r="S25" s="1"/>
      <c r="T25" s="3"/>
      <c r="U25" s="3"/>
      <c r="V25" s="3"/>
      <c r="W25" s="3"/>
      <c r="X25" s="3"/>
      <c r="Y25" s="3"/>
      <c r="Z25" s="3"/>
      <c r="AA25" s="3"/>
    </row>
    <row r="26" spans="1:27" ht="15.6" x14ac:dyDescent="0.3">
      <c r="A26" s="196"/>
      <c r="B26" s="197"/>
      <c r="C26" s="198"/>
      <c r="D26" s="199"/>
      <c r="E26" s="197"/>
      <c r="F26" s="198"/>
      <c r="G26" s="199"/>
      <c r="H26" s="197"/>
      <c r="I26" s="198"/>
      <c r="J26" s="200"/>
      <c r="K26" s="8"/>
      <c r="L26" s="1"/>
      <c r="M26" s="1"/>
      <c r="N26" s="1"/>
      <c r="O26" s="1"/>
      <c r="P26" s="1"/>
      <c r="Q26" s="1"/>
      <c r="R26" s="1"/>
      <c r="S26" s="1"/>
      <c r="T26" s="3"/>
      <c r="U26" s="3"/>
      <c r="V26" s="3"/>
      <c r="W26" s="3"/>
      <c r="X26" s="3"/>
      <c r="Y26" s="3"/>
      <c r="Z26" s="3"/>
      <c r="AA26" s="3"/>
    </row>
    <row r="27" spans="1:27" ht="15.6" x14ac:dyDescent="0.3">
      <c r="A27" s="196"/>
      <c r="B27" s="197"/>
      <c r="C27" s="198"/>
      <c r="D27" s="199"/>
      <c r="E27" s="197"/>
      <c r="F27" s="198"/>
      <c r="G27" s="199"/>
      <c r="H27" s="197"/>
      <c r="I27" s="198"/>
      <c r="J27" s="200"/>
      <c r="K27" s="8"/>
      <c r="L27" s="1"/>
      <c r="M27" s="1"/>
      <c r="N27" s="1"/>
      <c r="O27" s="1"/>
      <c r="P27" s="1"/>
      <c r="Q27" s="1"/>
      <c r="R27" s="1"/>
      <c r="S27" s="1"/>
      <c r="T27" s="3"/>
      <c r="U27" s="3"/>
      <c r="V27" s="3"/>
      <c r="W27" s="3"/>
      <c r="X27" s="3"/>
      <c r="Y27" s="3"/>
      <c r="Z27" s="3"/>
      <c r="AA27" s="3"/>
    </row>
    <row r="28" spans="1:27" ht="15.6" x14ac:dyDescent="0.3">
      <c r="A28" s="196"/>
      <c r="B28" s="197"/>
      <c r="C28" s="198"/>
      <c r="D28" s="199"/>
      <c r="E28" s="197"/>
      <c r="F28" s="198"/>
      <c r="G28" s="199"/>
      <c r="H28" s="197"/>
      <c r="I28" s="198"/>
      <c r="J28" s="200"/>
      <c r="K28" s="8"/>
      <c r="L28" s="1"/>
      <c r="M28" s="1"/>
      <c r="N28" s="1"/>
      <c r="O28" s="1"/>
      <c r="P28" s="1"/>
      <c r="Q28" s="1"/>
      <c r="R28" s="1"/>
      <c r="S28" s="1"/>
      <c r="T28" s="3"/>
      <c r="U28" s="3"/>
      <c r="V28" s="3"/>
      <c r="W28" s="3"/>
      <c r="X28" s="3"/>
      <c r="Y28" s="3"/>
      <c r="Z28" s="3"/>
      <c r="AA28" s="3"/>
    </row>
    <row r="29" spans="1:27" ht="15.6" x14ac:dyDescent="0.3">
      <c r="A29" s="196"/>
      <c r="B29" s="197"/>
      <c r="C29" s="198"/>
      <c r="D29" s="199"/>
      <c r="E29" s="197"/>
      <c r="F29" s="198"/>
      <c r="G29" s="199"/>
      <c r="H29" s="197"/>
      <c r="I29" s="198"/>
      <c r="J29" s="200"/>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01"/>
      <c r="B31" s="201"/>
      <c r="C31" s="201"/>
      <c r="D31" s="201"/>
      <c r="E31" s="201"/>
      <c r="F31" s="201"/>
      <c r="G31" s="201"/>
      <c r="H31" s="201"/>
      <c r="I31" s="201"/>
      <c r="J31" s="201"/>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90</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 customHeight="1" x14ac:dyDescent="0.3">
      <c r="A35" s="9" t="s">
        <v>18</v>
      </c>
      <c r="B35" s="194" t="s">
        <v>91</v>
      </c>
      <c r="C35" s="194"/>
      <c r="D35" s="194"/>
      <c r="E35" s="194"/>
      <c r="F35" s="194"/>
      <c r="G35" s="193"/>
      <c r="H35" s="194" t="s">
        <v>92</v>
      </c>
      <c r="I35" s="194"/>
      <c r="J35" s="195"/>
      <c r="K35" s="1"/>
      <c r="L35" s="1"/>
      <c r="M35" s="1"/>
      <c r="N35" s="1"/>
      <c r="O35" s="1"/>
      <c r="P35" s="1"/>
      <c r="Q35" s="1"/>
      <c r="R35" s="1"/>
      <c r="S35" s="1"/>
      <c r="T35" s="3"/>
      <c r="U35" s="3"/>
      <c r="V35" s="3"/>
      <c r="W35" s="3"/>
      <c r="X35" s="3"/>
      <c r="Y35" s="3"/>
      <c r="Z35" s="3"/>
      <c r="AA35" s="3"/>
    </row>
    <row r="36" spans="1:27" ht="15.6" x14ac:dyDescent="0.3">
      <c r="A36" s="18">
        <v>1</v>
      </c>
      <c r="B36" s="202" t="s">
        <v>93</v>
      </c>
      <c r="C36" s="203"/>
      <c r="D36" s="203"/>
      <c r="E36" s="203"/>
      <c r="F36" s="203"/>
      <c r="G36" s="204"/>
      <c r="H36" s="205"/>
      <c r="I36" s="199"/>
      <c r="J36" s="200"/>
      <c r="K36" s="1"/>
      <c r="L36" s="1"/>
      <c r="M36" s="1"/>
      <c r="N36" s="1"/>
      <c r="O36" s="1"/>
      <c r="P36" s="1"/>
      <c r="Q36" s="1"/>
      <c r="R36" s="1"/>
      <c r="S36" s="1"/>
      <c r="T36" s="3"/>
      <c r="U36" s="3"/>
      <c r="V36" s="3"/>
      <c r="W36" s="3"/>
      <c r="X36" s="3"/>
      <c r="Y36" s="3"/>
      <c r="Z36" s="3"/>
      <c r="AA36" s="3"/>
    </row>
    <row r="37" spans="1:27" ht="15.6" x14ac:dyDescent="0.3">
      <c r="A37" s="18">
        <v>2</v>
      </c>
      <c r="B37" s="202" t="s">
        <v>94</v>
      </c>
      <c r="C37" s="203"/>
      <c r="D37" s="203"/>
      <c r="E37" s="203"/>
      <c r="F37" s="203"/>
      <c r="G37" s="204"/>
      <c r="H37" s="205"/>
      <c r="I37" s="199"/>
      <c r="J37" s="200"/>
      <c r="K37" s="1"/>
      <c r="L37" s="1"/>
      <c r="M37" s="1"/>
      <c r="N37" s="1"/>
      <c r="O37" s="1"/>
      <c r="P37" s="1"/>
      <c r="Q37" s="1"/>
      <c r="R37" s="1"/>
      <c r="S37" s="1"/>
      <c r="T37" s="3"/>
      <c r="U37" s="3"/>
      <c r="V37" s="3"/>
      <c r="W37" s="3"/>
      <c r="X37" s="3"/>
      <c r="Y37" s="3"/>
      <c r="Z37" s="3"/>
      <c r="AA37" s="3"/>
    </row>
    <row r="38" spans="1:27" ht="51.75" customHeight="1" x14ac:dyDescent="0.3">
      <c r="A38" s="18">
        <v>3</v>
      </c>
      <c r="B38" s="202" t="s">
        <v>95</v>
      </c>
      <c r="C38" s="203"/>
      <c r="D38" s="203"/>
      <c r="E38" s="203"/>
      <c r="F38" s="203"/>
      <c r="G38" s="204"/>
      <c r="H38" s="198"/>
      <c r="I38" s="205"/>
      <c r="J38" s="212"/>
      <c r="K38" s="1"/>
      <c r="L38" s="1"/>
      <c r="M38" s="1"/>
      <c r="N38" s="1"/>
      <c r="O38" s="1"/>
      <c r="P38" s="1"/>
      <c r="Q38" s="1"/>
      <c r="R38" s="1"/>
      <c r="S38" s="1"/>
      <c r="T38" s="3"/>
      <c r="U38" s="3"/>
      <c r="V38" s="3"/>
      <c r="W38" s="3"/>
      <c r="X38" s="3"/>
      <c r="Y38" s="3"/>
      <c r="Z38" s="3"/>
      <c r="AA38" s="3"/>
    </row>
    <row r="39" spans="1:27" ht="32.25" customHeight="1" x14ac:dyDescent="0.3">
      <c r="A39" s="18">
        <v>4</v>
      </c>
      <c r="B39" s="202" t="s">
        <v>96</v>
      </c>
      <c r="C39" s="203"/>
      <c r="D39" s="203"/>
      <c r="E39" s="203"/>
      <c r="F39" s="203"/>
      <c r="G39" s="204"/>
      <c r="H39" s="205"/>
      <c r="I39" s="199"/>
      <c r="J39" s="200"/>
      <c r="K39" s="1"/>
      <c r="L39" s="1"/>
      <c r="M39" s="1"/>
      <c r="N39" s="1"/>
      <c r="O39" s="1"/>
      <c r="P39" s="1"/>
      <c r="Q39" s="1"/>
      <c r="R39" s="1"/>
      <c r="S39" s="1"/>
      <c r="T39" s="3"/>
      <c r="U39" s="3"/>
      <c r="V39" s="3"/>
      <c r="W39" s="3"/>
      <c r="X39" s="3"/>
      <c r="Y39" s="3"/>
      <c r="Z39" s="3"/>
      <c r="AA39" s="3"/>
    </row>
    <row r="40" spans="1:27" ht="15.6" x14ac:dyDescent="0.3">
      <c r="A40" s="19">
        <v>5</v>
      </c>
      <c r="B40" s="206" t="s">
        <v>97</v>
      </c>
      <c r="C40" s="207"/>
      <c r="D40" s="207"/>
      <c r="E40" s="207"/>
      <c r="F40" s="207"/>
      <c r="G40" s="208"/>
      <c r="H40" s="205"/>
      <c r="I40" s="199"/>
      <c r="J40" s="200"/>
      <c r="K40" s="1"/>
      <c r="L40" s="1"/>
      <c r="M40" s="1"/>
      <c r="N40" s="1"/>
      <c r="O40" s="1"/>
      <c r="P40" s="1"/>
      <c r="Q40" s="1"/>
      <c r="R40" s="1"/>
      <c r="S40" s="1"/>
      <c r="T40" s="3"/>
      <c r="U40" s="3"/>
      <c r="V40" s="3"/>
      <c r="W40" s="3"/>
      <c r="X40" s="3"/>
      <c r="Y40" s="3"/>
      <c r="Z40" s="3"/>
      <c r="AA40" s="3"/>
    </row>
    <row r="41" spans="1:27" ht="15.6" x14ac:dyDescent="0.3">
      <c r="A41" s="10">
        <v>6</v>
      </c>
      <c r="B41" s="209" t="s">
        <v>98</v>
      </c>
      <c r="C41" s="210"/>
      <c r="D41" s="210"/>
      <c r="E41" s="210"/>
      <c r="F41" s="210"/>
      <c r="G41" s="211"/>
      <c r="H41" s="205"/>
      <c r="I41" s="199"/>
      <c r="J41" s="200"/>
      <c r="K41" s="1"/>
      <c r="L41" s="1"/>
      <c r="M41" s="1"/>
      <c r="N41" s="1"/>
      <c r="O41" s="1"/>
      <c r="P41" s="1"/>
      <c r="Q41" s="1"/>
      <c r="R41" s="1"/>
      <c r="S41" s="1"/>
      <c r="T41" s="3"/>
      <c r="U41" s="3"/>
      <c r="V41" s="3"/>
      <c r="W41" s="3"/>
      <c r="X41" s="3"/>
      <c r="Y41" s="3"/>
      <c r="Z41" s="3"/>
      <c r="AA41" s="3"/>
    </row>
    <row r="42" spans="1:27" ht="15.6" x14ac:dyDescent="0.3">
      <c r="A42" s="10">
        <v>7</v>
      </c>
      <c r="B42" s="202" t="s">
        <v>99</v>
      </c>
      <c r="C42" s="203"/>
      <c r="D42" s="203"/>
      <c r="E42" s="203"/>
      <c r="F42" s="203"/>
      <c r="G42" s="204"/>
      <c r="H42" s="205"/>
      <c r="I42" s="199"/>
      <c r="J42" s="200"/>
      <c r="K42" s="1"/>
      <c r="L42" s="1"/>
      <c r="M42" s="1"/>
      <c r="N42" s="1"/>
      <c r="O42" s="1"/>
      <c r="P42" s="1"/>
      <c r="Q42" s="1"/>
      <c r="R42" s="1"/>
      <c r="S42" s="1"/>
      <c r="T42" s="3"/>
      <c r="U42" s="3"/>
      <c r="V42" s="3"/>
      <c r="W42" s="3"/>
      <c r="X42" s="3"/>
      <c r="Y42" s="3"/>
      <c r="Z42" s="3"/>
      <c r="AA42" s="3"/>
    </row>
    <row r="43" spans="1:27" ht="15.6" x14ac:dyDescent="0.3">
      <c r="A43" s="10"/>
      <c r="B43" s="209"/>
      <c r="C43" s="210"/>
      <c r="D43" s="210"/>
      <c r="E43" s="210"/>
      <c r="F43" s="210"/>
      <c r="G43" s="211"/>
      <c r="H43" s="205"/>
      <c r="I43" s="199"/>
      <c r="J43" s="200"/>
      <c r="K43" s="1"/>
      <c r="L43" s="1"/>
      <c r="M43" s="1"/>
      <c r="N43" s="1"/>
      <c r="O43" s="1"/>
      <c r="P43" s="1"/>
      <c r="Q43" s="1"/>
      <c r="R43" s="1"/>
      <c r="S43" s="1"/>
      <c r="T43" s="3"/>
      <c r="U43" s="3"/>
      <c r="V43" s="3"/>
      <c r="W43" s="3"/>
      <c r="X43" s="3"/>
      <c r="Y43" s="3"/>
      <c r="Z43" s="3"/>
      <c r="AA43" s="3"/>
    </row>
    <row r="44" spans="1:27" ht="15.6" x14ac:dyDescent="0.3">
      <c r="A44" s="10"/>
      <c r="B44" s="209"/>
      <c r="C44" s="210"/>
      <c r="D44" s="210"/>
      <c r="E44" s="210"/>
      <c r="F44" s="210"/>
      <c r="G44" s="211"/>
      <c r="H44" s="205"/>
      <c r="I44" s="199"/>
      <c r="J44" s="200"/>
      <c r="K44" s="1"/>
      <c r="L44" s="1"/>
      <c r="M44" s="1"/>
      <c r="N44" s="1"/>
      <c r="O44" s="1"/>
      <c r="P44" s="1"/>
      <c r="Q44" s="1"/>
      <c r="R44" s="1"/>
      <c r="S44" s="1"/>
      <c r="T44" s="3"/>
      <c r="U44" s="3"/>
      <c r="V44" s="3"/>
      <c r="W44" s="3"/>
      <c r="X44" s="3"/>
      <c r="Y44" s="3"/>
      <c r="Z44" s="3"/>
      <c r="AA44" s="3"/>
    </row>
    <row r="45" spans="1:27" ht="15.6" x14ac:dyDescent="0.3">
      <c r="A45" s="10"/>
      <c r="B45" s="209"/>
      <c r="C45" s="210"/>
      <c r="D45" s="210"/>
      <c r="E45" s="210"/>
      <c r="F45" s="210"/>
      <c r="G45" s="211"/>
      <c r="H45" s="205"/>
      <c r="I45" s="199"/>
      <c r="J45" s="200"/>
      <c r="K45" s="1"/>
      <c r="L45" s="1"/>
      <c r="M45" s="1"/>
      <c r="N45" s="1"/>
      <c r="O45" s="1"/>
      <c r="P45" s="1"/>
      <c r="Q45" s="1"/>
      <c r="R45" s="1"/>
      <c r="S45" s="1"/>
      <c r="T45" s="3"/>
      <c r="U45" s="3"/>
      <c r="V45" s="3"/>
      <c r="W45" s="3"/>
      <c r="X45" s="3"/>
      <c r="Y45" s="3"/>
      <c r="Z45" s="3"/>
      <c r="AA45" s="3"/>
    </row>
    <row r="46" spans="1:27" ht="16.2" thickBot="1" x14ac:dyDescent="0.35">
      <c r="A46" s="11"/>
      <c r="B46" s="213"/>
      <c r="C46" s="214"/>
      <c r="D46" s="214"/>
      <c r="E46" s="214"/>
      <c r="F46" s="214"/>
      <c r="G46" s="215"/>
      <c r="H46" s="216"/>
      <c r="I46" s="217"/>
      <c r="J46" s="218"/>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219" t="s">
        <v>100</v>
      </c>
      <c r="B48" s="219"/>
      <c r="C48" s="219"/>
      <c r="D48" s="219"/>
      <c r="E48" s="219"/>
      <c r="F48" s="219"/>
      <c r="G48" s="219"/>
      <c r="H48" s="219"/>
      <c r="I48" s="219"/>
      <c r="J48" s="219"/>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220" t="s">
        <v>101</v>
      </c>
      <c r="B51" s="220"/>
      <c r="C51" s="220"/>
      <c r="D51" s="220"/>
      <c r="E51" s="221"/>
      <c r="F51" s="222"/>
      <c r="G51" s="222"/>
      <c r="H51" s="222"/>
      <c r="I51" s="222"/>
      <c r="J51" s="222"/>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20" t="s">
        <v>102</v>
      </c>
      <c r="B53" s="220"/>
      <c r="C53" s="220"/>
      <c r="D53" s="220"/>
      <c r="E53" s="221"/>
      <c r="F53" s="222"/>
      <c r="G53" s="222"/>
      <c r="H53" s="222"/>
      <c r="I53" s="222"/>
      <c r="J53" s="222"/>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zoomScale="150" zoomScaleNormal="150" workbookViewId="0">
      <selection activeCell="B2" sqref="B2:O9"/>
    </sheetView>
  </sheetViews>
  <sheetFormatPr defaultColWidth="9.109375" defaultRowHeight="15.6" x14ac:dyDescent="0.3"/>
  <cols>
    <col min="1" max="1" width="3.44140625" style="12" customWidth="1"/>
    <col min="2" max="16384" width="9.109375" style="12"/>
  </cols>
  <sheetData>
    <row r="1" spans="1:15" ht="17.399999999999999" x14ac:dyDescent="0.3">
      <c r="A1" s="223" t="s">
        <v>103</v>
      </c>
      <c r="B1" s="223"/>
      <c r="C1" s="223"/>
      <c r="D1" s="223"/>
      <c r="E1" s="223"/>
      <c r="F1" s="223"/>
      <c r="G1" s="223"/>
      <c r="H1" s="223"/>
      <c r="I1" s="223"/>
      <c r="J1" s="223"/>
      <c r="K1" s="223"/>
      <c r="L1" s="223"/>
      <c r="M1" s="223"/>
      <c r="N1" s="223"/>
      <c r="O1" s="223"/>
    </row>
    <row r="2" spans="1:15" x14ac:dyDescent="0.3">
      <c r="A2" s="102" t="s">
        <v>104</v>
      </c>
      <c r="B2" s="224" t="s">
        <v>105</v>
      </c>
      <c r="C2" s="224"/>
      <c r="D2" s="224"/>
      <c r="E2" s="224"/>
      <c r="F2" s="224"/>
      <c r="G2" s="224"/>
      <c r="H2" s="224"/>
      <c r="I2" s="224"/>
      <c r="J2" s="224"/>
      <c r="K2" s="224"/>
      <c r="L2" s="224"/>
      <c r="M2" s="224"/>
      <c r="N2" s="224"/>
      <c r="O2" s="224"/>
    </row>
    <row r="3" spans="1:15" x14ac:dyDescent="0.3">
      <c r="A3" s="102"/>
      <c r="B3" s="224"/>
      <c r="C3" s="224"/>
      <c r="D3" s="224"/>
      <c r="E3" s="224"/>
      <c r="F3" s="224"/>
      <c r="G3" s="224"/>
      <c r="H3" s="224"/>
      <c r="I3" s="224"/>
      <c r="J3" s="224"/>
      <c r="K3" s="224"/>
      <c r="L3" s="224"/>
      <c r="M3" s="224"/>
      <c r="N3" s="224"/>
      <c r="O3" s="224"/>
    </row>
    <row r="4" spans="1:15" x14ac:dyDescent="0.3">
      <c r="A4" s="102"/>
      <c r="B4" s="224"/>
      <c r="C4" s="224"/>
      <c r="D4" s="224"/>
      <c r="E4" s="224"/>
      <c r="F4" s="224"/>
      <c r="G4" s="224"/>
      <c r="H4" s="224"/>
      <c r="I4" s="224"/>
      <c r="J4" s="224"/>
      <c r="K4" s="224"/>
      <c r="L4" s="224"/>
      <c r="M4" s="224"/>
      <c r="N4" s="224"/>
      <c r="O4" s="224"/>
    </row>
    <row r="5" spans="1:15" x14ac:dyDescent="0.3">
      <c r="A5" s="102"/>
      <c r="B5" s="224"/>
      <c r="C5" s="224"/>
      <c r="D5" s="224"/>
      <c r="E5" s="224"/>
      <c r="F5" s="224"/>
      <c r="G5" s="224"/>
      <c r="H5" s="224"/>
      <c r="I5" s="224"/>
      <c r="J5" s="224"/>
      <c r="K5" s="224"/>
      <c r="L5" s="224"/>
      <c r="M5" s="224"/>
      <c r="N5" s="224"/>
      <c r="O5" s="224"/>
    </row>
    <row r="6" spans="1:15" x14ac:dyDescent="0.3">
      <c r="A6" s="102"/>
      <c r="B6" s="224"/>
      <c r="C6" s="224"/>
      <c r="D6" s="224"/>
      <c r="E6" s="224"/>
      <c r="F6" s="224"/>
      <c r="G6" s="224"/>
      <c r="H6" s="224"/>
      <c r="I6" s="224"/>
      <c r="J6" s="224"/>
      <c r="K6" s="224"/>
      <c r="L6" s="224"/>
      <c r="M6" s="224"/>
      <c r="N6" s="224"/>
      <c r="O6" s="224"/>
    </row>
    <row r="7" spans="1:15" x14ac:dyDescent="0.3">
      <c r="A7" s="102"/>
      <c r="B7" s="224"/>
      <c r="C7" s="224"/>
      <c r="D7" s="224"/>
      <c r="E7" s="224"/>
      <c r="F7" s="224"/>
      <c r="G7" s="224"/>
      <c r="H7" s="224"/>
      <c r="I7" s="224"/>
      <c r="J7" s="224"/>
      <c r="K7" s="224"/>
      <c r="L7" s="224"/>
      <c r="M7" s="224"/>
      <c r="N7" s="224"/>
      <c r="O7" s="224"/>
    </row>
    <row r="8" spans="1:15" x14ac:dyDescent="0.3">
      <c r="A8" s="102"/>
      <c r="B8" s="224"/>
      <c r="C8" s="224"/>
      <c r="D8" s="224"/>
      <c r="E8" s="224"/>
      <c r="F8" s="224"/>
      <c r="G8" s="224"/>
      <c r="H8" s="224"/>
      <c r="I8" s="224"/>
      <c r="J8" s="224"/>
      <c r="K8" s="224"/>
      <c r="L8" s="224"/>
      <c r="M8" s="224"/>
      <c r="N8" s="224"/>
      <c r="O8" s="224"/>
    </row>
    <row r="9" spans="1:15" x14ac:dyDescent="0.3">
      <c r="A9" s="102"/>
      <c r="B9" s="224"/>
      <c r="C9" s="224"/>
      <c r="D9" s="224"/>
      <c r="E9" s="224"/>
      <c r="F9" s="224"/>
      <c r="G9" s="224"/>
      <c r="H9" s="224"/>
      <c r="I9" s="224"/>
      <c r="J9" s="224"/>
      <c r="K9" s="224"/>
      <c r="L9" s="224"/>
      <c r="M9" s="224"/>
      <c r="N9" s="224"/>
      <c r="O9" s="224"/>
    </row>
    <row r="10" spans="1:15" x14ac:dyDescent="0.3">
      <c r="A10" s="225" t="s">
        <v>106</v>
      </c>
      <c r="B10" s="224" t="s">
        <v>107</v>
      </c>
      <c r="C10" s="224"/>
      <c r="D10" s="224"/>
      <c r="E10" s="224"/>
      <c r="F10" s="224"/>
      <c r="G10" s="224"/>
      <c r="H10" s="224"/>
      <c r="I10" s="224"/>
      <c r="J10" s="224"/>
      <c r="K10" s="224"/>
      <c r="L10" s="224"/>
      <c r="M10" s="224"/>
      <c r="N10" s="224"/>
      <c r="O10" s="224"/>
    </row>
    <row r="11" spans="1:15" x14ac:dyDescent="0.3">
      <c r="A11" s="225"/>
      <c r="B11" s="224"/>
      <c r="C11" s="224"/>
      <c r="D11" s="224"/>
      <c r="E11" s="224"/>
      <c r="F11" s="224"/>
      <c r="G11" s="224"/>
      <c r="H11" s="224"/>
      <c r="I11" s="224"/>
      <c r="J11" s="224"/>
      <c r="K11" s="224"/>
      <c r="L11" s="224"/>
      <c r="M11" s="224"/>
      <c r="N11" s="224"/>
      <c r="O11" s="224"/>
    </row>
    <row r="12" spans="1:15" x14ac:dyDescent="0.3">
      <c r="A12" s="225"/>
      <c r="B12" s="224"/>
      <c r="C12" s="224"/>
      <c r="D12" s="224"/>
      <c r="E12" s="224"/>
      <c r="F12" s="224"/>
      <c r="G12" s="224"/>
      <c r="H12" s="224"/>
      <c r="I12" s="224"/>
      <c r="J12" s="224"/>
      <c r="K12" s="224"/>
      <c r="L12" s="224"/>
      <c r="M12" s="224"/>
      <c r="N12" s="224"/>
      <c r="O12" s="224"/>
    </row>
    <row r="13" spans="1:15" x14ac:dyDescent="0.3">
      <c r="A13" s="225"/>
      <c r="B13" s="224"/>
      <c r="C13" s="224"/>
      <c r="D13" s="224"/>
      <c r="E13" s="224"/>
      <c r="F13" s="224"/>
      <c r="G13" s="224"/>
      <c r="H13" s="224"/>
      <c r="I13" s="224"/>
      <c r="J13" s="224"/>
      <c r="K13" s="224"/>
      <c r="L13" s="224"/>
      <c r="M13" s="224"/>
      <c r="N13" s="224"/>
      <c r="O13" s="224"/>
    </row>
    <row r="14" spans="1:15" x14ac:dyDescent="0.3">
      <c r="A14" s="225"/>
      <c r="B14" s="224"/>
      <c r="C14" s="224"/>
      <c r="D14" s="224"/>
      <c r="E14" s="224"/>
      <c r="F14" s="224"/>
      <c r="G14" s="224"/>
      <c r="H14" s="224"/>
      <c r="I14" s="224"/>
      <c r="J14" s="224"/>
      <c r="K14" s="224"/>
      <c r="L14" s="224"/>
      <c r="M14" s="224"/>
      <c r="N14" s="224"/>
      <c r="O14" s="224"/>
    </row>
    <row r="15" spans="1:15" x14ac:dyDescent="0.3">
      <c r="A15" s="225"/>
      <c r="B15" s="224"/>
      <c r="C15" s="224"/>
      <c r="D15" s="224"/>
      <c r="E15" s="224"/>
      <c r="F15" s="224"/>
      <c r="G15" s="224"/>
      <c r="H15" s="224"/>
      <c r="I15" s="224"/>
      <c r="J15" s="224"/>
      <c r="K15" s="224"/>
      <c r="L15" s="224"/>
      <c r="M15" s="224"/>
      <c r="N15" s="224"/>
      <c r="O15" s="224"/>
    </row>
    <row r="16" spans="1:15" x14ac:dyDescent="0.3">
      <c r="A16" s="225"/>
      <c r="B16" s="224"/>
      <c r="C16" s="224"/>
      <c r="D16" s="224"/>
      <c r="E16" s="224"/>
      <c r="F16" s="224"/>
      <c r="G16" s="224"/>
      <c r="H16" s="224"/>
      <c r="I16" s="224"/>
      <c r="J16" s="224"/>
      <c r="K16" s="224"/>
      <c r="L16" s="224"/>
      <c r="M16" s="224"/>
      <c r="N16" s="224"/>
      <c r="O16" s="224"/>
    </row>
    <row r="17" spans="1:15" x14ac:dyDescent="0.3">
      <c r="A17" s="225"/>
      <c r="B17" s="224"/>
      <c r="C17" s="224"/>
      <c r="D17" s="224"/>
      <c r="E17" s="224"/>
      <c r="F17" s="224"/>
      <c r="G17" s="224"/>
      <c r="H17" s="224"/>
      <c r="I17" s="224"/>
      <c r="J17" s="224"/>
      <c r="K17" s="224"/>
      <c r="L17" s="224"/>
      <c r="M17" s="224"/>
      <c r="N17" s="224"/>
      <c r="O17" s="224"/>
    </row>
    <row r="18" spans="1:15" x14ac:dyDescent="0.3">
      <c r="A18" s="225"/>
      <c r="B18" s="224"/>
      <c r="C18" s="224"/>
      <c r="D18" s="224"/>
      <c r="E18" s="224"/>
      <c r="F18" s="224"/>
      <c r="G18" s="224"/>
      <c r="H18" s="224"/>
      <c r="I18" s="224"/>
      <c r="J18" s="224"/>
      <c r="K18" s="224"/>
      <c r="L18" s="224"/>
      <c r="M18" s="224"/>
      <c r="N18" s="224"/>
      <c r="O18" s="224"/>
    </row>
    <row r="19" spans="1:15" x14ac:dyDescent="0.3">
      <c r="A19" s="225"/>
      <c r="B19" s="224"/>
      <c r="C19" s="224"/>
      <c r="D19" s="224"/>
      <c r="E19" s="224"/>
      <c r="F19" s="224"/>
      <c r="G19" s="224"/>
      <c r="H19" s="224"/>
      <c r="I19" s="224"/>
      <c r="J19" s="224"/>
      <c r="K19" s="224"/>
      <c r="L19" s="224"/>
      <c r="M19" s="224"/>
      <c r="N19" s="224"/>
      <c r="O19" s="224"/>
    </row>
    <row r="20" spans="1:15" x14ac:dyDescent="0.3">
      <c r="A20" s="225" t="s">
        <v>108</v>
      </c>
      <c r="B20" s="224" t="s">
        <v>109</v>
      </c>
      <c r="C20" s="224"/>
      <c r="D20" s="224"/>
      <c r="E20" s="224"/>
      <c r="F20" s="224"/>
      <c r="G20" s="224"/>
      <c r="H20" s="224"/>
      <c r="I20" s="224"/>
      <c r="J20" s="224"/>
      <c r="K20" s="224"/>
      <c r="L20" s="224"/>
      <c r="M20" s="224"/>
      <c r="N20" s="224"/>
      <c r="O20" s="224"/>
    </row>
    <row r="21" spans="1:15" x14ac:dyDescent="0.3">
      <c r="A21" s="225"/>
      <c r="B21" s="224"/>
      <c r="C21" s="224"/>
      <c r="D21" s="224"/>
      <c r="E21" s="224"/>
      <c r="F21" s="224"/>
      <c r="G21" s="224"/>
      <c r="H21" s="224"/>
      <c r="I21" s="224"/>
      <c r="J21" s="224"/>
      <c r="K21" s="224"/>
      <c r="L21" s="224"/>
      <c r="M21" s="224"/>
      <c r="N21" s="224"/>
      <c r="O21" s="224"/>
    </row>
    <row r="22" spans="1:15" x14ac:dyDescent="0.3">
      <c r="A22" s="225"/>
      <c r="B22" s="224"/>
      <c r="C22" s="224"/>
      <c r="D22" s="224"/>
      <c r="E22" s="224"/>
      <c r="F22" s="224"/>
      <c r="G22" s="224"/>
      <c r="H22" s="224"/>
      <c r="I22" s="224"/>
      <c r="J22" s="224"/>
      <c r="K22" s="224"/>
      <c r="L22" s="224"/>
      <c r="M22" s="224"/>
      <c r="N22" s="224"/>
      <c r="O22" s="224"/>
    </row>
    <row r="23" spans="1:15" x14ac:dyDescent="0.3">
      <c r="A23" s="225" t="s">
        <v>110</v>
      </c>
      <c r="B23" s="224" t="s">
        <v>111</v>
      </c>
      <c r="C23" s="224"/>
      <c r="D23" s="224"/>
      <c r="E23" s="224"/>
      <c r="F23" s="224"/>
      <c r="G23" s="224"/>
      <c r="H23" s="224"/>
      <c r="I23" s="224"/>
      <c r="J23" s="224"/>
      <c r="K23" s="224"/>
      <c r="L23" s="224"/>
      <c r="M23" s="224"/>
      <c r="N23" s="224"/>
      <c r="O23" s="224"/>
    </row>
    <row r="24" spans="1:15" x14ac:dyDescent="0.3">
      <c r="A24" s="225"/>
      <c r="B24" s="224"/>
      <c r="C24" s="224"/>
      <c r="D24" s="224"/>
      <c r="E24" s="224"/>
      <c r="F24" s="224"/>
      <c r="G24" s="224"/>
      <c r="H24" s="224"/>
      <c r="I24" s="224"/>
      <c r="J24" s="224"/>
      <c r="K24" s="224"/>
      <c r="L24" s="224"/>
      <c r="M24" s="224"/>
      <c r="N24" s="224"/>
      <c r="O24" s="224"/>
    </row>
    <row r="25" spans="1:15" x14ac:dyDescent="0.3">
      <c r="A25" s="225"/>
      <c r="B25" s="224"/>
      <c r="C25" s="224"/>
      <c r="D25" s="224"/>
      <c r="E25" s="224"/>
      <c r="F25" s="224"/>
      <c r="G25" s="224"/>
      <c r="H25" s="224"/>
      <c r="I25" s="224"/>
      <c r="J25" s="224"/>
      <c r="K25" s="224"/>
      <c r="L25" s="224"/>
      <c r="M25" s="224"/>
      <c r="N25" s="224"/>
      <c r="O25" s="224"/>
    </row>
    <row r="26" spans="1:15" x14ac:dyDescent="0.3">
      <c r="A26" s="225"/>
      <c r="B26" s="224"/>
      <c r="C26" s="224"/>
      <c r="D26" s="224"/>
      <c r="E26" s="224"/>
      <c r="F26" s="224"/>
      <c r="G26" s="224"/>
      <c r="H26" s="224"/>
      <c r="I26" s="224"/>
      <c r="J26" s="224"/>
      <c r="K26" s="224"/>
      <c r="L26" s="224"/>
      <c r="M26" s="224"/>
      <c r="N26" s="224"/>
      <c r="O26" s="224"/>
    </row>
    <row r="27" spans="1:15" x14ac:dyDescent="0.3">
      <c r="A27" s="225"/>
      <c r="B27" s="224"/>
      <c r="C27" s="224"/>
      <c r="D27" s="224"/>
      <c r="E27" s="224"/>
      <c r="F27" s="224"/>
      <c r="G27" s="224"/>
      <c r="H27" s="224"/>
      <c r="I27" s="224"/>
      <c r="J27" s="224"/>
      <c r="K27" s="224"/>
      <c r="L27" s="224"/>
      <c r="M27" s="224"/>
      <c r="N27" s="224"/>
      <c r="O27" s="224"/>
    </row>
    <row r="28" spans="1:15" x14ac:dyDescent="0.3">
      <c r="A28" s="225"/>
      <c r="B28" s="224"/>
      <c r="C28" s="224"/>
      <c r="D28" s="224"/>
      <c r="E28" s="224"/>
      <c r="F28" s="224"/>
      <c r="G28" s="224"/>
      <c r="H28" s="224"/>
      <c r="I28" s="224"/>
      <c r="J28" s="224"/>
      <c r="K28" s="224"/>
      <c r="L28" s="224"/>
      <c r="M28" s="224"/>
      <c r="N28" s="224"/>
      <c r="O28" s="224"/>
    </row>
    <row r="29" spans="1:15" x14ac:dyDescent="0.3">
      <c r="A29" s="225"/>
      <c r="B29" s="224"/>
      <c r="C29" s="224"/>
      <c r="D29" s="224"/>
      <c r="E29" s="224"/>
      <c r="F29" s="224"/>
      <c r="G29" s="224"/>
      <c r="H29" s="224"/>
      <c r="I29" s="224"/>
      <c r="J29" s="224"/>
      <c r="K29" s="224"/>
      <c r="L29" s="224"/>
      <c r="M29" s="224"/>
      <c r="N29" s="224"/>
      <c r="O29" s="224"/>
    </row>
    <row r="30" spans="1:15" x14ac:dyDescent="0.3">
      <c r="A30" s="225"/>
      <c r="B30" s="224"/>
      <c r="C30" s="224"/>
      <c r="D30" s="224"/>
      <c r="E30" s="224"/>
      <c r="F30" s="224"/>
      <c r="G30" s="224"/>
      <c r="H30" s="224"/>
      <c r="I30" s="224"/>
      <c r="J30" s="224"/>
      <c r="K30" s="224"/>
      <c r="L30" s="224"/>
      <c r="M30" s="224"/>
      <c r="N30" s="224"/>
      <c r="O30" s="224"/>
    </row>
    <row r="31" spans="1:15" ht="15.75" customHeight="1" x14ac:dyDescent="0.3">
      <c r="A31" s="225" t="s">
        <v>112</v>
      </c>
      <c r="B31" s="224" t="s">
        <v>113</v>
      </c>
      <c r="C31" s="224"/>
      <c r="D31" s="224"/>
      <c r="E31" s="224"/>
      <c r="F31" s="224"/>
      <c r="G31" s="224"/>
      <c r="H31" s="224"/>
      <c r="I31" s="224"/>
      <c r="J31" s="224"/>
      <c r="K31" s="224"/>
      <c r="L31" s="224"/>
      <c r="M31" s="224"/>
      <c r="N31" s="224"/>
      <c r="O31" s="224"/>
    </row>
    <row r="32" spans="1:15" x14ac:dyDescent="0.3">
      <c r="A32" s="225"/>
      <c r="B32" s="224"/>
      <c r="C32" s="224"/>
      <c r="D32" s="224"/>
      <c r="E32" s="224"/>
      <c r="F32" s="224"/>
      <c r="G32" s="224"/>
      <c r="H32" s="224"/>
      <c r="I32" s="224"/>
      <c r="J32" s="224"/>
      <c r="K32" s="224"/>
      <c r="L32" s="224"/>
      <c r="M32" s="224"/>
      <c r="N32" s="224"/>
      <c r="O32" s="224"/>
    </row>
    <row r="33" spans="1:15" x14ac:dyDescent="0.3">
      <c r="A33" s="225"/>
      <c r="B33" s="224"/>
      <c r="C33" s="224"/>
      <c r="D33" s="224"/>
      <c r="E33" s="224"/>
      <c r="F33" s="224"/>
      <c r="G33" s="224"/>
      <c r="H33" s="224"/>
      <c r="I33" s="224"/>
      <c r="J33" s="224"/>
      <c r="K33" s="224"/>
      <c r="L33" s="224"/>
      <c r="M33" s="224"/>
      <c r="N33" s="224"/>
      <c r="O33" s="224"/>
    </row>
    <row r="34" spans="1:15" x14ac:dyDescent="0.3">
      <c r="A34" s="22" t="s">
        <v>114</v>
      </c>
      <c r="B34" s="224" t="s">
        <v>115</v>
      </c>
      <c r="C34" s="224"/>
      <c r="D34" s="224"/>
      <c r="E34" s="224"/>
      <c r="F34" s="224"/>
      <c r="G34" s="224"/>
      <c r="H34" s="224"/>
      <c r="I34" s="224"/>
      <c r="J34" s="224"/>
      <c r="K34" s="224"/>
      <c r="L34" s="224"/>
      <c r="M34" s="224"/>
      <c r="N34" s="224"/>
      <c r="O34" s="224"/>
    </row>
    <row r="35" spans="1:15" x14ac:dyDescent="0.3">
      <c r="A35" s="22"/>
      <c r="B35" s="226" t="s">
        <v>116</v>
      </c>
      <c r="C35" s="226"/>
      <c r="D35" s="226"/>
      <c r="E35" s="226"/>
      <c r="F35" s="226"/>
      <c r="G35" s="226"/>
      <c r="H35" s="226"/>
      <c r="I35" s="226"/>
      <c r="J35" s="226"/>
      <c r="K35" s="226"/>
      <c r="L35" s="226"/>
      <c r="M35" s="226"/>
      <c r="N35" s="226"/>
      <c r="O35" s="226"/>
    </row>
    <row r="36" spans="1:15" ht="15.75" customHeight="1" x14ac:dyDescent="0.3">
      <c r="A36" s="22"/>
      <c r="B36" s="224" t="s">
        <v>117</v>
      </c>
      <c r="C36" s="224"/>
      <c r="D36" s="224"/>
      <c r="E36" s="224"/>
      <c r="F36" s="224"/>
      <c r="G36" s="224"/>
      <c r="H36" s="224"/>
      <c r="I36" s="224"/>
      <c r="J36" s="224"/>
      <c r="K36" s="224"/>
      <c r="L36" s="224"/>
      <c r="M36" s="224"/>
      <c r="N36" s="224"/>
      <c r="O36" s="224"/>
    </row>
    <row r="37" spans="1:15" x14ac:dyDescent="0.3">
      <c r="A37" s="22"/>
      <c r="B37" s="224"/>
      <c r="C37" s="224"/>
      <c r="D37" s="224"/>
      <c r="E37" s="224"/>
      <c r="F37" s="224"/>
      <c r="G37" s="224"/>
      <c r="H37" s="224"/>
      <c r="I37" s="224"/>
      <c r="J37" s="224"/>
      <c r="K37" s="224"/>
      <c r="L37" s="224"/>
      <c r="M37" s="224"/>
      <c r="N37" s="224"/>
      <c r="O37" s="224"/>
    </row>
    <row r="38" spans="1:15" x14ac:dyDescent="0.3">
      <c r="A38" s="22"/>
      <c r="B38" s="224"/>
      <c r="C38" s="224"/>
      <c r="D38" s="224"/>
      <c r="E38" s="224"/>
      <c r="F38" s="224"/>
      <c r="G38" s="224"/>
      <c r="H38" s="224"/>
      <c r="I38" s="224"/>
      <c r="J38" s="224"/>
      <c r="K38" s="224"/>
      <c r="L38" s="224"/>
      <c r="M38" s="224"/>
      <c r="N38" s="224"/>
      <c r="O38" s="224"/>
    </row>
    <row r="39" spans="1:15" x14ac:dyDescent="0.3">
      <c r="A39" s="22" t="s">
        <v>118</v>
      </c>
      <c r="B39" s="224" t="s">
        <v>119</v>
      </c>
      <c r="C39" s="224"/>
      <c r="D39" s="224"/>
      <c r="E39" s="224"/>
      <c r="F39" s="224"/>
      <c r="G39" s="224"/>
      <c r="H39" s="224"/>
      <c r="I39" s="224"/>
      <c r="J39" s="224"/>
      <c r="K39" s="224"/>
      <c r="L39" s="224"/>
      <c r="M39" s="224"/>
      <c r="N39" s="224"/>
      <c r="O39" s="224"/>
    </row>
    <row r="40" spans="1:15" x14ac:dyDescent="0.3">
      <c r="A40" s="22"/>
      <c r="B40" s="224" t="s">
        <v>120</v>
      </c>
      <c r="C40" s="224"/>
      <c r="D40" s="224"/>
      <c r="E40" s="224"/>
      <c r="F40" s="224"/>
      <c r="G40" s="224"/>
      <c r="H40" s="224"/>
      <c r="I40" s="224"/>
      <c r="J40" s="224"/>
      <c r="K40" s="224"/>
      <c r="L40" s="224"/>
      <c r="M40" s="224"/>
      <c r="N40" s="224"/>
      <c r="O40" s="224"/>
    </row>
    <row r="41" spans="1:15" x14ac:dyDescent="0.3">
      <c r="A41" s="22"/>
      <c r="B41" s="224" t="s">
        <v>121</v>
      </c>
      <c r="C41" s="224"/>
      <c r="D41" s="224"/>
      <c r="E41" s="224"/>
      <c r="F41" s="224"/>
      <c r="G41" s="224"/>
      <c r="H41" s="224"/>
      <c r="I41" s="224"/>
      <c r="J41" s="224"/>
      <c r="K41" s="224"/>
      <c r="L41" s="224"/>
      <c r="M41" s="224"/>
      <c r="N41" s="224"/>
      <c r="O41" s="224"/>
    </row>
    <row r="42" spans="1:15" ht="15.75" customHeight="1" x14ac:dyDescent="0.3">
      <c r="A42" s="22"/>
      <c r="B42" s="224" t="s">
        <v>122</v>
      </c>
      <c r="C42" s="224"/>
      <c r="D42" s="224"/>
      <c r="E42" s="224"/>
      <c r="F42" s="224"/>
      <c r="G42" s="224"/>
      <c r="H42" s="224"/>
      <c r="I42" s="224"/>
      <c r="J42" s="224"/>
      <c r="K42" s="224"/>
      <c r="L42" s="224"/>
      <c r="M42" s="224"/>
      <c r="N42" s="224"/>
      <c r="O42" s="224"/>
    </row>
    <row r="43" spans="1:15" ht="15.75" customHeight="1" x14ac:dyDescent="0.3">
      <c r="A43" s="22"/>
      <c r="B43" s="224"/>
      <c r="C43" s="224"/>
      <c r="D43" s="224"/>
      <c r="E43" s="224"/>
      <c r="F43" s="224"/>
      <c r="G43" s="224"/>
      <c r="H43" s="224"/>
      <c r="I43" s="224"/>
      <c r="J43" s="224"/>
      <c r="K43" s="224"/>
      <c r="L43" s="224"/>
      <c r="M43" s="224"/>
      <c r="N43" s="224"/>
      <c r="O43" s="224"/>
    </row>
    <row r="44" spans="1:15" x14ac:dyDescent="0.3">
      <c r="A44" s="22"/>
      <c r="B44" s="224"/>
      <c r="C44" s="224"/>
      <c r="D44" s="224"/>
      <c r="E44" s="224"/>
      <c r="F44" s="224"/>
      <c r="G44" s="224"/>
      <c r="H44" s="224"/>
      <c r="I44" s="224"/>
      <c r="J44" s="224"/>
      <c r="K44" s="224"/>
      <c r="L44" s="224"/>
      <c r="M44" s="224"/>
      <c r="N44" s="224"/>
      <c r="O44" s="224"/>
    </row>
    <row r="45" spans="1:15" x14ac:dyDescent="0.3">
      <c r="A45" s="22"/>
      <c r="B45" s="224" t="s">
        <v>123</v>
      </c>
      <c r="C45" s="224"/>
      <c r="D45" s="224"/>
      <c r="E45" s="224"/>
      <c r="F45" s="224"/>
      <c r="G45" s="224"/>
      <c r="H45" s="224"/>
      <c r="I45" s="224"/>
      <c r="J45" s="224"/>
      <c r="K45" s="224"/>
      <c r="L45" s="224"/>
      <c r="M45" s="224"/>
      <c r="N45" s="224"/>
      <c r="O45" s="224"/>
    </row>
    <row r="46" spans="1:15" x14ac:dyDescent="0.3">
      <c r="A46" s="22"/>
      <c r="B46" s="224"/>
      <c r="C46" s="224"/>
      <c r="D46" s="224"/>
      <c r="E46" s="224"/>
      <c r="F46" s="224"/>
      <c r="G46" s="224"/>
      <c r="H46" s="224"/>
      <c r="I46" s="224"/>
      <c r="J46" s="224"/>
      <c r="K46" s="224"/>
      <c r="L46" s="224"/>
      <c r="M46" s="224"/>
      <c r="N46" s="224"/>
      <c r="O46" s="224"/>
    </row>
    <row r="47" spans="1:15" x14ac:dyDescent="0.3">
      <c r="A47" s="22" t="s">
        <v>124</v>
      </c>
      <c r="B47" s="226" t="s">
        <v>125</v>
      </c>
      <c r="C47" s="226"/>
      <c r="D47" s="226"/>
      <c r="E47" s="226"/>
      <c r="F47" s="226"/>
      <c r="G47" s="226"/>
      <c r="H47" s="226"/>
      <c r="I47" s="226"/>
      <c r="J47" s="226"/>
      <c r="K47" s="226"/>
      <c r="L47" s="226"/>
      <c r="M47" s="226"/>
      <c r="N47" s="226"/>
      <c r="O47" s="226"/>
    </row>
    <row r="48" spans="1:15" x14ac:dyDescent="0.3">
      <c r="A48" s="22"/>
      <c r="B48" s="224" t="s">
        <v>126</v>
      </c>
      <c r="C48" s="224"/>
      <c r="D48" s="224"/>
      <c r="E48" s="224"/>
      <c r="F48" s="224"/>
      <c r="G48" s="224"/>
      <c r="H48" s="224"/>
      <c r="I48" s="224"/>
      <c r="J48" s="224"/>
      <c r="K48" s="224"/>
      <c r="L48" s="224"/>
      <c r="M48" s="224"/>
      <c r="N48" s="224"/>
      <c r="O48" s="224"/>
    </row>
    <row r="49" spans="1:15" x14ac:dyDescent="0.3">
      <c r="A49" s="22"/>
      <c r="B49" s="103"/>
      <c r="C49" s="103"/>
      <c r="D49" s="103"/>
      <c r="E49" s="103"/>
      <c r="F49" s="103"/>
      <c r="G49" s="103"/>
      <c r="H49" s="103"/>
      <c r="I49" s="103"/>
      <c r="J49" s="103"/>
      <c r="K49" s="103"/>
      <c r="L49" s="103"/>
      <c r="M49" s="103"/>
      <c r="N49" s="103"/>
      <c r="O49" s="103"/>
    </row>
    <row r="51" spans="1:15" x14ac:dyDescent="0.3">
      <c r="A51" s="12" t="s">
        <v>127</v>
      </c>
      <c r="B51" s="224" t="s">
        <v>128</v>
      </c>
      <c r="C51" s="226"/>
      <c r="D51" s="226"/>
      <c r="E51" s="226"/>
      <c r="F51" s="226"/>
      <c r="G51" s="226"/>
      <c r="H51" s="226"/>
      <c r="I51" s="226"/>
      <c r="J51" s="226"/>
      <c r="K51" s="226"/>
      <c r="L51" s="226"/>
      <c r="M51" s="226"/>
      <c r="N51" s="226"/>
      <c r="O51" s="226"/>
    </row>
    <row r="52" spans="1:15" x14ac:dyDescent="0.3">
      <c r="A52" s="34"/>
      <c r="B52" s="226"/>
      <c r="C52" s="226"/>
      <c r="D52" s="226"/>
      <c r="E52" s="226"/>
      <c r="F52" s="226"/>
      <c r="G52" s="226"/>
      <c r="H52" s="226"/>
      <c r="I52" s="226"/>
      <c r="J52" s="226"/>
      <c r="K52" s="226"/>
      <c r="L52" s="226"/>
      <c r="M52" s="226"/>
      <c r="N52" s="226"/>
      <c r="O52" s="226"/>
    </row>
    <row r="53" spans="1:15" x14ac:dyDescent="0.3">
      <c r="A53" s="34"/>
      <c r="B53" s="226"/>
      <c r="C53" s="226"/>
      <c r="D53" s="226"/>
      <c r="E53" s="226"/>
      <c r="F53" s="226"/>
      <c r="G53" s="226"/>
      <c r="H53" s="226"/>
      <c r="I53" s="226"/>
      <c r="J53" s="226"/>
      <c r="K53" s="226"/>
      <c r="L53" s="226"/>
      <c r="M53" s="226"/>
      <c r="N53" s="226"/>
      <c r="O53" s="226"/>
    </row>
    <row r="54" spans="1:15" x14ac:dyDescent="0.3">
      <c r="A54" s="34"/>
      <c r="B54" s="226"/>
      <c r="C54" s="226"/>
      <c r="D54" s="226"/>
      <c r="E54" s="226"/>
      <c r="F54" s="226"/>
      <c r="G54" s="226"/>
      <c r="H54" s="226"/>
      <c r="I54" s="226"/>
      <c r="J54" s="226"/>
      <c r="K54" s="226"/>
      <c r="L54" s="226"/>
      <c r="M54" s="226"/>
      <c r="N54" s="226"/>
      <c r="O54" s="226"/>
    </row>
    <row r="55" spans="1:15" x14ac:dyDescent="0.3">
      <c r="A55" s="34"/>
      <c r="B55" s="226"/>
      <c r="C55" s="226"/>
      <c r="D55" s="226"/>
      <c r="E55" s="226"/>
      <c r="F55" s="226"/>
      <c r="G55" s="226"/>
      <c r="H55" s="226"/>
      <c r="I55" s="226"/>
      <c r="J55" s="226"/>
      <c r="K55" s="226"/>
      <c r="L55" s="226"/>
      <c r="M55" s="226"/>
      <c r="N55" s="226"/>
      <c r="O55" s="226"/>
    </row>
    <row r="56" spans="1:15" x14ac:dyDescent="0.3">
      <c r="A56" s="34"/>
      <c r="B56" s="226"/>
      <c r="C56" s="226"/>
      <c r="D56" s="226"/>
      <c r="E56" s="226"/>
      <c r="F56" s="226"/>
      <c r="G56" s="226"/>
      <c r="H56" s="226"/>
      <c r="I56" s="226"/>
      <c r="J56" s="226"/>
      <c r="K56" s="226"/>
      <c r="L56" s="226"/>
      <c r="M56" s="226"/>
      <c r="N56" s="226"/>
      <c r="O56" s="226"/>
    </row>
    <row r="57" spans="1:15" x14ac:dyDescent="0.3">
      <c r="B57" s="226"/>
      <c r="C57" s="226"/>
      <c r="D57" s="226"/>
      <c r="E57" s="226"/>
      <c r="F57" s="226"/>
      <c r="G57" s="226"/>
      <c r="H57" s="226"/>
      <c r="I57" s="226"/>
      <c r="J57" s="226"/>
      <c r="K57" s="226"/>
      <c r="L57" s="226"/>
      <c r="M57" s="226"/>
      <c r="N57" s="226"/>
      <c r="O57" s="226"/>
    </row>
    <row r="58" spans="1:15" x14ac:dyDescent="0.3">
      <c r="B58" s="226"/>
      <c r="C58" s="226"/>
      <c r="D58" s="226"/>
      <c r="E58" s="226"/>
      <c r="F58" s="226"/>
      <c r="G58" s="226"/>
      <c r="H58" s="226"/>
      <c r="I58" s="226"/>
      <c r="J58" s="226"/>
      <c r="K58" s="226"/>
      <c r="L58" s="226"/>
      <c r="M58" s="226"/>
      <c r="N58" s="226"/>
      <c r="O58" s="226"/>
    </row>
    <row r="59" spans="1:15" x14ac:dyDescent="0.3">
      <c r="B59" s="226"/>
      <c r="C59" s="226"/>
      <c r="D59" s="226"/>
      <c r="E59" s="226"/>
      <c r="F59" s="226"/>
      <c r="G59" s="226"/>
      <c r="H59" s="226"/>
      <c r="I59" s="226"/>
      <c r="J59" s="226"/>
      <c r="K59" s="226"/>
      <c r="L59" s="226"/>
      <c r="M59" s="226"/>
      <c r="N59" s="226"/>
      <c r="O59" s="226"/>
    </row>
    <row r="60" spans="1:15" x14ac:dyDescent="0.3">
      <c r="B60" s="226"/>
      <c r="C60" s="226"/>
      <c r="D60" s="226"/>
      <c r="E60" s="226"/>
      <c r="F60" s="226"/>
      <c r="G60" s="226"/>
      <c r="H60" s="226"/>
      <c r="I60" s="226"/>
      <c r="J60" s="226"/>
      <c r="K60" s="226"/>
      <c r="L60" s="226"/>
      <c r="M60" s="226"/>
      <c r="N60" s="226"/>
      <c r="O60" s="226"/>
    </row>
    <row r="61" spans="1:15" x14ac:dyDescent="0.3">
      <c r="B61" s="226"/>
      <c r="C61" s="226"/>
      <c r="D61" s="226"/>
      <c r="E61" s="226"/>
      <c r="F61" s="226"/>
      <c r="G61" s="226"/>
      <c r="H61" s="226"/>
      <c r="I61" s="226"/>
      <c r="J61" s="226"/>
      <c r="K61" s="226"/>
      <c r="L61" s="226"/>
      <c r="M61" s="226"/>
      <c r="N61" s="226"/>
      <c r="O61" s="226"/>
    </row>
    <row r="62" spans="1:15" x14ac:dyDescent="0.3">
      <c r="B62" s="226"/>
      <c r="C62" s="226"/>
      <c r="D62" s="226"/>
      <c r="E62" s="226"/>
      <c r="F62" s="226"/>
      <c r="G62" s="226"/>
      <c r="H62" s="226"/>
      <c r="I62" s="226"/>
      <c r="J62" s="226"/>
      <c r="K62" s="226"/>
      <c r="L62" s="226"/>
      <c r="M62" s="226"/>
      <c r="N62" s="226"/>
      <c r="O62" s="226"/>
    </row>
    <row r="63" spans="1:15" x14ac:dyDescent="0.3">
      <c r="B63" s="226"/>
      <c r="C63" s="226"/>
      <c r="D63" s="226"/>
      <c r="E63" s="226"/>
      <c r="F63" s="226"/>
      <c r="G63" s="226"/>
      <c r="H63" s="226"/>
      <c r="I63" s="226"/>
      <c r="J63" s="226"/>
      <c r="K63" s="226"/>
      <c r="L63" s="226"/>
      <c r="M63" s="226"/>
      <c r="N63" s="226"/>
      <c r="O63" s="226"/>
    </row>
    <row r="64" spans="1:15" x14ac:dyDescent="0.3">
      <c r="B64" s="226"/>
      <c r="C64" s="226"/>
      <c r="D64" s="226"/>
      <c r="E64" s="226"/>
      <c r="F64" s="226"/>
      <c r="G64" s="226"/>
      <c r="H64" s="226"/>
      <c r="I64" s="226"/>
      <c r="J64" s="226"/>
      <c r="K64" s="226"/>
      <c r="L64" s="226"/>
      <c r="M64" s="226"/>
      <c r="N64" s="226"/>
      <c r="O64" s="226"/>
    </row>
    <row r="65" spans="2:15" x14ac:dyDescent="0.3">
      <c r="B65" s="226"/>
      <c r="C65" s="226"/>
      <c r="D65" s="226"/>
      <c r="E65" s="226"/>
      <c r="F65" s="226"/>
      <c r="G65" s="226"/>
      <c r="H65" s="226"/>
      <c r="I65" s="226"/>
      <c r="J65" s="226"/>
      <c r="K65" s="226"/>
      <c r="L65" s="226"/>
      <c r="M65" s="226"/>
      <c r="N65" s="226"/>
      <c r="O65" s="226"/>
    </row>
    <row r="66" spans="2:15" x14ac:dyDescent="0.3">
      <c r="B66" s="226"/>
      <c r="C66" s="226"/>
      <c r="D66" s="226"/>
      <c r="E66" s="226"/>
      <c r="F66" s="226"/>
      <c r="G66" s="226"/>
      <c r="H66" s="226"/>
      <c r="I66" s="226"/>
      <c r="J66" s="226"/>
      <c r="K66" s="226"/>
      <c r="L66" s="226"/>
      <c r="M66" s="226"/>
      <c r="N66" s="226"/>
      <c r="O66" s="226"/>
    </row>
    <row r="67" spans="2:15" x14ac:dyDescent="0.3">
      <c r="B67" s="226"/>
      <c r="C67" s="226"/>
      <c r="D67" s="226"/>
      <c r="E67" s="226"/>
      <c r="F67" s="226"/>
      <c r="G67" s="226"/>
      <c r="H67" s="226"/>
      <c r="I67" s="226"/>
      <c r="J67" s="226"/>
      <c r="K67" s="226"/>
      <c r="L67" s="226"/>
      <c r="M67" s="226"/>
      <c r="N67" s="226"/>
      <c r="O67" s="226"/>
    </row>
    <row r="68" spans="2:15" x14ac:dyDescent="0.3">
      <c r="B68" s="226"/>
      <c r="C68" s="226"/>
      <c r="D68" s="226"/>
      <c r="E68" s="226"/>
      <c r="F68" s="226"/>
      <c r="G68" s="226"/>
      <c r="H68" s="226"/>
      <c r="I68" s="226"/>
      <c r="J68" s="226"/>
      <c r="K68" s="226"/>
      <c r="L68" s="226"/>
      <c r="M68" s="226"/>
      <c r="N68" s="226"/>
      <c r="O68" s="226"/>
    </row>
    <row r="69" spans="2:15" x14ac:dyDescent="0.3">
      <c r="B69" s="226"/>
      <c r="C69" s="226"/>
      <c r="D69" s="226"/>
      <c r="E69" s="226"/>
      <c r="F69" s="226"/>
      <c r="G69" s="226"/>
      <c r="H69" s="226"/>
      <c r="I69" s="226"/>
      <c r="J69" s="226"/>
      <c r="K69" s="226"/>
      <c r="L69" s="226"/>
      <c r="M69" s="226"/>
      <c r="N69" s="226"/>
      <c r="O69" s="226"/>
    </row>
    <row r="70" spans="2:15" x14ac:dyDescent="0.3">
      <c r="B70" s="226"/>
      <c r="C70" s="226"/>
      <c r="D70" s="226"/>
      <c r="E70" s="226"/>
      <c r="F70" s="226"/>
      <c r="G70" s="226"/>
      <c r="H70" s="226"/>
      <c r="I70" s="226"/>
      <c r="J70" s="226"/>
      <c r="K70" s="226"/>
      <c r="L70" s="226"/>
      <c r="M70" s="226"/>
      <c r="N70" s="226"/>
      <c r="O70" s="226"/>
    </row>
    <row r="71" spans="2:15" x14ac:dyDescent="0.3">
      <c r="B71" s="226"/>
      <c r="C71" s="226"/>
      <c r="D71" s="226"/>
      <c r="E71" s="226"/>
      <c r="F71" s="226"/>
      <c r="G71" s="226"/>
      <c r="H71" s="226"/>
      <c r="I71" s="226"/>
      <c r="J71" s="226"/>
      <c r="K71" s="226"/>
      <c r="L71" s="226"/>
      <c r="M71" s="226"/>
      <c r="N71" s="226"/>
      <c r="O71" s="226"/>
    </row>
    <row r="72" spans="2:15" x14ac:dyDescent="0.3">
      <c r="B72" s="226"/>
      <c r="C72" s="226"/>
      <c r="D72" s="226"/>
      <c r="E72" s="226"/>
      <c r="F72" s="226"/>
      <c r="G72" s="226"/>
      <c r="H72" s="226"/>
      <c r="I72" s="226"/>
      <c r="J72" s="226"/>
      <c r="K72" s="226"/>
      <c r="L72" s="226"/>
      <c r="M72" s="226"/>
      <c r="N72" s="226"/>
      <c r="O72" s="226"/>
    </row>
    <row r="73" spans="2:15" x14ac:dyDescent="0.3">
      <c r="B73" s="226"/>
      <c r="C73" s="226"/>
      <c r="D73" s="226"/>
      <c r="E73" s="226"/>
      <c r="F73" s="226"/>
      <c r="G73" s="226"/>
      <c r="H73" s="226"/>
      <c r="I73" s="226"/>
      <c r="J73" s="226"/>
      <c r="K73" s="226"/>
      <c r="L73" s="226"/>
      <c r="M73" s="226"/>
      <c r="N73" s="226"/>
      <c r="O73" s="226"/>
    </row>
    <row r="74" spans="2:15" x14ac:dyDescent="0.3">
      <c r="B74" s="226"/>
      <c r="C74" s="226"/>
      <c r="D74" s="226"/>
      <c r="E74" s="226"/>
      <c r="F74" s="226"/>
      <c r="G74" s="226"/>
      <c r="H74" s="226"/>
      <c r="I74" s="226"/>
      <c r="J74" s="226"/>
      <c r="K74" s="226"/>
      <c r="L74" s="226"/>
      <c r="M74" s="226"/>
      <c r="N74" s="226"/>
      <c r="O74" s="226"/>
    </row>
    <row r="75" spans="2:15" x14ac:dyDescent="0.3">
      <c r="B75" s="226"/>
      <c r="C75" s="226"/>
      <c r="D75" s="226"/>
      <c r="E75" s="226"/>
      <c r="F75" s="226"/>
      <c r="G75" s="226"/>
      <c r="H75" s="226"/>
      <c r="I75" s="226"/>
      <c r="J75" s="226"/>
      <c r="K75" s="226"/>
      <c r="L75" s="226"/>
      <c r="M75" s="226"/>
      <c r="N75" s="226"/>
      <c r="O75" s="226"/>
    </row>
    <row r="76" spans="2:15" x14ac:dyDescent="0.3">
      <c r="B76" s="226"/>
      <c r="C76" s="226"/>
      <c r="D76" s="226"/>
      <c r="E76" s="226"/>
      <c r="F76" s="226"/>
      <c r="G76" s="226"/>
      <c r="H76" s="226"/>
      <c r="I76" s="226"/>
      <c r="J76" s="226"/>
      <c r="K76" s="226"/>
      <c r="L76" s="226"/>
      <c r="M76" s="226"/>
      <c r="N76" s="226"/>
      <c r="O76" s="226"/>
    </row>
    <row r="77" spans="2:15" x14ac:dyDescent="0.3">
      <c r="B77" s="226"/>
      <c r="C77" s="226"/>
      <c r="D77" s="226"/>
      <c r="E77" s="226"/>
      <c r="F77" s="226"/>
      <c r="G77" s="226"/>
      <c r="H77" s="226"/>
      <c r="I77" s="226"/>
      <c r="J77" s="226"/>
      <c r="K77" s="226"/>
      <c r="L77" s="226"/>
      <c r="M77" s="226"/>
      <c r="N77" s="226"/>
      <c r="O77" s="226"/>
    </row>
    <row r="78" spans="2:15" x14ac:dyDescent="0.3">
      <c r="B78" s="226"/>
      <c r="C78" s="226"/>
      <c r="D78" s="226"/>
      <c r="E78" s="226"/>
      <c r="F78" s="226"/>
      <c r="G78" s="226"/>
      <c r="H78" s="226"/>
      <c r="I78" s="226"/>
      <c r="J78" s="226"/>
      <c r="K78" s="226"/>
      <c r="L78" s="226"/>
      <c r="M78" s="226"/>
      <c r="N78" s="226"/>
      <c r="O78" s="226"/>
    </row>
    <row r="79" spans="2:15" x14ac:dyDescent="0.3">
      <c r="B79" s="226"/>
      <c r="C79" s="226"/>
      <c r="D79" s="226"/>
      <c r="E79" s="226"/>
      <c r="F79" s="226"/>
      <c r="G79" s="226"/>
      <c r="H79" s="226"/>
      <c r="I79" s="226"/>
      <c r="J79" s="226"/>
      <c r="K79" s="226"/>
      <c r="L79" s="226"/>
      <c r="M79" s="226"/>
      <c r="N79" s="226"/>
      <c r="O79" s="226"/>
    </row>
  </sheetData>
  <mergeCells count="21">
    <mergeCell ref="B51:O79"/>
    <mergeCell ref="B39:O39"/>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85"/>
  <sheetViews>
    <sheetView topLeftCell="A7" zoomScale="150" zoomScaleNormal="85" workbookViewId="0">
      <selection activeCell="C88" sqref="C88"/>
    </sheetView>
  </sheetViews>
  <sheetFormatPr defaultColWidth="9.109375" defaultRowHeight="15.6" x14ac:dyDescent="0.3"/>
  <cols>
    <col min="1" max="1" width="10" style="25" customWidth="1"/>
    <col min="2" max="2" width="51.44140625" style="25" customWidth="1"/>
    <col min="3" max="3" width="62.33203125" style="25" customWidth="1"/>
    <col min="4" max="4" width="54.33203125" style="109" customWidth="1"/>
    <col min="5" max="16384" width="9.109375" style="25"/>
  </cols>
  <sheetData>
    <row r="1" spans="1:4" x14ac:dyDescent="0.3">
      <c r="B1" s="88"/>
    </row>
    <row r="2" spans="1:4" x14ac:dyDescent="0.3">
      <c r="A2" s="227" t="str">
        <f>Pasiūlymas!B30</f>
        <v>DPV aparatas naujagimių ventiliacijai</v>
      </c>
      <c r="B2" s="227"/>
      <c r="C2" s="227"/>
      <c r="D2" s="227"/>
    </row>
    <row r="3" spans="1:4" x14ac:dyDescent="0.3">
      <c r="A3" s="26"/>
      <c r="B3" s="24"/>
      <c r="C3" s="24"/>
    </row>
    <row r="4" spans="1:4" x14ac:dyDescent="0.3">
      <c r="A4" s="23" t="s">
        <v>129</v>
      </c>
      <c r="B4" s="24"/>
      <c r="C4" s="24"/>
    </row>
    <row r="5" spans="1:4" s="89" customFormat="1" ht="78" x14ac:dyDescent="0.3">
      <c r="A5" s="122" t="s">
        <v>130</v>
      </c>
      <c r="B5" s="122" t="s">
        <v>19</v>
      </c>
      <c r="C5" s="122" t="s">
        <v>131</v>
      </c>
      <c r="D5" s="110" t="s">
        <v>132</v>
      </c>
    </row>
    <row r="6" spans="1:4" s="89" customFormat="1" x14ac:dyDescent="0.3">
      <c r="A6" s="127" t="s">
        <v>104</v>
      </c>
      <c r="B6" s="123" t="s">
        <v>133</v>
      </c>
      <c r="C6" s="123" t="s">
        <v>134</v>
      </c>
      <c r="D6" s="117"/>
    </row>
    <row r="7" spans="1:4" s="89" customFormat="1" ht="27.6" x14ac:dyDescent="0.3">
      <c r="A7" s="127" t="s">
        <v>106</v>
      </c>
      <c r="B7" s="123" t="s">
        <v>135</v>
      </c>
      <c r="C7" s="123" t="s">
        <v>136</v>
      </c>
      <c r="D7" s="117"/>
    </row>
    <row r="8" spans="1:4" s="89" customFormat="1" x14ac:dyDescent="0.3">
      <c r="A8" s="229" t="s">
        <v>108</v>
      </c>
      <c r="B8" s="228" t="s">
        <v>137</v>
      </c>
      <c r="C8" s="123" t="s">
        <v>138</v>
      </c>
      <c r="D8" s="117"/>
    </row>
    <row r="9" spans="1:4" s="89" customFormat="1" ht="27.6" x14ac:dyDescent="0.3">
      <c r="A9" s="229"/>
      <c r="B9" s="228"/>
      <c r="C9" s="123" t="s">
        <v>139</v>
      </c>
      <c r="D9" s="117"/>
    </row>
    <row r="10" spans="1:4" s="89" customFormat="1" x14ac:dyDescent="0.3">
      <c r="A10" s="229" t="s">
        <v>110</v>
      </c>
      <c r="B10" s="228" t="s">
        <v>140</v>
      </c>
      <c r="C10" s="123" t="s">
        <v>141</v>
      </c>
      <c r="D10" s="117"/>
    </row>
    <row r="11" spans="1:4" s="89" customFormat="1" x14ac:dyDescent="0.3">
      <c r="A11" s="229"/>
      <c r="B11" s="228"/>
      <c r="C11" s="123" t="s">
        <v>142</v>
      </c>
      <c r="D11" s="117"/>
    </row>
    <row r="12" spans="1:4" s="89" customFormat="1" x14ac:dyDescent="0.3">
      <c r="A12" s="229" t="s">
        <v>112</v>
      </c>
      <c r="B12" s="228" t="s">
        <v>143</v>
      </c>
      <c r="C12" s="124" t="s">
        <v>144</v>
      </c>
      <c r="D12" s="117"/>
    </row>
    <row r="13" spans="1:4" s="89" customFormat="1" x14ac:dyDescent="0.3">
      <c r="A13" s="229"/>
      <c r="B13" s="228"/>
      <c r="C13" s="124" t="s">
        <v>145</v>
      </c>
      <c r="D13" s="117"/>
    </row>
    <row r="14" spans="1:4" s="89" customFormat="1" x14ac:dyDescent="0.3">
      <c r="A14" s="229"/>
      <c r="B14" s="228"/>
      <c r="C14" s="124" t="s">
        <v>146</v>
      </c>
      <c r="D14" s="117"/>
    </row>
    <row r="15" spans="1:4" s="89" customFormat="1" x14ac:dyDescent="0.3">
      <c r="A15" s="229"/>
      <c r="B15" s="228"/>
      <c r="C15" s="123" t="s">
        <v>147</v>
      </c>
      <c r="D15" s="117"/>
    </row>
    <row r="16" spans="1:4" s="89" customFormat="1" ht="27.6" x14ac:dyDescent="0.3">
      <c r="A16" s="229"/>
      <c r="B16" s="228"/>
      <c r="C16" s="124" t="s">
        <v>148</v>
      </c>
      <c r="D16" s="117"/>
    </row>
    <row r="17" spans="1:4" s="89" customFormat="1" ht="27.6" x14ac:dyDescent="0.3">
      <c r="A17" s="229"/>
      <c r="B17" s="228"/>
      <c r="C17" s="124" t="s">
        <v>149</v>
      </c>
      <c r="D17" s="117"/>
    </row>
    <row r="18" spans="1:4" s="89" customFormat="1" x14ac:dyDescent="0.3">
      <c r="A18" s="229"/>
      <c r="B18" s="228"/>
      <c r="C18" s="123" t="s">
        <v>150</v>
      </c>
      <c r="D18" s="117"/>
    </row>
    <row r="19" spans="1:4" s="89" customFormat="1" x14ac:dyDescent="0.3">
      <c r="A19" s="229"/>
      <c r="B19" s="228"/>
      <c r="C19" s="124" t="s">
        <v>151</v>
      </c>
      <c r="D19" s="117"/>
    </row>
    <row r="20" spans="1:4" s="89" customFormat="1" ht="41.4" x14ac:dyDescent="0.3">
      <c r="A20" s="229" t="s">
        <v>114</v>
      </c>
      <c r="B20" s="228" t="s">
        <v>152</v>
      </c>
      <c r="C20" s="124" t="s">
        <v>153</v>
      </c>
      <c r="D20" s="117"/>
    </row>
    <row r="21" spans="1:4" s="89" customFormat="1" ht="30" x14ac:dyDescent="0.3">
      <c r="A21" s="229"/>
      <c r="B21" s="228"/>
      <c r="C21" s="124" t="s">
        <v>154</v>
      </c>
      <c r="D21" s="117"/>
    </row>
    <row r="22" spans="1:4" s="89" customFormat="1" ht="55.2" x14ac:dyDescent="0.3">
      <c r="A22" s="229"/>
      <c r="B22" s="228"/>
      <c r="C22" s="124" t="s">
        <v>155</v>
      </c>
      <c r="D22" s="117"/>
    </row>
    <row r="23" spans="1:4" s="89" customFormat="1" x14ac:dyDescent="0.3">
      <c r="A23" s="128" t="s">
        <v>156</v>
      </c>
      <c r="B23" s="125" t="s">
        <v>157</v>
      </c>
      <c r="C23" s="123"/>
      <c r="D23" s="117"/>
    </row>
    <row r="24" spans="1:4" s="89" customFormat="1" ht="27.6" x14ac:dyDescent="0.3">
      <c r="A24" s="127" t="s">
        <v>158</v>
      </c>
      <c r="B24" s="123" t="s">
        <v>159</v>
      </c>
      <c r="C24" s="123" t="s">
        <v>160</v>
      </c>
      <c r="D24" s="117"/>
    </row>
    <row r="25" spans="1:4" s="89" customFormat="1" x14ac:dyDescent="0.3">
      <c r="A25" s="128" t="s">
        <v>161</v>
      </c>
      <c r="B25" s="125" t="s">
        <v>162</v>
      </c>
      <c r="C25" s="123"/>
      <c r="D25" s="117"/>
    </row>
    <row r="26" spans="1:4" s="89" customFormat="1" ht="27.6" x14ac:dyDescent="0.3">
      <c r="A26" s="127" t="s">
        <v>163</v>
      </c>
      <c r="B26" s="123" t="s">
        <v>164</v>
      </c>
      <c r="C26" s="123" t="s">
        <v>165</v>
      </c>
      <c r="D26" s="117"/>
    </row>
    <row r="27" spans="1:4" s="89" customFormat="1" ht="27.6" x14ac:dyDescent="0.3">
      <c r="A27" s="127" t="s">
        <v>166</v>
      </c>
      <c r="B27" s="123" t="s">
        <v>167</v>
      </c>
      <c r="C27" s="124" t="s">
        <v>168</v>
      </c>
      <c r="D27" s="117"/>
    </row>
    <row r="28" spans="1:4" s="89" customFormat="1" ht="27.6" x14ac:dyDescent="0.3">
      <c r="A28" s="127" t="s">
        <v>169</v>
      </c>
      <c r="B28" s="123" t="s">
        <v>170</v>
      </c>
      <c r="C28" s="126" t="s">
        <v>171</v>
      </c>
      <c r="D28" s="117"/>
    </row>
    <row r="29" spans="1:4" s="89" customFormat="1" x14ac:dyDescent="0.3">
      <c r="A29" s="127" t="s">
        <v>172</v>
      </c>
      <c r="B29" s="123" t="s">
        <v>173</v>
      </c>
      <c r="C29" s="124" t="s">
        <v>174</v>
      </c>
      <c r="D29" s="117"/>
    </row>
    <row r="30" spans="1:4" s="89" customFormat="1" ht="16.2" x14ac:dyDescent="0.3">
      <c r="A30" s="127" t="s">
        <v>175</v>
      </c>
      <c r="B30" s="123" t="s">
        <v>176</v>
      </c>
      <c r="C30" s="124" t="s">
        <v>177</v>
      </c>
      <c r="D30" s="117"/>
    </row>
    <row r="31" spans="1:4" s="89" customFormat="1" ht="27.6" x14ac:dyDescent="0.3">
      <c r="A31" s="127" t="s">
        <v>178</v>
      </c>
      <c r="B31" s="123" t="s">
        <v>179</v>
      </c>
      <c r="C31" s="124" t="s">
        <v>180</v>
      </c>
      <c r="D31" s="117"/>
    </row>
    <row r="32" spans="1:4" s="89" customFormat="1" ht="27.6" x14ac:dyDescent="0.3">
      <c r="A32" s="127" t="s">
        <v>181</v>
      </c>
      <c r="B32" s="123" t="s">
        <v>182</v>
      </c>
      <c r="C32" s="124" t="s">
        <v>183</v>
      </c>
      <c r="D32" s="117"/>
    </row>
    <row r="33" spans="1:4" s="89" customFormat="1" ht="27.6" x14ac:dyDescent="0.3">
      <c r="A33" s="127" t="s">
        <v>184</v>
      </c>
      <c r="B33" s="123" t="s">
        <v>185</v>
      </c>
      <c r="C33" s="124" t="s">
        <v>186</v>
      </c>
      <c r="D33" s="117"/>
    </row>
    <row r="34" spans="1:4" s="89" customFormat="1" ht="30" x14ac:dyDescent="0.3">
      <c r="A34" s="127" t="s">
        <v>187</v>
      </c>
      <c r="B34" s="123" t="s">
        <v>188</v>
      </c>
      <c r="C34" s="124" t="s">
        <v>189</v>
      </c>
      <c r="D34" s="117"/>
    </row>
    <row r="35" spans="1:4" s="89" customFormat="1" x14ac:dyDescent="0.3">
      <c r="A35" s="128" t="s">
        <v>190</v>
      </c>
      <c r="B35" s="125" t="s">
        <v>191</v>
      </c>
      <c r="C35" s="124"/>
      <c r="D35" s="117"/>
    </row>
    <row r="36" spans="1:4" s="89" customFormat="1" x14ac:dyDescent="0.3">
      <c r="A36" s="127" t="s">
        <v>192</v>
      </c>
      <c r="B36" s="123" t="s">
        <v>193</v>
      </c>
      <c r="C36" s="124" t="s">
        <v>194</v>
      </c>
      <c r="D36" s="117"/>
    </row>
    <row r="37" spans="1:4" s="89" customFormat="1" x14ac:dyDescent="0.3">
      <c r="A37" s="127" t="s">
        <v>195</v>
      </c>
      <c r="B37" s="124" t="s">
        <v>196</v>
      </c>
      <c r="C37" s="123" t="s">
        <v>197</v>
      </c>
      <c r="D37" s="117"/>
    </row>
    <row r="38" spans="1:4" s="89" customFormat="1" ht="41.4" x14ac:dyDescent="0.3">
      <c r="A38" s="127" t="s">
        <v>198</v>
      </c>
      <c r="B38" s="123" t="s">
        <v>199</v>
      </c>
      <c r="C38" s="123" t="s">
        <v>200</v>
      </c>
      <c r="D38" s="117"/>
    </row>
    <row r="39" spans="1:4" s="89" customFormat="1" ht="27.6" x14ac:dyDescent="0.3">
      <c r="A39" s="129" t="s">
        <v>201</v>
      </c>
      <c r="B39" s="124" t="s">
        <v>202</v>
      </c>
      <c r="C39" s="124" t="s">
        <v>203</v>
      </c>
      <c r="D39" s="117"/>
    </row>
    <row r="40" spans="1:4" s="89" customFormat="1" ht="27.6" x14ac:dyDescent="0.3">
      <c r="A40" s="127" t="s">
        <v>204</v>
      </c>
      <c r="B40" s="124" t="s">
        <v>205</v>
      </c>
      <c r="C40" s="123" t="s">
        <v>206</v>
      </c>
      <c r="D40" s="117"/>
    </row>
    <row r="41" spans="1:4" s="89" customFormat="1" ht="41.4" x14ac:dyDescent="0.3">
      <c r="A41" s="127" t="s">
        <v>207</v>
      </c>
      <c r="B41" s="124" t="s">
        <v>208</v>
      </c>
      <c r="C41" s="124" t="s">
        <v>209</v>
      </c>
      <c r="D41" s="117"/>
    </row>
    <row r="42" spans="1:4" s="89" customFormat="1" x14ac:dyDescent="0.3">
      <c r="A42" s="128" t="s">
        <v>210</v>
      </c>
      <c r="B42" s="125" t="s">
        <v>211</v>
      </c>
      <c r="C42" s="123"/>
      <c r="D42" s="117"/>
    </row>
    <row r="43" spans="1:4" s="89" customFormat="1" ht="27.6" x14ac:dyDescent="0.3">
      <c r="A43" s="127" t="s">
        <v>212</v>
      </c>
      <c r="B43" s="123" t="s">
        <v>213</v>
      </c>
      <c r="C43" s="123" t="s">
        <v>214</v>
      </c>
      <c r="D43" s="117"/>
    </row>
    <row r="44" spans="1:4" s="89" customFormat="1" x14ac:dyDescent="0.3">
      <c r="A44" s="127" t="s">
        <v>215</v>
      </c>
      <c r="B44" s="123" t="s">
        <v>216</v>
      </c>
      <c r="C44" s="123" t="s">
        <v>217</v>
      </c>
      <c r="D44" s="117"/>
    </row>
    <row r="45" spans="1:4" s="89" customFormat="1" ht="27.6" x14ac:dyDescent="0.3">
      <c r="A45" s="127" t="s">
        <v>218</v>
      </c>
      <c r="B45" s="123" t="s">
        <v>219</v>
      </c>
      <c r="C45" s="123" t="s">
        <v>220</v>
      </c>
      <c r="D45" s="117"/>
    </row>
    <row r="46" spans="1:4" s="89" customFormat="1" x14ac:dyDescent="0.3">
      <c r="A46" s="127" t="s">
        <v>221</v>
      </c>
      <c r="B46" s="123" t="s">
        <v>222</v>
      </c>
      <c r="C46" s="123" t="s">
        <v>223</v>
      </c>
      <c r="D46" s="117"/>
    </row>
    <row r="47" spans="1:4" s="89" customFormat="1" x14ac:dyDescent="0.3">
      <c r="A47" s="128" t="s">
        <v>224</v>
      </c>
      <c r="B47" s="125" t="s">
        <v>225</v>
      </c>
      <c r="C47" s="123"/>
      <c r="D47" s="117"/>
    </row>
    <row r="48" spans="1:4" s="89" customFormat="1" x14ac:dyDescent="0.3">
      <c r="A48" s="127" t="s">
        <v>226</v>
      </c>
      <c r="B48" s="123" t="s">
        <v>227</v>
      </c>
      <c r="C48" s="123" t="s">
        <v>194</v>
      </c>
      <c r="D48" s="117"/>
    </row>
    <row r="49" spans="1:4" s="89" customFormat="1" x14ac:dyDescent="0.3">
      <c r="A49" s="127" t="s">
        <v>228</v>
      </c>
      <c r="B49" s="123" t="s">
        <v>229</v>
      </c>
      <c r="C49" s="123" t="s">
        <v>194</v>
      </c>
      <c r="D49" s="117"/>
    </row>
    <row r="50" spans="1:4" s="89" customFormat="1" x14ac:dyDescent="0.3">
      <c r="A50" s="127" t="s">
        <v>230</v>
      </c>
      <c r="B50" s="123" t="s">
        <v>231</v>
      </c>
      <c r="C50" s="123" t="s">
        <v>194</v>
      </c>
      <c r="D50" s="117"/>
    </row>
    <row r="51" spans="1:4" s="89" customFormat="1" ht="27.6" x14ac:dyDescent="0.3">
      <c r="A51" s="127" t="s">
        <v>232</v>
      </c>
      <c r="B51" s="123" t="s">
        <v>233</v>
      </c>
      <c r="C51" s="123" t="s">
        <v>194</v>
      </c>
      <c r="D51" s="117"/>
    </row>
    <row r="52" spans="1:4" s="89" customFormat="1" x14ac:dyDescent="0.3">
      <c r="A52" s="129" t="s">
        <v>234</v>
      </c>
      <c r="B52" s="124" t="s">
        <v>235</v>
      </c>
      <c r="C52" s="123" t="s">
        <v>194</v>
      </c>
      <c r="D52" s="117"/>
    </row>
    <row r="53" spans="1:4" s="89" customFormat="1" x14ac:dyDescent="0.3">
      <c r="A53" s="129" t="s">
        <v>236</v>
      </c>
      <c r="B53" s="124" t="s">
        <v>237</v>
      </c>
      <c r="C53" s="123" t="s">
        <v>194</v>
      </c>
      <c r="D53" s="117"/>
    </row>
    <row r="54" spans="1:4" s="89" customFormat="1" x14ac:dyDescent="0.3">
      <c r="A54" s="129" t="s">
        <v>238</v>
      </c>
      <c r="B54" s="124" t="s">
        <v>239</v>
      </c>
      <c r="C54" s="123" t="s">
        <v>194</v>
      </c>
      <c r="D54" s="117"/>
    </row>
    <row r="55" spans="1:4" s="89" customFormat="1" x14ac:dyDescent="0.3">
      <c r="A55" s="129" t="s">
        <v>240</v>
      </c>
      <c r="B55" s="124" t="s">
        <v>241</v>
      </c>
      <c r="C55" s="123" t="s">
        <v>194</v>
      </c>
      <c r="D55" s="117"/>
    </row>
    <row r="56" spans="1:4" s="89" customFormat="1" x14ac:dyDescent="0.3">
      <c r="A56" s="129" t="s">
        <v>242</v>
      </c>
      <c r="B56" s="124" t="s">
        <v>243</v>
      </c>
      <c r="C56" s="123" t="s">
        <v>194</v>
      </c>
      <c r="D56" s="117"/>
    </row>
    <row r="57" spans="1:4" s="89" customFormat="1" ht="27.6" x14ac:dyDescent="0.3">
      <c r="A57" s="129" t="s">
        <v>244</v>
      </c>
      <c r="B57" s="124" t="s">
        <v>245</v>
      </c>
      <c r="C57" s="123" t="s">
        <v>194</v>
      </c>
      <c r="D57" s="117"/>
    </row>
    <row r="58" spans="1:4" s="89" customFormat="1" ht="27.6" x14ac:dyDescent="0.3">
      <c r="A58" s="129" t="s">
        <v>246</v>
      </c>
      <c r="B58" s="124" t="s">
        <v>247</v>
      </c>
      <c r="C58" s="124" t="s">
        <v>194</v>
      </c>
      <c r="D58" s="117"/>
    </row>
    <row r="59" spans="1:4" s="89" customFormat="1" ht="16.2" x14ac:dyDescent="0.3">
      <c r="A59" s="129" t="s">
        <v>248</v>
      </c>
      <c r="B59" s="124" t="s">
        <v>249</v>
      </c>
      <c r="C59" s="124" t="s">
        <v>194</v>
      </c>
      <c r="D59" s="117"/>
    </row>
    <row r="60" spans="1:4" s="89" customFormat="1" ht="16.2" x14ac:dyDescent="0.3">
      <c r="A60" s="129" t="s">
        <v>250</v>
      </c>
      <c r="B60" s="124" t="s">
        <v>251</v>
      </c>
      <c r="C60" s="124" t="s">
        <v>194</v>
      </c>
      <c r="D60" s="117"/>
    </row>
    <row r="61" spans="1:4" s="89" customFormat="1" x14ac:dyDescent="0.3">
      <c r="A61" s="129" t="s">
        <v>252</v>
      </c>
      <c r="B61" s="124" t="s">
        <v>253</v>
      </c>
      <c r="C61" s="124" t="s">
        <v>254</v>
      </c>
      <c r="D61" s="117"/>
    </row>
    <row r="62" spans="1:4" s="89" customFormat="1" x14ac:dyDescent="0.3">
      <c r="A62" s="128" t="s">
        <v>255</v>
      </c>
      <c r="B62" s="125" t="s">
        <v>256</v>
      </c>
      <c r="C62" s="123"/>
      <c r="D62" s="117"/>
    </row>
    <row r="63" spans="1:4" s="89" customFormat="1" x14ac:dyDescent="0.3">
      <c r="A63" s="127" t="s">
        <v>257</v>
      </c>
      <c r="B63" s="123" t="s">
        <v>258</v>
      </c>
      <c r="C63" s="123" t="s">
        <v>194</v>
      </c>
      <c r="D63" s="117"/>
    </row>
    <row r="64" spans="1:4" s="89" customFormat="1" x14ac:dyDescent="0.3">
      <c r="A64" s="127" t="s">
        <v>259</v>
      </c>
      <c r="B64" s="123" t="s">
        <v>260</v>
      </c>
      <c r="C64" s="123" t="s">
        <v>194</v>
      </c>
      <c r="D64" s="117"/>
    </row>
    <row r="65" spans="1:4" s="89" customFormat="1" x14ac:dyDescent="0.3">
      <c r="A65" s="127" t="s">
        <v>261</v>
      </c>
      <c r="B65" s="123" t="s">
        <v>262</v>
      </c>
      <c r="C65" s="123" t="s">
        <v>194</v>
      </c>
      <c r="D65" s="117"/>
    </row>
    <row r="66" spans="1:4" s="89" customFormat="1" ht="27.6" x14ac:dyDescent="0.3">
      <c r="A66" s="127" t="s">
        <v>263</v>
      </c>
      <c r="B66" s="123" t="s">
        <v>264</v>
      </c>
      <c r="C66" s="123" t="s">
        <v>265</v>
      </c>
      <c r="D66" s="117"/>
    </row>
    <row r="67" spans="1:4" s="89" customFormat="1" x14ac:dyDescent="0.3">
      <c r="A67" s="127" t="s">
        <v>266</v>
      </c>
      <c r="B67" s="123" t="s">
        <v>267</v>
      </c>
      <c r="C67" s="123" t="s">
        <v>194</v>
      </c>
      <c r="D67" s="117"/>
    </row>
    <row r="68" spans="1:4" s="89" customFormat="1" x14ac:dyDescent="0.3">
      <c r="A68" s="127" t="s">
        <v>268</v>
      </c>
      <c r="B68" s="123" t="s">
        <v>269</v>
      </c>
      <c r="C68" s="123" t="s">
        <v>270</v>
      </c>
      <c r="D68" s="117"/>
    </row>
    <row r="69" spans="1:4" s="89" customFormat="1" ht="30" x14ac:dyDescent="0.3">
      <c r="A69" s="127" t="s">
        <v>271</v>
      </c>
      <c r="B69" s="124" t="s">
        <v>272</v>
      </c>
      <c r="C69" s="124" t="s">
        <v>273</v>
      </c>
      <c r="D69" s="117"/>
    </row>
    <row r="70" spans="1:4" s="89" customFormat="1" x14ac:dyDescent="0.3">
      <c r="A70" s="229" t="s">
        <v>274</v>
      </c>
      <c r="B70" s="228" t="s">
        <v>275</v>
      </c>
      <c r="C70" s="123" t="s">
        <v>276</v>
      </c>
      <c r="D70" s="117"/>
    </row>
    <row r="71" spans="1:4" s="89" customFormat="1" x14ac:dyDescent="0.3">
      <c r="A71" s="229"/>
      <c r="B71" s="228"/>
      <c r="C71" s="123" t="s">
        <v>277</v>
      </c>
      <c r="D71" s="117"/>
    </row>
    <row r="72" spans="1:4" s="89" customFormat="1" x14ac:dyDescent="0.3">
      <c r="A72" s="229"/>
      <c r="B72" s="228"/>
      <c r="C72" s="123" t="s">
        <v>278</v>
      </c>
      <c r="D72" s="117"/>
    </row>
    <row r="73" spans="1:4" s="89" customFormat="1" x14ac:dyDescent="0.3">
      <c r="A73" s="229"/>
      <c r="B73" s="228"/>
      <c r="C73" s="123" t="s">
        <v>279</v>
      </c>
      <c r="D73" s="117"/>
    </row>
    <row r="74" spans="1:4" s="89" customFormat="1" x14ac:dyDescent="0.3">
      <c r="A74" s="128" t="s">
        <v>280</v>
      </c>
      <c r="B74" s="125" t="s">
        <v>281</v>
      </c>
      <c r="C74" s="123"/>
      <c r="D74" s="117"/>
    </row>
    <row r="75" spans="1:4" s="89" customFormat="1" ht="41.4" x14ac:dyDescent="0.3">
      <c r="A75" s="127" t="s">
        <v>282</v>
      </c>
      <c r="B75" s="123" t="s">
        <v>283</v>
      </c>
      <c r="C75" s="123" t="s">
        <v>284</v>
      </c>
      <c r="D75" s="117"/>
    </row>
    <row r="76" spans="1:4" s="89" customFormat="1" x14ac:dyDescent="0.3">
      <c r="A76" s="127" t="s">
        <v>285</v>
      </c>
      <c r="B76" s="123" t="s">
        <v>286</v>
      </c>
      <c r="C76" s="123" t="s">
        <v>287</v>
      </c>
      <c r="D76" s="117"/>
    </row>
    <row r="77" spans="1:4" s="89" customFormat="1" ht="16.2" x14ac:dyDescent="0.3">
      <c r="A77" s="127" t="s">
        <v>288</v>
      </c>
      <c r="B77" s="123" t="s">
        <v>289</v>
      </c>
      <c r="C77" s="123" t="s">
        <v>290</v>
      </c>
      <c r="D77" s="117"/>
    </row>
    <row r="78" spans="1:4" s="89" customFormat="1" x14ac:dyDescent="0.3">
      <c r="A78" s="127" t="s">
        <v>291</v>
      </c>
      <c r="B78" s="123" t="s">
        <v>292</v>
      </c>
      <c r="C78" s="123" t="s">
        <v>293</v>
      </c>
      <c r="D78" s="117"/>
    </row>
    <row r="79" spans="1:4" s="89" customFormat="1" x14ac:dyDescent="0.3">
      <c r="A79" s="127" t="s">
        <v>294</v>
      </c>
      <c r="B79" s="123" t="s">
        <v>295</v>
      </c>
      <c r="C79" s="123" t="s">
        <v>296</v>
      </c>
      <c r="D79" s="117"/>
    </row>
    <row r="80" spans="1:4" s="89" customFormat="1" ht="41.4" x14ac:dyDescent="0.3">
      <c r="A80" s="229" t="s">
        <v>297</v>
      </c>
      <c r="B80" s="124" t="s">
        <v>298</v>
      </c>
      <c r="C80" s="228" t="s">
        <v>299</v>
      </c>
      <c r="D80" s="117"/>
    </row>
    <row r="81" spans="1:4" s="89" customFormat="1" ht="27.6" x14ac:dyDescent="0.3">
      <c r="A81" s="229"/>
      <c r="B81" s="124" t="s">
        <v>300</v>
      </c>
      <c r="C81" s="228"/>
      <c r="D81" s="117"/>
    </row>
    <row r="82" spans="1:4" s="89" customFormat="1" x14ac:dyDescent="0.3">
      <c r="A82" s="229"/>
      <c r="B82" s="124" t="s">
        <v>301</v>
      </c>
      <c r="C82" s="228"/>
      <c r="D82" s="117"/>
    </row>
    <row r="83" spans="1:4" s="89" customFormat="1" ht="41.4" x14ac:dyDescent="0.3">
      <c r="A83" s="229"/>
      <c r="B83" s="124" t="s">
        <v>302</v>
      </c>
      <c r="C83" s="228"/>
      <c r="D83" s="117"/>
    </row>
    <row r="84" spans="1:4" s="89" customFormat="1" ht="41.4" x14ac:dyDescent="0.3">
      <c r="A84" s="229"/>
      <c r="B84" s="124" t="s">
        <v>303</v>
      </c>
      <c r="C84" s="228"/>
      <c r="D84" s="117"/>
    </row>
    <row r="85" spans="1:4" s="89" customFormat="1" ht="27.6" x14ac:dyDescent="0.3">
      <c r="A85" s="127" t="s">
        <v>304</v>
      </c>
      <c r="B85" s="124" t="s">
        <v>305</v>
      </c>
      <c r="C85" s="123" t="s">
        <v>306</v>
      </c>
      <c r="D85" s="117"/>
    </row>
  </sheetData>
  <mergeCells count="13">
    <mergeCell ref="A2:D2"/>
    <mergeCell ref="C80:C84"/>
    <mergeCell ref="A8:A9"/>
    <mergeCell ref="B8:B9"/>
    <mergeCell ref="A10:A11"/>
    <mergeCell ref="B10:B11"/>
    <mergeCell ref="A12:A19"/>
    <mergeCell ref="B12:B19"/>
    <mergeCell ref="A80:A84"/>
    <mergeCell ref="A70:A73"/>
    <mergeCell ref="B70:B73"/>
    <mergeCell ref="A20:A22"/>
    <mergeCell ref="B20:B22"/>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98" workbookViewId="0">
      <selection activeCell="C18" sqref="C18"/>
    </sheetView>
  </sheetViews>
  <sheetFormatPr defaultColWidth="9.109375" defaultRowHeight="15.6" x14ac:dyDescent="0.3"/>
  <cols>
    <col min="1" max="1" width="41" style="71" bestFit="1" customWidth="1"/>
    <col min="2" max="4" width="60.88671875" style="47" customWidth="1"/>
    <col min="5" max="16384" width="9.109375" style="47"/>
  </cols>
  <sheetData>
    <row r="1" spans="1:4" ht="15.9" customHeight="1" x14ac:dyDescent="0.3">
      <c r="A1" s="100"/>
      <c r="B1" s="100"/>
      <c r="C1" s="100"/>
      <c r="D1" s="100"/>
    </row>
    <row r="2" spans="1:4" ht="17.100000000000001" customHeight="1" thickBot="1" x14ac:dyDescent="0.35">
      <c r="A2" s="100"/>
      <c r="B2" s="101"/>
      <c r="C2" s="101"/>
      <c r="D2" s="101"/>
    </row>
    <row r="3" spans="1:4" ht="16.2" thickBot="1" x14ac:dyDescent="0.35">
      <c r="A3" s="63"/>
      <c r="B3" s="64" t="s">
        <v>307</v>
      </c>
      <c r="C3" s="64" t="s">
        <v>308</v>
      </c>
      <c r="D3" s="64" t="s">
        <v>309</v>
      </c>
    </row>
    <row r="4" spans="1:4" ht="18.600000000000001" thickBot="1" x14ac:dyDescent="0.35">
      <c r="A4" s="98" t="s">
        <v>310</v>
      </c>
      <c r="B4" s="65"/>
      <c r="C4" s="65"/>
      <c r="D4" s="65"/>
    </row>
    <row r="5" spans="1:4" ht="34.200000000000003" thickBot="1" x14ac:dyDescent="0.35">
      <c r="A5" s="98" t="s">
        <v>311</v>
      </c>
      <c r="B5" s="66"/>
      <c r="C5" s="66"/>
      <c r="D5" s="66"/>
    </row>
    <row r="6" spans="1:4" ht="18.600000000000001" thickBot="1" x14ac:dyDescent="0.35">
      <c r="A6" s="98" t="s">
        <v>312</v>
      </c>
      <c r="B6" s="67"/>
      <c r="C6" s="67"/>
      <c r="D6" s="67"/>
    </row>
    <row r="7" spans="1:4" ht="18.600000000000001" thickBot="1" x14ac:dyDescent="0.35">
      <c r="A7" s="98" t="s">
        <v>313</v>
      </c>
      <c r="B7" s="67"/>
      <c r="C7" s="67"/>
      <c r="D7" s="67"/>
    </row>
    <row r="8" spans="1:4" ht="18.600000000000001" thickBot="1" x14ac:dyDescent="0.35">
      <c r="A8" s="98" t="s">
        <v>314</v>
      </c>
      <c r="B8" s="67"/>
      <c r="C8" s="67"/>
      <c r="D8" s="67"/>
    </row>
    <row r="10" spans="1:4" x14ac:dyDescent="0.3">
      <c r="A10" s="69" t="s">
        <v>315</v>
      </c>
    </row>
    <row r="11" spans="1:4" ht="18" x14ac:dyDescent="0.4">
      <c r="A11" s="230" t="s">
        <v>316</v>
      </c>
      <c r="B11" s="230"/>
      <c r="C11" s="230"/>
      <c r="D11" s="230"/>
    </row>
    <row r="12" spans="1:4" x14ac:dyDescent="0.3">
      <c r="A12" s="137" t="s">
        <v>317</v>
      </c>
      <c r="B12" s="137"/>
      <c r="C12" s="137"/>
      <c r="D12" s="137"/>
    </row>
    <row r="13" spans="1:4" ht="18.899999999999999" customHeight="1" x14ac:dyDescent="0.3">
      <c r="A13" s="137"/>
      <c r="B13" s="137"/>
      <c r="C13" s="137"/>
      <c r="D13" s="137"/>
    </row>
    <row r="14" spans="1:4" ht="18" x14ac:dyDescent="0.4">
      <c r="A14" s="230" t="s">
        <v>318</v>
      </c>
      <c r="B14" s="230"/>
      <c r="C14" s="230"/>
      <c r="D14" s="230"/>
    </row>
    <row r="15" spans="1:4" x14ac:dyDescent="0.3">
      <c r="A15" s="70"/>
    </row>
  </sheetData>
  <mergeCells count="3">
    <mergeCell ref="A11:D11"/>
    <mergeCell ref="A14:D14"/>
    <mergeCell ref="A12:D13"/>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8"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29" sqref="C29"/>
    </sheetView>
  </sheetViews>
  <sheetFormatPr defaultColWidth="9.109375" defaultRowHeight="15.6" x14ac:dyDescent="0.3"/>
  <cols>
    <col min="1" max="1" width="40.44140625" style="71" customWidth="1"/>
    <col min="2" max="4" width="60.88671875" style="47" customWidth="1"/>
    <col min="5" max="7" width="9.109375" style="47"/>
    <col min="8" max="9" width="9.44140625" style="47" bestFit="1" customWidth="1"/>
    <col min="10" max="17" width="11.33203125" style="47" bestFit="1" customWidth="1"/>
    <col min="18" max="16384" width="9.109375" style="47"/>
  </cols>
  <sheetData>
    <row r="1" spans="1:7" x14ac:dyDescent="0.3">
      <c r="A1" s="231"/>
      <c r="B1" s="231"/>
      <c r="C1" s="231"/>
      <c r="D1" s="231"/>
    </row>
    <row r="2" spans="1:7" ht="16.2" thickBot="1" x14ac:dyDescent="0.35">
      <c r="A2" s="231"/>
      <c r="B2" s="231"/>
      <c r="C2" s="231"/>
      <c r="D2" s="231"/>
    </row>
    <row r="3" spans="1:7" ht="16.2" thickBot="1" x14ac:dyDescent="0.35">
      <c r="A3" s="47"/>
      <c r="B3" s="72" t="s">
        <v>307</v>
      </c>
      <c r="C3" s="72" t="s">
        <v>308</v>
      </c>
      <c r="D3" s="72" t="s">
        <v>309</v>
      </c>
      <c r="F3" s="68"/>
      <c r="G3" s="68"/>
    </row>
    <row r="4" spans="1:7" ht="34.200000000000003" thickBot="1" x14ac:dyDescent="0.45">
      <c r="A4" s="73" t="s">
        <v>319</v>
      </c>
      <c r="B4" s="74">
        <f>('Pasiūlymų suvestinė_Bendra'!B5-'Vertinimo sąlygos'!G4)*('Pasiūlymų suvestinė_Bendra'!B4*(('Vertinimo sąlygos'!G3/100)))</f>
        <v>0</v>
      </c>
      <c r="C4" s="74">
        <f>('Pasiūlymų suvestinė_Bendra'!C5-'Vertinimo sąlygos'!G4)*('Pasiūlymų suvestinė_Bendra'!C4*(('Vertinimo sąlygos'!G3/100)))</f>
        <v>0</v>
      </c>
      <c r="D4" s="74">
        <f>('Pasiūlymų suvestinė_Bendra'!D5-'Vertinimo sąlygos'!G4)*('Pasiūlymų suvestinė_Bendra'!D4*(('Vertinimo sąlygos'!G3/100)))</f>
        <v>0</v>
      </c>
    </row>
    <row r="5" spans="1:7" ht="18.600000000000001" thickBot="1" x14ac:dyDescent="0.45">
      <c r="A5" s="75" t="s">
        <v>320</v>
      </c>
      <c r="B5" s="66">
        <f>'Pasiūlymų suvestinė_Bendra'!B4-'Pasiūlymų suvestinė_Koreguota'!B4</f>
        <v>0</v>
      </c>
      <c r="C5" s="66">
        <f>'Pasiūlymų suvestinė_Bendra'!C4-'Pasiūlymų suvestinė_Koreguota'!C4</f>
        <v>0</v>
      </c>
      <c r="D5" s="66">
        <f>'Pasiūlymų suvestinė_Bendra'!D4-'Pasiūlymų suvestinė_Koreguota'!D4</f>
        <v>0</v>
      </c>
    </row>
    <row r="7" spans="1:7" x14ac:dyDescent="0.3">
      <c r="A7" s="69" t="s">
        <v>321</v>
      </c>
    </row>
    <row r="8" spans="1:7" ht="18" x14ac:dyDescent="0.4">
      <c r="A8" s="230" t="s">
        <v>322</v>
      </c>
      <c r="B8" s="230"/>
      <c r="C8" s="230"/>
      <c r="D8" s="230"/>
    </row>
    <row r="9" spans="1:7" ht="18" x14ac:dyDescent="0.4">
      <c r="A9" s="230" t="s">
        <v>323</v>
      </c>
      <c r="B9" s="230"/>
      <c r="C9" s="230"/>
      <c r="D9" s="230"/>
    </row>
    <row r="10" spans="1:7" x14ac:dyDescent="0.3">
      <c r="A10" s="70"/>
    </row>
    <row r="11" spans="1:7" ht="16.2" x14ac:dyDescent="0.35">
      <c r="A11" s="76" t="s">
        <v>324</v>
      </c>
      <c r="B11" s="58"/>
      <c r="C11" s="58"/>
    </row>
    <row r="12" spans="1:7" ht="18.600000000000001" x14ac:dyDescent="0.45">
      <c r="A12" s="77" t="s">
        <v>325</v>
      </c>
      <c r="B12" s="58"/>
      <c r="C12" s="58"/>
    </row>
    <row r="13" spans="1:7" x14ac:dyDescent="0.3">
      <c r="A13" s="77"/>
      <c r="B13" s="58"/>
      <c r="C13" s="58"/>
    </row>
    <row r="14" spans="1:7" ht="18.600000000000001" x14ac:dyDescent="0.45">
      <c r="A14" s="77" t="s">
        <v>326</v>
      </c>
      <c r="B14" s="58"/>
      <c r="C14" s="58"/>
    </row>
    <row r="15" spans="1:7" x14ac:dyDescent="0.3">
      <c r="A15" s="78"/>
      <c r="B15" s="58"/>
      <c r="C15" s="58"/>
    </row>
    <row r="16" spans="1:7" x14ac:dyDescent="0.3">
      <c r="A16" s="70"/>
    </row>
    <row r="17" spans="1:1" x14ac:dyDescent="0.3">
      <c r="A17" s="70"/>
    </row>
    <row r="18" spans="1:1" x14ac:dyDescent="0.3">
      <c r="A18" s="70"/>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tabSelected="1" workbookViewId="0">
      <selection activeCell="D55" sqref="D55"/>
    </sheetView>
  </sheetViews>
  <sheetFormatPr defaultColWidth="9.109375" defaultRowHeight="15.6" x14ac:dyDescent="0.3"/>
  <cols>
    <col min="1" max="1" width="37.88671875" style="2" bestFit="1" customWidth="1"/>
    <col min="2" max="4" width="60.88671875" style="2" customWidth="1"/>
    <col min="5" max="6" width="10.6640625" style="2" bestFit="1" customWidth="1"/>
    <col min="7" max="16384" width="9.109375" style="2"/>
  </cols>
  <sheetData>
    <row r="1" spans="1:4" ht="18.600000000000001" thickBot="1" x14ac:dyDescent="0.35">
      <c r="B1" s="94"/>
      <c r="C1" s="94"/>
      <c r="D1" s="94"/>
    </row>
    <row r="2" spans="1:4" ht="16.2" thickBot="1" x14ac:dyDescent="0.35">
      <c r="B2" s="72" t="s">
        <v>307</v>
      </c>
      <c r="C2" s="72" t="s">
        <v>308</v>
      </c>
      <c r="D2" s="72" t="s">
        <v>309</v>
      </c>
    </row>
    <row r="3" spans="1:4" ht="18.600000000000001" thickBot="1" x14ac:dyDescent="0.45">
      <c r="A3" s="79" t="s">
        <v>327</v>
      </c>
      <c r="B3" s="80">
        <f>'Pasiūlymų suvestinė_Bendra'!B4</f>
        <v>0</v>
      </c>
      <c r="C3" s="80">
        <f>'Pasiūlymų suvestinė_Bendra'!C4</f>
        <v>0</v>
      </c>
      <c r="D3" s="80">
        <f>'Pasiūlymų suvestinė_Bendra'!D4</f>
        <v>0</v>
      </c>
    </row>
    <row r="4" spans="1:4" ht="18.600000000000001" thickBot="1" x14ac:dyDescent="0.45">
      <c r="A4" s="79" t="s">
        <v>328</v>
      </c>
      <c r="B4" s="80">
        <f>'Pasiūlymų suvestinė_Koreguota'!B5</f>
        <v>0</v>
      </c>
      <c r="C4" s="80">
        <f>'Pasiūlymų suvestinė_Koreguota'!C5</f>
        <v>0</v>
      </c>
      <c r="D4" s="80">
        <f>'Pasiūlymų suvestinė_Koreguota'!D5</f>
        <v>0</v>
      </c>
    </row>
    <row r="5" spans="1:4" ht="18.600000000000001" thickBot="1" x14ac:dyDescent="0.45">
      <c r="A5" s="79" t="s">
        <v>329</v>
      </c>
      <c r="B5" s="81" t="e">
        <f>(MIN(B3:D3)/B3)*'Vertinimo tvarka'!H13</f>
        <v>#DIV/0!</v>
      </c>
      <c r="C5" s="81" t="e">
        <f>(MIN(B3:D3)/C3)*'Vertinimo tvarka'!H13</f>
        <v>#DIV/0!</v>
      </c>
      <c r="D5" s="81" t="e">
        <f>(MIN(B3:D3)/D3)*'Vertinimo tvarka'!H13</f>
        <v>#DIV/0!</v>
      </c>
    </row>
    <row r="6" spans="1:4" ht="18.600000000000001" thickBot="1" x14ac:dyDescent="0.45">
      <c r="A6" s="79" t="s">
        <v>330</v>
      </c>
      <c r="B6" s="81" t="e">
        <f>(MIN(B4:D4)/B4)*'Vertinimo tvarka'!H13</f>
        <v>#DIV/0!</v>
      </c>
      <c r="C6" s="81" t="e">
        <f>(MIN(B4:D4)/C4)*'Vertinimo tvarka'!H13</f>
        <v>#DIV/0!</v>
      </c>
      <c r="D6" s="81" t="e">
        <f>(MIN(B4:D4)/D4)*'Vertinimo tvarka'!H13</f>
        <v>#DIV/0!</v>
      </c>
    </row>
    <row r="7" spans="1:4" ht="18.600000000000001" thickBot="1" x14ac:dyDescent="0.45">
      <c r="A7" s="82" t="s">
        <v>331</v>
      </c>
      <c r="B7" s="81">
        <f>SUM(B8:B10)*'Vertinimo tvarka'!H14</f>
        <v>0</v>
      </c>
      <c r="C7" s="81">
        <f>SUM(C8:C10)*'Vertinimo tvarka'!H14</f>
        <v>0</v>
      </c>
      <c r="D7" s="81">
        <f>SUM(D8:D10)*'Vertinimo tvarka'!H14</f>
        <v>0</v>
      </c>
    </row>
    <row r="8" spans="1:4" ht="18" x14ac:dyDescent="0.3">
      <c r="A8" s="83" t="s">
        <v>332</v>
      </c>
      <c r="B8" s="99">
        <f>COUNTIF('Pasiūlymų suvestinė_Bendra'!B6, "Yra")*'Vertinimo tvarka'!F16</f>
        <v>0</v>
      </c>
      <c r="C8" s="99">
        <f>COUNTIF('Pasiūlymų suvestinė_Bendra'!C6, "Yra")*'Vertinimo tvarka'!F16</f>
        <v>0</v>
      </c>
      <c r="D8" s="99">
        <f>COUNTIF('Pasiūlymų suvestinė_Bendra'!D6, "Yra")*'Vertinimo tvarka'!F16</f>
        <v>0</v>
      </c>
    </row>
    <row r="9" spans="1:4" ht="18" x14ac:dyDescent="0.3">
      <c r="A9" s="84" t="s">
        <v>333</v>
      </c>
      <c r="B9" s="99">
        <f>COUNTIF('Pasiūlymų suvestinė_Bendra'!B7, "Yra")*'Vertinimo tvarka'!F17</f>
        <v>0</v>
      </c>
      <c r="C9" s="99">
        <f>COUNTIF('Pasiūlymų suvestinė_Bendra'!C7, "Yra")*'Vertinimo tvarka'!F17</f>
        <v>0</v>
      </c>
      <c r="D9" s="99">
        <f>COUNTIF('Pasiūlymų suvestinė_Bendra'!D7, "Yra")*'Vertinimo tvarka'!F17</f>
        <v>0</v>
      </c>
    </row>
    <row r="10" spans="1:4" ht="18" x14ac:dyDescent="0.3">
      <c r="A10" s="84" t="s">
        <v>334</v>
      </c>
      <c r="B10" s="99">
        <f>COUNTIF('Pasiūlymų suvestinė_Bendra'!B8, "Yra")*'Vertinimo tvarka'!F18</f>
        <v>0</v>
      </c>
      <c r="C10" s="99">
        <f>COUNTIF('Pasiūlymų suvestinė_Bendra'!C8, "Yra")*'Vertinimo tvarka'!F18</f>
        <v>0</v>
      </c>
      <c r="D10" s="99">
        <f>COUNTIF('Pasiūlymų suvestinė_Bendra'!D8, "Yra")*'Vertinimo tvarka'!F18</f>
        <v>0</v>
      </c>
    </row>
    <row r="11" spans="1:4" ht="18.600000000000001" thickBot="1" x14ac:dyDescent="0.45">
      <c r="A11" s="79" t="s">
        <v>335</v>
      </c>
      <c r="B11" s="97" t="e">
        <f>SUM(B6+B7)</f>
        <v>#DIV/0!</v>
      </c>
      <c r="C11" s="97" t="e">
        <f>SUM(C6+C7)</f>
        <v>#DIV/0!</v>
      </c>
      <c r="D11" s="97" t="e">
        <f>SUM(D6+D7)</f>
        <v>#DIV/0!</v>
      </c>
    </row>
    <row r="12" spans="1:4" ht="16.2" thickBot="1" x14ac:dyDescent="0.35">
      <c r="A12" s="79" t="s">
        <v>336</v>
      </c>
      <c r="B12" s="85" t="e">
        <f>_xlfn.RANK.EQ(B11, $B$11:$D$11, 0)</f>
        <v>#DIV/0!</v>
      </c>
      <c r="C12" s="85" t="e">
        <f t="shared" ref="C12:D12" si="0">_xlfn.RANK.EQ(C11, $B$11:$D$11, 0)</f>
        <v>#DIV/0!</v>
      </c>
      <c r="D12" s="85" t="e">
        <f t="shared" si="0"/>
        <v>#DIV/0!</v>
      </c>
    </row>
    <row r="14" spans="1:4" x14ac:dyDescent="0.3">
      <c r="B14" s="2" t="s">
        <v>337</v>
      </c>
    </row>
    <row r="19" spans="1:1" x14ac:dyDescent="0.3">
      <c r="A19" s="86"/>
    </row>
    <row r="24" spans="1:1" x14ac:dyDescent="0.3">
      <c r="A24" s="87"/>
    </row>
  </sheetData>
  <phoneticPr fontId="26"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338</v>
      </c>
    </row>
    <row r="2" spans="1:1" x14ac:dyDescent="0.3">
      <c r="A2" s="2" t="s">
        <v>339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2024-08-06T11:04:35Z</dcterms:created>
  <dcterms:modified xsi:type="dcterms:W3CDTF">2025-10-21T06:29:27Z</dcterms:modified>
  <cp:category/>
  <cp:contentStatus/>
</cp:coreProperties>
</file>