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0"/>
  <workbookPr defaultThemeVersion="166925"/>
  <mc:AlternateContent xmlns:mc="http://schemas.openxmlformats.org/markup-compatibility/2006">
    <mc:Choice Requires="x15">
      <x15ac:absPath xmlns:x15ac="http://schemas.microsoft.com/office/spreadsheetml/2010/11/ac" url="https://lglt-my.sharepoint.com/personal/egle_sutkiene_ltgkc_lt/Documents/Desktop/Pirkimai/SSD_Medzio granules/1. PD/"/>
    </mc:Choice>
  </mc:AlternateContent>
  <xr:revisionPtr revIDLastSave="443" documentId="8_{CDE0880B-FAC8-4AB4-AD2D-CF0755974D48}" xr6:coauthVersionLast="47" xr6:coauthVersionMax="47" xr10:uidLastSave="{4DCA48B9-40CA-4C94-82A1-FC2CEB6A40F8}"/>
  <bookViews>
    <workbookView xWindow="-110" yWindow="-110" windowWidth="19420" windowHeight="10300" firstSheet="1" activeTab="1" xr2:uid="{F9E7994A-7ED6-4B70-A545-7196E8B7782E}"/>
  </bookViews>
  <sheets>
    <sheet name=" 1 POD" sheetId="1" r:id="rId1"/>
    <sheet name="2 POD" sheetId="6" r:id="rId2"/>
    <sheet name="Sheet1" sheetId="5" r:id="rId3"/>
  </sheets>
  <definedNames>
    <definedName name="_xlnm.Print_Area" localSheetId="0">' 1 POD'!$A$1:$Q$22</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8" i="1" l="1"/>
  <c r="H12" i="6"/>
  <c r="H6" i="6"/>
  <c r="H7" i="6"/>
  <c r="H8" i="6"/>
  <c r="H9" i="6"/>
  <c r="H10" i="6"/>
  <c r="H11" i="6"/>
  <c r="H5" i="6"/>
  <c r="H5" i="1"/>
  <c r="H7" i="1"/>
  <c r="H6" i="1"/>
</calcChain>
</file>

<file path=xl/sharedStrings.xml><?xml version="1.0" encoding="utf-8"?>
<sst xmlns="http://schemas.openxmlformats.org/spreadsheetml/2006/main" count="113" uniqueCount="64">
  <si>
    <t>Pasiūlymo formos priedas Nr. 1. Pasiūlymo kaina ir informacija apie siūlomas prekes</t>
  </si>
  <si>
    <r>
      <rPr>
        <b/>
        <sz val="10"/>
        <rFont val="Arial"/>
        <family val="2"/>
        <charset val="186"/>
      </rPr>
      <t>Eksperto išvada</t>
    </r>
    <r>
      <rPr>
        <i/>
        <sz val="10"/>
        <color theme="4"/>
        <rFont val="Arial"/>
        <family val="2"/>
        <charset val="186"/>
      </rPr>
      <t xml:space="preserve">
/prieš skelbiant pirkimą, šiuos vertinimui skirtus stulpelius pažymėti ir pasirinkti "slėpti", "hide" / stulpeliai pažymimi "neslėpti" ir naudojami vertinant gautus pasiūlymus</t>
    </r>
  </si>
  <si>
    <t>Pildo tiekėjas</t>
  </si>
  <si>
    <t>Eksperto pareigos, vardas pavardė</t>
  </si>
  <si>
    <r>
      <rPr>
        <b/>
        <sz val="10"/>
        <color theme="1"/>
        <rFont val="Arial"/>
        <family val="2"/>
        <charset val="186"/>
      </rPr>
      <t>Prieš atlikdamas vertinimą Ekspertas privalo:</t>
    </r>
    <r>
      <rPr>
        <sz val="10"/>
        <color theme="1"/>
        <rFont val="Arial"/>
        <family val="2"/>
        <charset val="186"/>
      </rPr>
      <t xml:space="preserve">
-	pasirašyti konfidencialumo pasižadėjimą (prisijungiant prie EcoCost);
-	Viešųjų ir privačių interesų derinimo įstatymo nustatyta tvarka deklaruoti privačius interesus (pateikti Vyriausiajai tarnybinės etikos komisijai (VTEK) šios komisijos nustatytos formos privačių interesų deklaraciją), https://pinreg.vtek.lt/app/teikti-deklaracija. 
</t>
    </r>
    <r>
      <rPr>
        <b/>
        <sz val="10"/>
        <color theme="1"/>
        <rFont val="Arial"/>
        <family val="2"/>
        <charset val="186"/>
      </rPr>
      <t>Atlikdamas vertinimą Ekspertas privalo:</t>
    </r>
    <r>
      <rPr>
        <sz val="10"/>
        <color theme="1"/>
        <rFont val="Arial"/>
        <family val="2"/>
        <charset val="186"/>
      </rPr>
      <t xml:space="preserve">
1. Susipažinti su visa TS (joje nurodytais reikalavimais pirkimo objektui) ir tiekėjo pateiktais TS atitiktį pagrindžiančiais dokumentais.
2. Vertinti be išankstinio nusistatymo, bešališkai, objektyviai ir pasitelkiant visas turimas žinias.
3. Pasiūlymus vertinti atskirai (nelyginti vieno su kitu) ir atsižvelgiant tik į Pirkimo vykdytojo nustatytus reikalavimus vertinamo objekto savybėms, TS nurodytus parametrus.
4. Teikiant išvadas įvertinti visus pasiūlymus pagal visus Pirkimo vykdytojo nustatytus reikalavimus.
5. Pasiūlymus vertinti griežtai pagal pirkimo sąlygas.
6. Vertinti pasiūlymo visumą, t.y. visus pateiktus dokumentus, neapsiribodamas kuriais nors iš jų ir (ar) nesuteikdamas jiems neproporcingos reikšmės. Turiniui turi būti teikiama viršenybė prieš formą (vertinama, ar reikiami duomenys yra apskritai pateikti ir, jei pateikti, ar jie yra aiškūs).
7. Neatskleisti tretiesiems asmenims jokios su pirkimu ir vertinimu susijusios informacijos.
Vadovaujantis Lietuvos Respublikos viešųjų pirkimų įstatymo 97 straipsnio 2 dalimi / Lietuvos Respublikos pirkimų, atliekamų vandentvarkos, energetikos, transporto ar pašto paslaugų srities perkančiųjų subjektų, įstatymo 103 straipsnio 2 dalimi, ekspertas už savo veiksmus ir sprendimus atsako pagal Lietuvos Respublikos įstatymus.</t>
    </r>
  </si>
  <si>
    <t>Eil Nr.</t>
  </si>
  <si>
    <t>SAP Nr. [3]</t>
  </si>
  <si>
    <t>Pirkimo objektas</t>
  </si>
  <si>
    <t>Preliminarus kiekis[4]</t>
  </si>
  <si>
    <t>Mato vnt.</t>
  </si>
  <si>
    <t>Siūloma prekė / modelis</t>
  </si>
  <si>
    <t>1 mato vnt.  Įkainis EUR be PVM</t>
  </si>
  <si>
    <t>Kaina  EUR, be PVM</t>
  </si>
  <si>
    <t>Siūlomos prekės kilmės šalis</t>
  </si>
  <si>
    <r>
      <t>Siūlomos prekės Gamintojo pavadinimas ir įmonės kodas</t>
    </r>
    <r>
      <rPr>
        <b/>
        <sz val="10"/>
        <color rgb="FFFF0000"/>
        <rFont val="Arial"/>
        <family val="2"/>
      </rPr>
      <t xml:space="preserve"> </t>
    </r>
  </si>
  <si>
    <t xml:space="preserve">Gamintojo registracijos šalis </t>
  </si>
  <si>
    <t>Gamintoją kontroliuojančio asmens registracijos šalis [5]</t>
  </si>
  <si>
    <t>Pakuotės kilmės šalis</t>
  </si>
  <si>
    <r>
      <t xml:space="preserve">Pateiktų dokumentų vertinimas </t>
    </r>
    <r>
      <rPr>
        <sz val="10"/>
        <color rgb="FF000000"/>
        <rFont val="Arial"/>
        <family val="2"/>
        <charset val="186"/>
      </rPr>
      <t>(atitinka/neatitinka)*</t>
    </r>
  </si>
  <si>
    <r>
      <t xml:space="preserve">Pasiūlyto objekto atitikties Techninės specifikacijos (toliau - TS) reikalavimams vertinimas </t>
    </r>
    <r>
      <rPr>
        <sz val="10"/>
        <color rgb="FF000000"/>
        <rFont val="Arial"/>
        <family val="2"/>
        <charset val="186"/>
      </rPr>
      <t>(atitinka/neatitinka)</t>
    </r>
    <r>
      <rPr>
        <b/>
        <sz val="10"/>
        <color rgb="FF000000"/>
        <rFont val="Arial"/>
        <family val="2"/>
      </rPr>
      <t>**</t>
    </r>
  </si>
  <si>
    <r>
      <t>Pastabos</t>
    </r>
    <r>
      <rPr>
        <i/>
        <sz val="10"/>
        <color rgb="FF000000"/>
        <rFont val="Arial"/>
        <family val="2"/>
        <charset val="186"/>
      </rPr>
      <t xml:space="preserve"> 
</t>
    </r>
    <r>
      <rPr>
        <u/>
        <sz val="10"/>
        <color rgb="FF000000"/>
        <rFont val="Arial"/>
        <family val="2"/>
        <charset val="186"/>
      </rPr>
      <t>(jei neatitinka, tiksliai ir konkrečiai aprašomas neatitikimas)</t>
    </r>
  </si>
  <si>
    <t>1 pirkimo objekto dalis (toliau - p.o.d.)</t>
  </si>
  <si>
    <t>Medžio granulės ir pristatymas adresu Sostinės g. 1, Valčiūnų k., Vilniaus r.</t>
  </si>
  <si>
    <t>Maišais po 15-25 kg</t>
  </si>
  <si>
    <t>Medžio granulės ir pristatymas adresu Dariaus ir Girėno g. 9A, Kėdainiai</t>
  </si>
  <si>
    <t>Medžio granulės ir pristatymas paslauga adresu Elektros g. 7, Kaišiadorys</t>
  </si>
  <si>
    <t>Pasiūlymo kaina EUR be PVM[1]</t>
  </si>
  <si>
    <t>* vertinama:</t>
  </si>
  <si>
    <r>
      <t xml:space="preserve">PVM </t>
    </r>
    <r>
      <rPr>
        <i/>
        <sz val="10"/>
        <color theme="1"/>
        <rFont val="Arial"/>
        <family val="2"/>
        <charset val="186"/>
      </rPr>
      <t>(pildoma, jei taikoma)</t>
    </r>
  </si>
  <si>
    <t xml:space="preserve"> - ar pasiūlyme yra nurodyta visa informacija, kurios reikalauta TS;</t>
  </si>
  <si>
    <t xml:space="preserve">Pasiūlymo kaina EUR su PVM[2] </t>
  </si>
  <si>
    <t xml:space="preserve"> - ar pateikti visi TS prašomi dokumentai, dėl kiekvieno pirkimo objekto kaip reikalauta (jei taikoma);</t>
  </si>
  <si>
    <t>[1] Pasiūlymo kaina EUR be PVM bus naudojama pasiūlymų vertinimui. Pasiūlymo kaina EUR be PVM turi apimti visas tiekėjo išlaidas, visus mokesčius, išskyrus PVM mokestį, mokėtinus pagal galiojančius Lietuvos Respublikos įstatymus, įskaitant sąskaitų pateikimo kaštus per SABIS sistemą.</t>
  </si>
  <si>
    <t xml:space="preserve"> - ar dokumentai galiojantis (jei taikoma);</t>
  </si>
  <si>
    <t xml:space="preserve">[2] Į „Pasiūlymo kainą su PVM“ turi būti įskaityti visi mokesčiai ir visos tiekėjo išlaidos pagal pirkimo dokumentų reikalavimus.  </t>
  </si>
  <si>
    <t xml:space="preserve"> - ar dokumentai išduoti tinkamo subjekto (jei taikoma);</t>
  </si>
  <si>
    <t>[3] Stulpelio informacija nurodoma sutarties sudarymo metu</t>
  </si>
  <si>
    <t xml:space="preserve"> - ar dokumentai tinkamai patvirtinti (jei taikoma);</t>
  </si>
  <si>
    <t xml:space="preserve">[4] Pirkėjas neįsipareigoja išpirkti prekių visai Sutarties vertei ar bet kokiai jos daliai. Prekės bus perkamos pagal poreikį. Tiekėjui bus mokama už faktiškai pristatytas prekes. </t>
  </si>
  <si>
    <t>** vertinama</t>
  </si>
  <si>
    <t>[5] Jeigu gamintoją kontroliuojantis asmuo yra fizinis asmuo, nurodoma 1) nuolatinė gyvenamoji vieta ir 2) pilietybė.</t>
  </si>
  <si>
    <t xml:space="preserve"> - ar pasiūlytas objektas atitinka TS nustatytus reikalavimus, t.y.:</t>
  </si>
  <si>
    <r>
      <t>Kontroliuojantis asmuo suprantamas taip, kaip tai apibrėžta  VPĮ 2 straipsnio 151 dalyje / PĮ 2 straipsnio 41 dalyje: 
„</t>
    </r>
    <r>
      <rPr>
        <b/>
        <sz val="10"/>
        <rFont val="Arial"/>
        <family val="2"/>
        <charset val="186"/>
      </rPr>
      <t>Kontroliuojantis asmuo</t>
    </r>
    <r>
      <rPr>
        <sz val="10"/>
        <rFont val="Arial"/>
        <family val="2"/>
        <charset val="186"/>
      </rPr>
      <t> – individualios įmonės savininkas arba juridinis ar fizinis asmuo, kuris kitame juridiniame asmenyje:</t>
    </r>
  </si>
  <si>
    <t>ar pasiūlyme nurodytos pirkimo objekto savybės, parametrų reikšmės atitinka TS nurodytas / ar dokumentų turinys patvirtina pirkimo objekto atitiktį visiems nustatytiems TS reikalavimams / ar dokumentai patvirtina pasiūlyme nurodytus parametrus.</t>
  </si>
  <si>
    <t>1) tiesiogiai ar netiesiogiai valdo daugiau kaip 50 procentų akcijų, pajų, dalių, įnašų ar (ir) balsų juridinio asmens dalyvių susirinkime arba</t>
  </si>
  <si>
    <r>
      <t xml:space="preserve">2) kartu su susijusiais asmenimis valdo daugiau kaip 50 procentų akcijų, pajų, dalių, įnašų ar (ir) balsų juridinio asmens dalyvių susirinkime ir kurio valdoma dalis yra ne mažesnė kaip 10 procentų akcijų, pajų, dalių, įnašų ar (ir) balsų juridinio asmens dalyvių susirinkime. </t>
    </r>
    <r>
      <rPr>
        <b/>
        <sz val="10"/>
        <rFont val="Arial"/>
        <family val="2"/>
        <charset val="186"/>
      </rPr>
      <t>Susijusiu asmeniu</t>
    </r>
    <r>
      <rPr>
        <sz val="10"/>
        <rFont val="Arial"/>
        <family val="2"/>
        <charset val="186"/>
      </rPr>
      <t xml:space="preserve"> laikomi:</t>
    </r>
  </si>
  <si>
    <t>a) juridinių asmenų atveju – asmenys, kurių metinė finansinė atskaitomybė turi būti konsoliduota pagal Lietuvos Respublikos įmonių grupių konsoliduotosios finansinės atskaitomybės įstatymą, arba asmenys, kurių metinė finansinė atskaitomybė turi būti konsoliduota pagal kitų valstybių teisės aktus, įgyvendinančius Direktyvoje 2013/34/ES nustatytus reikalavimus;</t>
  </si>
  <si>
    <t>Pasiūlymai turi atitikti visus TS keliamus reikalavimus. Tik tokiu atveju jie bus priimtini, negali būti taikomos išlygos, pvz., negali būti laikoma, jog pasiūlymas, „neatitinkantis tik vieno“ TS parametro ar „neatitinkantis tik nežymiai“ vis vien laikomas priimtinu</t>
  </si>
  <si>
    <t>b) fizinių asmenų atveju – sutuoktiniai, tėvai ir jų vaikai (įvaikiai).”</t>
  </si>
  <si>
    <t>Atitiktis TS turi būti vertinama iš esmės,  nustatant, ar siūlomas pirkimo objektas atitinka TS reikalavimus, ar jų neatitinka. Pirkimo vykdytojas negali atmesti tiekėjo pasiūlymo tik tuo pagrindu, kad siūlomos pirkimo objekto savybės, parametrai ar sprendimai nėra identiški nurodytiems pirkimo sąlygose (pavyzdžiui, tiekėjas siūlo techninės specifikacijos reikalavimus tenkinantį produktą, kuris papildomai turi geresnius parametrus, papildomas funkcijas), tačiau atitinka (apima) nurodytus pirkimo vykdytojo (yra techniškai suderinami ir pan.) ir leidžia įsigyti tą pirkimo objektą, kurį ir buvo siekiama įsigyti.</t>
  </si>
  <si>
    <t>Neaiškius pasiūlymo aspektus pirkimo vykdytojas gali išspręsti kreipdamasis į tiekėją dėl pasiūlymo paaiškinimo, patikslinimo ar papildymo.</t>
  </si>
  <si>
    <t>2 pirkimo objekto dalis (toliau - p.o.d.)</t>
  </si>
  <si>
    <t>Medžio granulės ir pristatymas adresu Kalnelio g, Beržynės k.</t>
  </si>
  <si>
    <t>Didmaišiais iki 1100 kg</t>
  </si>
  <si>
    <t>Medžio granulės ir pristatymas adresu Margių g. 32, Šiauliai</t>
  </si>
  <si>
    <t>Medžio granulės ir pristatymas adresu Alyvų g. 18, Jonaitiškių k.</t>
  </si>
  <si>
    <t>Medžio granulės ir pristatymas adresu Dapšių k, Mažeikių r. sav., Bugenių geležinkelio stotis</t>
  </si>
  <si>
    <t>Medžio granulės ir pristatymas  adresu Dapšių k, Mažeikių r.sav., Bugenių geležinkelio stotis (LTG Vagonų plovykla)</t>
  </si>
  <si>
    <t>Medžio granulės ir pristatymas  adresu M. K. Čiurlionio g. 8, Kuršėnų m.</t>
  </si>
  <si>
    <t>Medžio granulės ir pristatymas  adresu Stoties g. 5, Virgainių k.</t>
  </si>
  <si>
    <t>Pasirinkti</t>
  </si>
  <si>
    <t>Kiekis</t>
  </si>
  <si>
    <t>Maksimalus kiekis[4]</t>
  </si>
  <si>
    <t>Lyginamasis koeficientas [4]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</si>
</sst>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_-* #,##0.00\ _€_-;\-* #,##0.00\ _€_-;_-* &quot;-&quot;??\ _€_-;_-@_-"/>
    <numFmt numFmtId="165" formatCode="#,##0.00_ ;\-#,##0.00\ "/>
    <numFmt numFmtId="166" formatCode="#,##0.000000_ ;\-#,##0.000000\ "/>
  </numFmts>
  <fonts count="19">
    <font>
      <sz val="11"/>
      <color theme="1"/>
      <name val="Calibri"/>
      <family val="2"/>
      <scheme val="minor"/>
    </font>
    <font>
      <sz val="11"/>
      <color rgb="FF000000"/>
      <name val="Calibri"/>
      <family val="2"/>
      <scheme val="minor"/>
    </font>
    <font>
      <b/>
      <sz val="10"/>
      <name val="Arial"/>
      <family val="2"/>
      <charset val="186"/>
    </font>
    <font>
      <b/>
      <sz val="16"/>
      <name val="Arial"/>
      <family val="2"/>
      <charset val="186"/>
    </font>
    <font>
      <b/>
      <sz val="10"/>
      <color rgb="FF000000"/>
      <name val="Arial"/>
      <family val="2"/>
      <charset val="186"/>
    </font>
    <font>
      <b/>
      <sz val="10"/>
      <color rgb="FF000000"/>
      <name val="Arial"/>
      <family val="2"/>
    </font>
    <font>
      <b/>
      <sz val="10"/>
      <color rgb="FFFF0000"/>
      <name val="Arial"/>
      <family val="2"/>
    </font>
    <font>
      <sz val="10"/>
      <color theme="1"/>
      <name val="Calibri"/>
      <family val="2"/>
      <scheme val="minor"/>
    </font>
    <font>
      <sz val="10"/>
      <color rgb="FF000000"/>
      <name val="Arial"/>
      <family val="2"/>
      <charset val="186"/>
    </font>
    <font>
      <b/>
      <sz val="10"/>
      <color theme="1"/>
      <name val="Arial"/>
      <family val="2"/>
      <charset val="186"/>
    </font>
    <font>
      <sz val="11"/>
      <color rgb="FF000000"/>
      <name val="Calibri"/>
      <family val="2"/>
      <charset val="186"/>
    </font>
    <font>
      <sz val="11"/>
      <color theme="4"/>
      <name val="Calibri"/>
      <family val="2"/>
      <scheme val="minor"/>
    </font>
    <font>
      <sz val="10"/>
      <name val="Arial"/>
      <family val="2"/>
      <charset val="186"/>
    </font>
    <font>
      <sz val="10"/>
      <color theme="1"/>
      <name val="Arial"/>
      <family val="2"/>
      <charset val="186"/>
    </font>
    <font>
      <i/>
      <sz val="10"/>
      <color theme="4"/>
      <name val="Arial"/>
      <family val="2"/>
      <charset val="186"/>
    </font>
    <font>
      <i/>
      <sz val="10"/>
      <color theme="1"/>
      <name val="Arial"/>
      <family val="2"/>
      <charset val="186"/>
    </font>
    <font>
      <i/>
      <sz val="10"/>
      <color rgb="FF000000"/>
      <name val="Arial"/>
      <family val="2"/>
      <charset val="186"/>
    </font>
    <font>
      <u/>
      <sz val="10"/>
      <color rgb="FF000000"/>
      <name val="Arial"/>
      <family val="2"/>
      <charset val="186"/>
    </font>
    <font>
      <sz val="10"/>
      <name val="Arial"/>
      <family val="2"/>
    </font>
  </fonts>
  <fills count="7">
    <fill>
      <patternFill patternType="none"/>
    </fill>
    <fill>
      <patternFill patternType="gray125"/>
    </fill>
    <fill>
      <patternFill patternType="solid">
        <fgColor rgb="FFFFFFFF"/>
        <bgColor rgb="FF000000"/>
      </patternFill>
    </fill>
    <fill>
      <patternFill patternType="solid">
        <fgColor theme="7" tint="0.79998168889431442"/>
        <bgColor rgb="FF000000"/>
      </patternFill>
    </fill>
    <fill>
      <patternFill patternType="solid">
        <fgColor theme="6" tint="0.79998168889431442"/>
        <bgColor indexed="64"/>
      </patternFill>
    </fill>
    <fill>
      <patternFill patternType="solid">
        <fgColor theme="0"/>
        <bgColor rgb="FF000000"/>
      </patternFill>
    </fill>
    <fill>
      <patternFill patternType="solid">
        <fgColor theme="6" tint="0.79998168889431442"/>
        <bgColor rgb="FF000000"/>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s>
  <cellStyleXfs count="2">
    <xf numFmtId="0" fontId="0" fillId="0" borderId="0"/>
    <xf numFmtId="0" fontId="10" fillId="0" borderId="0" applyNumberFormat="0" applyFont="0" applyBorder="0" applyProtection="0"/>
  </cellStyleXfs>
  <cellXfs count="74">
    <xf numFmtId="0" fontId="0" fillId="0" borderId="0" xfId="0"/>
    <xf numFmtId="0" fontId="1" fillId="0" borderId="0" xfId="0" applyFont="1"/>
    <xf numFmtId="0" fontId="2" fillId="2" borderId="1" xfId="0" applyFont="1" applyFill="1" applyBorder="1" applyAlignment="1">
      <alignment horizontal="center" vertical="center"/>
    </xf>
    <xf numFmtId="0" fontId="4" fillId="2" borderId="1" xfId="0" applyFont="1" applyFill="1" applyBorder="1" applyAlignment="1">
      <alignment horizontal="center" vertical="center" wrapText="1"/>
    </xf>
    <xf numFmtId="0" fontId="7" fillId="0" borderId="0" xfId="0" applyFont="1"/>
    <xf numFmtId="0" fontId="2" fillId="0" borderId="1" xfId="0" applyFont="1" applyBorder="1" applyAlignment="1">
      <alignment horizontal="center" vertical="center" wrapText="1"/>
    </xf>
    <xf numFmtId="0" fontId="11" fillId="0" borderId="0" xfId="0" applyFont="1"/>
    <xf numFmtId="0" fontId="13" fillId="0" borderId="0" xfId="0" applyFont="1"/>
    <xf numFmtId="0" fontId="9" fillId="0" borderId="0" xfId="0" applyFont="1" applyAlignment="1">
      <alignment vertical="center"/>
    </xf>
    <xf numFmtId="0" fontId="12" fillId="2" borderId="1" xfId="0" applyFont="1" applyFill="1" applyBorder="1" applyAlignment="1">
      <alignment horizontal="center" vertical="center"/>
    </xf>
    <xf numFmtId="0" fontId="12" fillId="0" borderId="1" xfId="0" applyFont="1" applyBorder="1" applyAlignment="1">
      <alignment horizontal="center" vertical="center" wrapText="1"/>
    </xf>
    <xf numFmtId="0" fontId="8" fillId="0" borderId="0" xfId="0" applyFont="1"/>
    <xf numFmtId="0" fontId="5" fillId="0" borderId="1" xfId="0" applyFont="1" applyBorder="1" applyAlignment="1">
      <alignment horizontal="center" vertical="center" wrapText="1"/>
    </xf>
    <xf numFmtId="164" fontId="0" fillId="0" borderId="0" xfId="0" applyNumberFormat="1"/>
    <xf numFmtId="164" fontId="13" fillId="0" borderId="0" xfId="0" applyNumberFormat="1" applyFont="1"/>
    <xf numFmtId="164" fontId="4" fillId="0" borderId="1" xfId="0" applyNumberFormat="1" applyFont="1" applyBorder="1" applyAlignment="1">
      <alignment horizontal="center" vertical="center" wrapText="1"/>
    </xf>
    <xf numFmtId="165" fontId="12" fillId="0" borderId="1" xfId="0" applyNumberFormat="1" applyFont="1" applyBorder="1" applyAlignment="1">
      <alignment horizontal="center" vertical="center" wrapText="1"/>
    </xf>
    <xf numFmtId="166" fontId="0" fillId="0" borderId="0" xfId="0" applyNumberFormat="1"/>
    <xf numFmtId="0" fontId="4" fillId="3" borderId="1" xfId="0" applyFont="1" applyFill="1" applyBorder="1" applyAlignment="1">
      <alignment horizontal="center" vertical="center" wrapText="1"/>
    </xf>
    <xf numFmtId="0" fontId="5" fillId="3" borderId="1" xfId="0" applyFont="1" applyFill="1" applyBorder="1" applyAlignment="1">
      <alignment horizontal="center" vertical="center" wrapText="1"/>
    </xf>
    <xf numFmtId="165" fontId="4" fillId="5" borderId="1" xfId="0" applyNumberFormat="1" applyFont="1" applyFill="1" applyBorder="1" applyAlignment="1">
      <alignment horizontal="center" vertical="center"/>
    </xf>
    <xf numFmtId="164" fontId="4" fillId="5" borderId="1" xfId="0" applyNumberFormat="1" applyFont="1" applyFill="1" applyBorder="1"/>
    <xf numFmtId="0" fontId="12" fillId="0" borderId="1" xfId="0" applyFont="1" applyBorder="1" applyAlignment="1">
      <alignment horizontal="left" vertical="center" wrapText="1"/>
    </xf>
    <xf numFmtId="0" fontId="1" fillId="0" borderId="1" xfId="0" applyFont="1" applyBorder="1" applyAlignment="1">
      <alignment horizontal="center" vertical="center"/>
    </xf>
    <xf numFmtId="0" fontId="1" fillId="0" borderId="1" xfId="0" applyFont="1" applyBorder="1" applyAlignment="1">
      <alignment horizontal="left" vertical="center"/>
    </xf>
    <xf numFmtId="0" fontId="0" fillId="4" borderId="1" xfId="0" applyFill="1" applyBorder="1"/>
    <xf numFmtId="0" fontId="12" fillId="0" borderId="0" xfId="0" applyFont="1" applyAlignment="1">
      <alignment horizontal="left" vertical="top" wrapText="1"/>
    </xf>
    <xf numFmtId="0" fontId="1" fillId="0" borderId="1" xfId="0" applyFont="1" applyBorder="1" applyAlignment="1">
      <alignment horizontal="center" vertical="center" wrapText="1"/>
    </xf>
    <xf numFmtId="0" fontId="9" fillId="0" borderId="0" xfId="0" applyFont="1"/>
    <xf numFmtId="0" fontId="0" fillId="0" borderId="5" xfId="0" applyBorder="1"/>
    <xf numFmtId="0" fontId="1" fillId="0" borderId="0" xfId="0" applyFont="1" applyAlignment="1">
      <alignment horizontal="center" vertical="center" wrapText="1"/>
    </xf>
    <xf numFmtId="0" fontId="12" fillId="0" borderId="4" xfId="0" applyFont="1" applyBorder="1" applyAlignment="1">
      <alignment horizontal="center" vertical="center" wrapText="1"/>
    </xf>
    <xf numFmtId="0" fontId="1" fillId="0" borderId="0" xfId="0" applyFont="1" applyAlignment="1">
      <alignment horizontal="center" vertical="center"/>
    </xf>
    <xf numFmtId="0" fontId="1" fillId="0" borderId="0" xfId="0" applyFont="1" applyAlignment="1">
      <alignment horizontal="left" vertical="center"/>
    </xf>
    <xf numFmtId="0" fontId="18" fillId="0" borderId="1" xfId="0" applyFont="1" applyBorder="1" applyAlignment="1">
      <alignment horizontal="center" vertical="center" wrapText="1"/>
    </xf>
    <xf numFmtId="0" fontId="1" fillId="0" borderId="4" xfId="0" applyFont="1" applyBorder="1" applyAlignment="1">
      <alignment horizontal="center" vertical="center" wrapText="1"/>
    </xf>
    <xf numFmtId="165" fontId="4" fillId="5" borderId="12" xfId="0" applyNumberFormat="1" applyFont="1" applyFill="1" applyBorder="1" applyAlignment="1">
      <alignment horizontal="center" vertical="center"/>
    </xf>
    <xf numFmtId="0" fontId="13" fillId="0" borderId="5" xfId="0" applyFont="1" applyBorder="1" applyAlignment="1">
      <alignment wrapText="1"/>
    </xf>
    <xf numFmtId="0" fontId="12" fillId="0" borderId="0" xfId="0" applyFont="1" applyAlignment="1">
      <alignment horizontal="left" vertical="top" wrapText="1"/>
    </xf>
    <xf numFmtId="0" fontId="2" fillId="6" borderId="2" xfId="0" applyFont="1" applyFill="1" applyBorder="1" applyAlignment="1">
      <alignment horizontal="center" vertical="center"/>
    </xf>
    <xf numFmtId="0" fontId="2" fillId="6" borderId="3" xfId="0" applyFont="1" applyFill="1" applyBorder="1" applyAlignment="1">
      <alignment horizontal="center" vertical="center"/>
    </xf>
    <xf numFmtId="0" fontId="2" fillId="6" borderId="4" xfId="0" applyFont="1" applyFill="1" applyBorder="1" applyAlignment="1">
      <alignment horizontal="center" vertical="center"/>
    </xf>
    <xf numFmtId="0" fontId="3" fillId="6" borderId="1" xfId="0" applyFont="1" applyFill="1" applyBorder="1" applyAlignment="1">
      <alignment horizontal="center" vertical="center"/>
    </xf>
    <xf numFmtId="0" fontId="14" fillId="0" borderId="0" xfId="0" applyFont="1" applyAlignment="1">
      <alignment vertical="center" wrapText="1"/>
    </xf>
    <xf numFmtId="0" fontId="0" fillId="0" borderId="0" xfId="0" applyAlignment="1">
      <alignment vertical="center"/>
    </xf>
    <xf numFmtId="0" fontId="5" fillId="0" borderId="2" xfId="0" applyFont="1" applyBorder="1" applyAlignment="1">
      <alignment horizontal="left" vertical="center" wrapText="1"/>
    </xf>
    <xf numFmtId="0" fontId="5" fillId="0" borderId="3" xfId="0" applyFont="1" applyBorder="1" applyAlignment="1">
      <alignment horizontal="left" vertical="center" wrapText="1"/>
    </xf>
    <xf numFmtId="0" fontId="0" fillId="0" borderId="3" xfId="0" applyBorder="1" applyAlignment="1">
      <alignment horizontal="left"/>
    </xf>
    <xf numFmtId="0" fontId="13" fillId="0" borderId="0" xfId="0" applyFont="1" applyAlignment="1">
      <alignment horizontal="left" vertical="top" wrapText="1"/>
    </xf>
    <xf numFmtId="0" fontId="13" fillId="0" borderId="0" xfId="0" applyFont="1" applyAlignment="1">
      <alignment horizontal="left" vertical="top"/>
    </xf>
    <xf numFmtId="0" fontId="13" fillId="0" borderId="0" xfId="0" applyFont="1" applyAlignment="1">
      <alignment wrapText="1"/>
    </xf>
    <xf numFmtId="0" fontId="13" fillId="0" borderId="0" xfId="0" applyFont="1" applyAlignment="1">
      <alignment horizontal="left" wrapText="1" indent="1"/>
    </xf>
    <xf numFmtId="0" fontId="0" fillId="0" borderId="0" xfId="0" applyAlignment="1">
      <alignment horizontal="left" wrapText="1" indent="1"/>
    </xf>
    <xf numFmtId="0" fontId="18" fillId="0" borderId="1" xfId="0" applyFont="1" applyBorder="1" applyAlignment="1">
      <alignment horizontal="center" vertical="center" wrapText="1"/>
    </xf>
    <xf numFmtId="0" fontId="4" fillId="3" borderId="2" xfId="0" applyFont="1" applyFill="1" applyBorder="1" applyAlignment="1">
      <alignment horizontal="center" vertical="center" wrapText="1"/>
    </xf>
    <xf numFmtId="0" fontId="4" fillId="3" borderId="3" xfId="0" applyFont="1" applyFill="1" applyBorder="1" applyAlignment="1">
      <alignment horizontal="center" vertical="center" wrapText="1"/>
    </xf>
    <xf numFmtId="0" fontId="4" fillId="3" borderId="4" xfId="0" applyFont="1" applyFill="1" applyBorder="1" applyAlignment="1">
      <alignment horizontal="center" vertical="center" wrapText="1"/>
    </xf>
    <xf numFmtId="0" fontId="9" fillId="0" borderId="2" xfId="0" applyFont="1" applyBorder="1" applyAlignment="1">
      <alignment vertical="center" wrapText="1"/>
    </xf>
    <xf numFmtId="0" fontId="9" fillId="0" borderId="3" xfId="0" applyFont="1" applyBorder="1" applyAlignment="1">
      <alignment vertical="center" wrapText="1"/>
    </xf>
    <xf numFmtId="0" fontId="0" fillId="0" borderId="3" xfId="0" applyBorder="1" applyAlignment="1">
      <alignment vertical="center" wrapText="1"/>
    </xf>
    <xf numFmtId="0" fontId="0" fillId="0" borderId="4" xfId="0" applyBorder="1" applyAlignment="1">
      <alignment vertical="center" wrapText="1"/>
    </xf>
    <xf numFmtId="0" fontId="2" fillId="6" borderId="7" xfId="0" applyFont="1" applyFill="1" applyBorder="1" applyAlignment="1">
      <alignment horizontal="center" vertical="center"/>
    </xf>
    <xf numFmtId="0" fontId="2" fillId="6" borderId="6" xfId="0" applyFont="1" applyFill="1" applyBorder="1" applyAlignment="1">
      <alignment horizontal="center" vertical="center"/>
    </xf>
    <xf numFmtId="0" fontId="2" fillId="6" borderId="8" xfId="0" applyFont="1" applyFill="1" applyBorder="1" applyAlignment="1">
      <alignment horizontal="center" vertical="center"/>
    </xf>
    <xf numFmtId="0" fontId="3" fillId="6" borderId="9" xfId="0" applyFont="1" applyFill="1" applyBorder="1" applyAlignment="1">
      <alignment horizontal="center" vertical="center"/>
    </xf>
    <xf numFmtId="0" fontId="9" fillId="0" borderId="2" xfId="0" applyFont="1" applyBorder="1" applyAlignment="1"/>
    <xf numFmtId="0" fontId="9" fillId="0" borderId="3" xfId="0" applyFont="1" applyBorder="1" applyAlignment="1"/>
    <xf numFmtId="0" fontId="0" fillId="0" borderId="3" xfId="0" applyBorder="1" applyAlignment="1"/>
    <xf numFmtId="0" fontId="0" fillId="0" borderId="4" xfId="0" applyBorder="1" applyAlignment="1"/>
    <xf numFmtId="0" fontId="13" fillId="0" borderId="0" xfId="0" applyFont="1" applyAlignment="1"/>
    <xf numFmtId="0" fontId="9" fillId="0" borderId="10" xfId="0" applyFont="1" applyBorder="1" applyAlignment="1"/>
    <xf numFmtId="0" fontId="9" fillId="0" borderId="5" xfId="0" applyFont="1" applyBorder="1" applyAlignment="1"/>
    <xf numFmtId="0" fontId="0" fillId="0" borderId="5" xfId="0" applyBorder="1" applyAlignment="1"/>
    <xf numFmtId="0" fontId="0" fillId="0" borderId="11" xfId="0" applyBorder="1" applyAlignment="1"/>
  </cellXfs>
  <cellStyles count="2">
    <cellStyle name="Įprastas 2" xfId="1" xr:uid="{F61F4D1E-BF3F-4711-A5FC-97A77AFA8DE2}"/>
    <cellStyle name="Normal" xfId="0" builtinId="0"/>
  </cellStyles>
  <dxfs count="2">
    <dxf>
      <font>
        <color theme="4"/>
      </font>
    </dxf>
    <dxf>
      <font>
        <color theme="4"/>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AFF896-7243-4BD6-9F96-5415E51EFB09}">
  <dimension ref="A1:Q22"/>
  <sheetViews>
    <sheetView zoomScaleNormal="100" workbookViewId="0">
      <selection activeCell="A14" sqref="A14:I14"/>
    </sheetView>
  </sheetViews>
  <sheetFormatPr defaultRowHeight="14.45"/>
  <cols>
    <col min="1" max="1" width="7.42578125" bestFit="1" customWidth="1"/>
    <col min="2" max="2" width="9.5703125" customWidth="1"/>
    <col min="3" max="3" width="39" customWidth="1"/>
    <col min="4" max="4" width="14.85546875" customWidth="1"/>
    <col min="5" max="6" width="15" customWidth="1"/>
    <col min="7" max="7" width="15.5703125" customWidth="1"/>
    <col min="8" max="8" width="14.42578125" style="13" bestFit="1" customWidth="1"/>
    <col min="9" max="10" width="15.5703125" customWidth="1"/>
    <col min="11" max="12" width="14.5703125" customWidth="1"/>
    <col min="13" max="13" width="18.140625" customWidth="1"/>
    <col min="14" max="14" width="28.42578125" hidden="1" customWidth="1"/>
    <col min="15" max="15" width="29.5703125" hidden="1" customWidth="1"/>
    <col min="16" max="16" width="26.28515625" hidden="1" customWidth="1"/>
    <col min="17" max="17" width="47.85546875" hidden="1" customWidth="1"/>
    <col min="18" max="21" width="0" hidden="1" customWidth="1"/>
  </cols>
  <sheetData>
    <row r="1" spans="1:17" ht="51" customHeight="1">
      <c r="A1" s="8" t="s">
        <v>0</v>
      </c>
      <c r="B1" s="6"/>
      <c r="C1" s="6"/>
      <c r="D1" s="6"/>
      <c r="E1" s="6"/>
      <c r="F1" s="6"/>
      <c r="G1" s="13"/>
      <c r="I1" s="17"/>
      <c r="N1" s="43" t="s">
        <v>1</v>
      </c>
      <c r="O1" s="43"/>
      <c r="P1" s="43"/>
      <c r="Q1" s="44"/>
    </row>
    <row r="2" spans="1:17" ht="19.350000000000001" customHeight="1">
      <c r="B2" s="7"/>
      <c r="C2" s="7"/>
      <c r="D2" s="7"/>
      <c r="E2" s="7"/>
      <c r="F2" s="54" t="s">
        <v>2</v>
      </c>
      <c r="G2" s="55"/>
      <c r="H2" s="55"/>
      <c r="I2" s="55"/>
      <c r="J2" s="55"/>
      <c r="K2" s="55"/>
      <c r="L2" s="55"/>
      <c r="M2" s="56"/>
      <c r="N2" s="45" t="s">
        <v>3</v>
      </c>
      <c r="O2" s="46"/>
      <c r="P2" s="47"/>
      <c r="Q2" s="48" t="s">
        <v>4</v>
      </c>
    </row>
    <row r="3" spans="1:17" s="4" customFormat="1" ht="65.099999999999994">
      <c r="A3" s="3" t="s">
        <v>5</v>
      </c>
      <c r="B3" s="3" t="s">
        <v>6</v>
      </c>
      <c r="C3" s="2" t="s">
        <v>7</v>
      </c>
      <c r="D3" s="5" t="s">
        <v>8</v>
      </c>
      <c r="E3" s="3" t="s">
        <v>9</v>
      </c>
      <c r="F3" s="18" t="s">
        <v>10</v>
      </c>
      <c r="G3" s="18" t="s">
        <v>11</v>
      </c>
      <c r="H3" s="15" t="s">
        <v>12</v>
      </c>
      <c r="I3" s="19" t="s">
        <v>13</v>
      </c>
      <c r="J3" s="19" t="s">
        <v>14</v>
      </c>
      <c r="K3" s="19" t="s">
        <v>15</v>
      </c>
      <c r="L3" s="19" t="s">
        <v>16</v>
      </c>
      <c r="M3" s="19" t="s">
        <v>17</v>
      </c>
      <c r="N3" s="12" t="s">
        <v>18</v>
      </c>
      <c r="O3" s="12" t="s">
        <v>19</v>
      </c>
      <c r="P3" s="12" t="s">
        <v>20</v>
      </c>
      <c r="Q3" s="49"/>
    </row>
    <row r="4" spans="1:17" ht="25.5" customHeight="1">
      <c r="A4" s="39" t="s">
        <v>21</v>
      </c>
      <c r="B4" s="40"/>
      <c r="C4" s="40"/>
      <c r="D4" s="40"/>
      <c r="E4" s="40"/>
      <c r="F4" s="40"/>
      <c r="G4" s="40"/>
      <c r="H4" s="41"/>
      <c r="I4" s="42"/>
      <c r="J4" s="42"/>
      <c r="K4" s="42"/>
      <c r="L4" s="42"/>
      <c r="M4" s="42"/>
      <c r="N4" s="25"/>
      <c r="O4" s="25"/>
      <c r="P4" s="25"/>
      <c r="Q4" s="49"/>
    </row>
    <row r="5" spans="1:17" ht="26.45" customHeight="1">
      <c r="A5" s="9">
        <v>1</v>
      </c>
      <c r="B5" s="10"/>
      <c r="C5" s="22" t="s">
        <v>22</v>
      </c>
      <c r="D5" s="10">
        <v>69.900000000000006</v>
      </c>
      <c r="E5" s="10" t="s">
        <v>23</v>
      </c>
      <c r="F5" s="31"/>
      <c r="G5" s="10"/>
      <c r="H5" s="16">
        <f>ROUND(D5*G5,2)</f>
        <v>0</v>
      </c>
      <c r="I5" s="10"/>
      <c r="J5" s="10"/>
      <c r="K5" s="10"/>
      <c r="L5" s="10"/>
      <c r="M5" s="10"/>
      <c r="N5" s="27"/>
      <c r="O5" s="23"/>
      <c r="P5" s="24"/>
      <c r="Q5" s="49"/>
    </row>
    <row r="6" spans="1:17" ht="30.75" customHeight="1">
      <c r="A6" s="9">
        <v>2</v>
      </c>
      <c r="B6" s="10"/>
      <c r="C6" s="22" t="s">
        <v>24</v>
      </c>
      <c r="D6" s="10">
        <v>48</v>
      </c>
      <c r="E6" s="53" t="s">
        <v>23</v>
      </c>
      <c r="F6" s="31"/>
      <c r="G6" s="10"/>
      <c r="H6" s="16">
        <f>ROUND(D6*G6,2)</f>
        <v>0</v>
      </c>
      <c r="I6" s="10"/>
      <c r="J6" s="10"/>
      <c r="K6" s="10"/>
      <c r="L6" s="10"/>
      <c r="M6" s="10"/>
      <c r="O6" s="23"/>
      <c r="P6" s="24"/>
      <c r="Q6" s="49"/>
    </row>
    <row r="7" spans="1:17" ht="33.75" customHeight="1">
      <c r="A7" s="9">
        <v>3</v>
      </c>
      <c r="B7" s="10"/>
      <c r="C7" s="22" t="s">
        <v>25</v>
      </c>
      <c r="D7" s="10">
        <v>27</v>
      </c>
      <c r="E7" s="53"/>
      <c r="F7" s="31"/>
      <c r="G7" s="10"/>
      <c r="H7" s="16">
        <f>ROUND(D7*G7,2)</f>
        <v>0</v>
      </c>
      <c r="I7" s="10"/>
      <c r="J7" s="10"/>
      <c r="K7" s="10"/>
      <c r="L7" s="10"/>
      <c r="M7" s="10"/>
      <c r="N7" s="27"/>
      <c r="O7" s="23"/>
      <c r="P7" s="24"/>
      <c r="Q7" s="49"/>
    </row>
    <row r="8" spans="1:17">
      <c r="A8" s="11"/>
      <c r="B8" s="11"/>
      <c r="C8" s="11"/>
      <c r="D8" s="65" t="s">
        <v>26</v>
      </c>
      <c r="E8" s="66"/>
      <c r="F8" s="67"/>
      <c r="G8" s="68"/>
      <c r="H8" s="20">
        <f>SUM(H5:H7)</f>
        <v>0</v>
      </c>
      <c r="I8" s="1"/>
      <c r="J8" s="1"/>
      <c r="K8" s="1"/>
      <c r="L8" s="1"/>
      <c r="M8" s="1"/>
      <c r="N8" s="28" t="s">
        <v>27</v>
      </c>
      <c r="O8" s="7"/>
      <c r="P8" s="7"/>
      <c r="Q8" s="49"/>
    </row>
    <row r="9" spans="1:17">
      <c r="A9" s="11"/>
      <c r="B9" s="11"/>
      <c r="C9" s="11"/>
      <c r="D9" s="57" t="s">
        <v>28</v>
      </c>
      <c r="E9" s="58"/>
      <c r="F9" s="59"/>
      <c r="G9" s="60"/>
      <c r="H9" s="21"/>
      <c r="I9" s="1"/>
      <c r="J9" s="1"/>
      <c r="K9" s="1"/>
      <c r="L9" s="1"/>
      <c r="M9" s="1"/>
      <c r="N9" s="7" t="s">
        <v>29</v>
      </c>
      <c r="O9" s="7"/>
      <c r="P9" s="7"/>
      <c r="Q9" s="49"/>
    </row>
    <row r="10" spans="1:17">
      <c r="A10" s="11"/>
      <c r="B10" s="11"/>
      <c r="C10" s="11"/>
      <c r="D10" s="65" t="s">
        <v>30</v>
      </c>
      <c r="E10" s="66"/>
      <c r="F10" s="67"/>
      <c r="G10" s="68"/>
      <c r="H10" s="21"/>
      <c r="I10" s="1"/>
      <c r="J10" s="1"/>
      <c r="K10" s="1"/>
      <c r="L10" s="1"/>
      <c r="M10" s="1"/>
      <c r="N10" s="7" t="s">
        <v>31</v>
      </c>
      <c r="O10" s="7"/>
      <c r="P10" s="7"/>
      <c r="Q10" s="49"/>
    </row>
    <row r="11" spans="1:17" ht="30" customHeight="1">
      <c r="A11" s="38" t="s">
        <v>32</v>
      </c>
      <c r="B11" s="38"/>
      <c r="C11" s="38"/>
      <c r="D11" s="38"/>
      <c r="E11" s="38"/>
      <c r="F11" s="38"/>
      <c r="G11" s="38"/>
      <c r="H11" s="38"/>
      <c r="I11" s="38"/>
      <c r="N11" s="69" t="s">
        <v>33</v>
      </c>
      <c r="O11" s="69"/>
      <c r="P11" s="69"/>
      <c r="Q11" s="49"/>
    </row>
    <row r="12" spans="1:17">
      <c r="A12" s="7" t="s">
        <v>34</v>
      </c>
      <c r="B12" s="7"/>
      <c r="C12" s="7"/>
      <c r="D12" s="7"/>
      <c r="E12" s="7"/>
      <c r="F12" s="7"/>
      <c r="G12" s="7"/>
      <c r="H12" s="14"/>
      <c r="N12" s="69" t="s">
        <v>35</v>
      </c>
      <c r="O12" s="69"/>
      <c r="P12" s="69"/>
      <c r="Q12" s="49"/>
    </row>
    <row r="13" spans="1:17" ht="14.45" customHeight="1">
      <c r="A13" s="38" t="s">
        <v>36</v>
      </c>
      <c r="B13" s="38"/>
      <c r="C13" s="38"/>
      <c r="D13" s="38"/>
      <c r="E13" s="38"/>
      <c r="F13" s="26"/>
      <c r="G13" s="7"/>
      <c r="H13" s="14"/>
      <c r="N13" s="69" t="s">
        <v>37</v>
      </c>
      <c r="O13" s="69"/>
      <c r="P13" s="69"/>
      <c r="Q13" s="49"/>
    </row>
    <row r="14" spans="1:17" ht="26.45" customHeight="1">
      <c r="A14" s="38" t="s">
        <v>38</v>
      </c>
      <c r="B14" s="38"/>
      <c r="C14" s="38"/>
      <c r="D14" s="38"/>
      <c r="E14" s="38"/>
      <c r="F14" s="38"/>
      <c r="G14" s="38"/>
      <c r="H14" s="38"/>
      <c r="I14" s="38"/>
      <c r="N14" s="28" t="s">
        <v>39</v>
      </c>
      <c r="Q14" s="49"/>
    </row>
    <row r="15" spans="1:17">
      <c r="A15" s="38" t="s">
        <v>40</v>
      </c>
      <c r="B15" s="38"/>
      <c r="C15" s="38"/>
      <c r="D15" s="38"/>
      <c r="E15" s="38"/>
      <c r="F15" s="38"/>
      <c r="G15" s="38"/>
      <c r="H15" s="38"/>
      <c r="I15" s="38"/>
      <c r="N15" s="50" t="s">
        <v>41</v>
      </c>
      <c r="O15" s="50"/>
      <c r="P15" s="50"/>
      <c r="Q15" s="49"/>
    </row>
    <row r="16" spans="1:17" ht="25.5" customHeight="1">
      <c r="A16" s="38" t="s">
        <v>42</v>
      </c>
      <c r="B16" s="38"/>
      <c r="C16" s="38"/>
      <c r="D16" s="38"/>
      <c r="E16" s="38"/>
      <c r="F16" s="38"/>
      <c r="G16" s="38"/>
      <c r="H16" s="38"/>
      <c r="I16" s="38"/>
      <c r="N16" s="51" t="s">
        <v>43</v>
      </c>
      <c r="O16" s="52"/>
      <c r="P16" s="52"/>
      <c r="Q16" s="49"/>
    </row>
    <row r="17" spans="1:17">
      <c r="A17" s="38" t="s">
        <v>44</v>
      </c>
      <c r="B17" s="38"/>
      <c r="C17" s="38"/>
      <c r="D17" s="38"/>
      <c r="E17" s="38"/>
      <c r="F17" s="38"/>
      <c r="G17" s="38"/>
      <c r="H17" s="38"/>
      <c r="I17" s="38"/>
      <c r="N17" s="52"/>
      <c r="O17" s="52"/>
      <c r="P17" s="52"/>
      <c r="Q17" s="49"/>
    </row>
    <row r="18" spans="1:17" ht="30.6" customHeight="1">
      <c r="A18" s="38" t="s">
        <v>45</v>
      </c>
      <c r="B18" s="38"/>
      <c r="C18" s="38"/>
      <c r="D18" s="38"/>
      <c r="E18" s="38"/>
      <c r="F18" s="38"/>
      <c r="G18" s="38"/>
      <c r="H18" s="38"/>
      <c r="I18" s="38"/>
      <c r="Q18" s="49"/>
    </row>
    <row r="19" spans="1:17" ht="51.6" customHeight="1">
      <c r="A19" s="38" t="s">
        <v>46</v>
      </c>
      <c r="B19" s="38"/>
      <c r="C19" s="38"/>
      <c r="D19" s="38"/>
      <c r="E19" s="38"/>
      <c r="F19" s="38"/>
      <c r="G19" s="38"/>
      <c r="H19" s="38"/>
      <c r="I19" s="38"/>
      <c r="N19" s="50" t="s">
        <v>47</v>
      </c>
      <c r="O19" s="50"/>
      <c r="P19" s="50"/>
      <c r="Q19" s="49"/>
    </row>
    <row r="20" spans="1:17" ht="12" customHeight="1">
      <c r="A20" s="38" t="s">
        <v>48</v>
      </c>
      <c r="B20" s="38"/>
      <c r="C20" s="38"/>
      <c r="D20" s="38"/>
      <c r="E20" s="38"/>
      <c r="F20" s="38"/>
      <c r="G20" s="38"/>
      <c r="H20" s="38"/>
      <c r="I20" s="38"/>
      <c r="N20" s="50" t="s">
        <v>49</v>
      </c>
      <c r="O20" s="50"/>
      <c r="P20" s="50"/>
      <c r="Q20" s="49"/>
    </row>
    <row r="21" spans="1:17" ht="66" customHeight="1">
      <c r="N21" s="69"/>
      <c r="O21" s="69"/>
      <c r="P21" s="69"/>
    </row>
    <row r="22" spans="1:17" ht="30.6" customHeight="1">
      <c r="N22" s="37" t="s">
        <v>50</v>
      </c>
      <c r="O22" s="37"/>
      <c r="P22" s="37"/>
      <c r="Q22" s="29"/>
    </row>
  </sheetData>
  <mergeCells count="27">
    <mergeCell ref="F2:M2"/>
    <mergeCell ref="D8:G8"/>
    <mergeCell ref="D9:G9"/>
    <mergeCell ref="D10:G10"/>
    <mergeCell ref="N1:Q1"/>
    <mergeCell ref="N2:P2"/>
    <mergeCell ref="Q2:Q20"/>
    <mergeCell ref="N11:P11"/>
    <mergeCell ref="N12:P12"/>
    <mergeCell ref="N13:P13"/>
    <mergeCell ref="N15:P15"/>
    <mergeCell ref="N16:P17"/>
    <mergeCell ref="N19:P19"/>
    <mergeCell ref="N20:P21"/>
    <mergeCell ref="A14:I14"/>
    <mergeCell ref="A13:E13"/>
    <mergeCell ref="A4:H4"/>
    <mergeCell ref="I4:M4"/>
    <mergeCell ref="A11:I11"/>
    <mergeCell ref="E6:E7"/>
    <mergeCell ref="N22:P22"/>
    <mergeCell ref="A20:I20"/>
    <mergeCell ref="A15:I15"/>
    <mergeCell ref="A16:I16"/>
    <mergeCell ref="A17:I17"/>
    <mergeCell ref="A18:I18"/>
    <mergeCell ref="A19:I19"/>
  </mergeCells>
  <conditionalFormatting sqref="D3">
    <cfRule type="cellIs" dxfId="1" priority="1" operator="equal">
      <formula>"Pasirinkti"</formula>
    </cfRule>
  </conditionalFormatting>
  <pageMargins left="0.7" right="0.7" top="0.75" bottom="0.75" header="0.3" footer="0.3"/>
  <pageSetup paperSize="9" scale="44" orientation="portrait" r:id="rId1"/>
  <colBreaks count="1" manualBreakCount="1">
    <brk id="13" max="23" man="1"/>
  </colBreaks>
  <extLst>
    <ext xmlns:x14="http://schemas.microsoft.com/office/spreadsheetml/2009/9/main" uri="{CCE6A557-97BC-4b89-ADB6-D9C93CAAB3DF}">
      <x14:dataValidations xmlns:xm="http://schemas.microsoft.com/office/excel/2006/main" count="1">
        <x14:dataValidation type="list" showInputMessage="1" showErrorMessage="1" xr:uid="{E7B5B98F-55C9-4D7D-899C-75B32CDE836F}">
          <x14:formula1>
            <xm:f>Sheet1!$A$1:$A$5</xm:f>
          </x14:formula1>
          <xm:sqref>D3</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AC4255-083D-4900-A047-4BFF329BE11D}">
  <dimension ref="A1:Q26"/>
  <sheetViews>
    <sheetView tabSelected="1" topLeftCell="A3" workbookViewId="0">
      <selection activeCell="C16" sqref="C16"/>
    </sheetView>
  </sheetViews>
  <sheetFormatPr defaultRowHeight="14.45"/>
  <cols>
    <col min="1" max="1" width="7.42578125" bestFit="1" customWidth="1"/>
    <col min="2" max="2" width="9.5703125" customWidth="1"/>
    <col min="3" max="3" width="55.85546875" customWidth="1"/>
    <col min="4" max="4" width="14.85546875" customWidth="1"/>
    <col min="5" max="6" width="15" customWidth="1"/>
    <col min="7" max="7" width="15.5703125" customWidth="1"/>
    <col min="8" max="8" width="14.42578125" style="13" bestFit="1" customWidth="1"/>
    <col min="9" max="10" width="15.5703125" customWidth="1"/>
    <col min="11" max="12" width="14.5703125" customWidth="1"/>
    <col min="13" max="13" width="18.140625" customWidth="1"/>
    <col min="14" max="14" width="28.42578125" hidden="1" customWidth="1"/>
    <col min="15" max="15" width="29.5703125" hidden="1" customWidth="1"/>
    <col min="16" max="16" width="26.28515625" hidden="1" customWidth="1"/>
    <col min="17" max="17" width="47.85546875" hidden="1" customWidth="1"/>
    <col min="18" max="21" width="0" hidden="1" customWidth="1"/>
  </cols>
  <sheetData>
    <row r="1" spans="1:17" ht="51" customHeight="1">
      <c r="A1" s="8" t="s">
        <v>0</v>
      </c>
      <c r="B1" s="6"/>
      <c r="C1" s="6"/>
      <c r="D1" s="6"/>
      <c r="E1" s="6"/>
      <c r="F1" s="6"/>
      <c r="G1" s="13"/>
      <c r="I1" s="17"/>
      <c r="N1" s="43" t="s">
        <v>1</v>
      </c>
      <c r="O1" s="43"/>
      <c r="P1" s="43"/>
      <c r="Q1" s="44"/>
    </row>
    <row r="2" spans="1:17" ht="19.350000000000001" customHeight="1">
      <c r="B2" s="7"/>
      <c r="C2" s="7"/>
      <c r="D2" s="7"/>
      <c r="E2" s="7"/>
      <c r="F2" s="54" t="s">
        <v>2</v>
      </c>
      <c r="G2" s="55"/>
      <c r="H2" s="55"/>
      <c r="I2" s="55"/>
      <c r="J2" s="55"/>
      <c r="K2" s="55"/>
      <c r="L2" s="55"/>
      <c r="M2" s="56"/>
      <c r="N2" s="45" t="s">
        <v>3</v>
      </c>
      <c r="O2" s="46"/>
      <c r="P2" s="47"/>
      <c r="Q2" s="48" t="s">
        <v>4</v>
      </c>
    </row>
    <row r="3" spans="1:17" s="4" customFormat="1" ht="65.099999999999994">
      <c r="A3" s="3" t="s">
        <v>5</v>
      </c>
      <c r="B3" s="3" t="s">
        <v>6</v>
      </c>
      <c r="C3" s="2" t="s">
        <v>7</v>
      </c>
      <c r="D3" s="5" t="s">
        <v>8</v>
      </c>
      <c r="E3" s="3" t="s">
        <v>9</v>
      </c>
      <c r="F3" s="18" t="s">
        <v>10</v>
      </c>
      <c r="G3" s="18" t="s">
        <v>11</v>
      </c>
      <c r="H3" s="15" t="s">
        <v>12</v>
      </c>
      <c r="I3" s="19" t="s">
        <v>13</v>
      </c>
      <c r="J3" s="19" t="s">
        <v>14</v>
      </c>
      <c r="K3" s="19" t="s">
        <v>15</v>
      </c>
      <c r="L3" s="19" t="s">
        <v>16</v>
      </c>
      <c r="M3" s="19" t="s">
        <v>17</v>
      </c>
      <c r="N3" s="12" t="s">
        <v>18</v>
      </c>
      <c r="O3" s="12" t="s">
        <v>19</v>
      </c>
      <c r="P3" s="12" t="s">
        <v>20</v>
      </c>
      <c r="Q3" s="49"/>
    </row>
    <row r="4" spans="1:17" ht="25.5" customHeight="1">
      <c r="A4" s="61" t="s">
        <v>51</v>
      </c>
      <c r="B4" s="62"/>
      <c r="C4" s="62"/>
      <c r="D4" s="62"/>
      <c r="E4" s="62"/>
      <c r="F4" s="62"/>
      <c r="G4" s="62"/>
      <c r="H4" s="63"/>
      <c r="I4" s="64"/>
      <c r="J4" s="64"/>
      <c r="K4" s="64"/>
      <c r="L4" s="64"/>
      <c r="M4" s="64"/>
      <c r="N4" s="25"/>
      <c r="O4" s="25"/>
      <c r="P4" s="25"/>
      <c r="Q4" s="49"/>
    </row>
    <row r="5" spans="1:17" ht="15">
      <c r="A5" s="9">
        <v>1</v>
      </c>
      <c r="B5" s="10"/>
      <c r="C5" s="22" t="s">
        <v>52</v>
      </c>
      <c r="D5" s="10">
        <v>45</v>
      </c>
      <c r="E5" s="53" t="s">
        <v>53</v>
      </c>
      <c r="F5" s="10"/>
      <c r="G5" s="10"/>
      <c r="H5" s="16">
        <f>ROUND(D5*G5,2)</f>
        <v>0</v>
      </c>
      <c r="I5" s="10"/>
      <c r="J5" s="10"/>
      <c r="K5" s="10"/>
      <c r="L5" s="10"/>
      <c r="M5" s="10"/>
      <c r="N5" s="35"/>
      <c r="O5" s="23"/>
      <c r="P5" s="24"/>
      <c r="Q5" s="49"/>
    </row>
    <row r="6" spans="1:17" ht="18" customHeight="1">
      <c r="A6" s="9">
        <v>2</v>
      </c>
      <c r="B6" s="10"/>
      <c r="C6" s="22" t="s">
        <v>54</v>
      </c>
      <c r="D6" s="10">
        <v>18</v>
      </c>
      <c r="E6" s="53"/>
      <c r="F6" s="10"/>
      <c r="G6" s="10"/>
      <c r="H6" s="16">
        <f t="shared" ref="H6:H11" si="0">ROUND(D6*G6,2)</f>
        <v>0</v>
      </c>
      <c r="I6" s="10"/>
      <c r="J6" s="10"/>
      <c r="K6" s="10"/>
      <c r="L6" s="10"/>
      <c r="M6" s="10"/>
      <c r="N6" s="30"/>
      <c r="O6" s="23"/>
      <c r="P6" s="24"/>
      <c r="Q6" s="49"/>
    </row>
    <row r="7" spans="1:17" ht="15">
      <c r="A7" s="9">
        <v>3</v>
      </c>
      <c r="B7" s="10"/>
      <c r="C7" s="22" t="s">
        <v>55</v>
      </c>
      <c r="D7" s="10">
        <v>36</v>
      </c>
      <c r="E7" s="53"/>
      <c r="F7" s="10"/>
      <c r="G7" s="10"/>
      <c r="H7" s="16">
        <f t="shared" si="0"/>
        <v>0</v>
      </c>
      <c r="I7" s="10"/>
      <c r="J7" s="10"/>
      <c r="K7" s="10"/>
      <c r="L7" s="10"/>
      <c r="M7" s="10"/>
      <c r="N7" s="30"/>
      <c r="O7" s="23"/>
      <c r="P7" s="24"/>
      <c r="Q7" s="49"/>
    </row>
    <row r="8" spans="1:17" ht="23.25">
      <c r="A8" s="9">
        <v>4</v>
      </c>
      <c r="B8" s="10"/>
      <c r="C8" s="22" t="s">
        <v>56</v>
      </c>
      <c r="D8" s="10">
        <v>300</v>
      </c>
      <c r="E8" s="53"/>
      <c r="F8" s="10"/>
      <c r="G8" s="10"/>
      <c r="H8" s="16">
        <f t="shared" si="0"/>
        <v>0</v>
      </c>
      <c r="I8" s="10"/>
      <c r="J8" s="10"/>
      <c r="K8" s="10"/>
      <c r="L8" s="10"/>
      <c r="M8" s="10"/>
      <c r="O8" s="23"/>
      <c r="P8" s="24"/>
      <c r="Q8" s="49"/>
    </row>
    <row r="9" spans="1:17" ht="23.25">
      <c r="A9" s="9">
        <v>5</v>
      </c>
      <c r="B9" s="10"/>
      <c r="C9" s="22" t="s">
        <v>57</v>
      </c>
      <c r="D9" s="10">
        <v>270</v>
      </c>
      <c r="E9" s="53"/>
      <c r="F9" s="10"/>
      <c r="G9" s="10"/>
      <c r="H9" s="16">
        <f t="shared" si="0"/>
        <v>0</v>
      </c>
      <c r="I9" s="10"/>
      <c r="J9" s="10"/>
      <c r="K9" s="10"/>
      <c r="L9" s="10"/>
      <c r="M9" s="10"/>
      <c r="N9" s="35"/>
      <c r="O9" s="23"/>
      <c r="P9" s="24"/>
      <c r="Q9" s="49"/>
    </row>
    <row r="10" spans="1:17" ht="23.25">
      <c r="A10" s="9">
        <v>6</v>
      </c>
      <c r="B10" s="10"/>
      <c r="C10" s="22" t="s">
        <v>58</v>
      </c>
      <c r="D10" s="34">
        <v>42</v>
      </c>
      <c r="E10" s="53" t="s">
        <v>53</v>
      </c>
      <c r="F10" s="10"/>
      <c r="G10" s="10"/>
      <c r="H10" s="16">
        <f t="shared" si="0"/>
        <v>0</v>
      </c>
      <c r="I10" s="10"/>
      <c r="J10" s="10"/>
      <c r="K10" s="10"/>
      <c r="L10" s="10"/>
      <c r="M10" s="10"/>
      <c r="N10" s="30"/>
      <c r="O10" s="32"/>
      <c r="P10" s="33"/>
      <c r="Q10" s="49"/>
    </row>
    <row r="11" spans="1:17" ht="15">
      <c r="A11" s="9">
        <v>7</v>
      </c>
      <c r="B11" s="10"/>
      <c r="C11" s="22" t="s">
        <v>59</v>
      </c>
      <c r="D11" s="34">
        <v>18</v>
      </c>
      <c r="E11" s="53"/>
      <c r="F11" s="10"/>
      <c r="G11" s="10"/>
      <c r="H11" s="16">
        <f t="shared" si="0"/>
        <v>0</v>
      </c>
      <c r="I11" s="10"/>
      <c r="J11" s="10"/>
      <c r="K11" s="10"/>
      <c r="L11" s="10"/>
      <c r="M11" s="10"/>
      <c r="N11" s="30"/>
      <c r="O11" s="32"/>
      <c r="P11" s="33"/>
      <c r="Q11" s="49"/>
    </row>
    <row r="12" spans="1:17">
      <c r="A12" s="11"/>
      <c r="B12" s="11"/>
      <c r="C12" s="11"/>
      <c r="D12" s="70" t="s">
        <v>26</v>
      </c>
      <c r="E12" s="71"/>
      <c r="F12" s="72"/>
      <c r="G12" s="73"/>
      <c r="H12" s="36">
        <f>SUM(H5:H11)</f>
        <v>0</v>
      </c>
      <c r="I12" s="1"/>
      <c r="J12" s="1"/>
      <c r="K12" s="1"/>
      <c r="L12" s="1"/>
      <c r="M12" s="1"/>
      <c r="N12" s="28" t="s">
        <v>27</v>
      </c>
      <c r="O12" s="7"/>
      <c r="P12" s="7"/>
      <c r="Q12" s="49"/>
    </row>
    <row r="13" spans="1:17">
      <c r="A13" s="11"/>
      <c r="B13" s="11"/>
      <c r="C13" s="11"/>
      <c r="D13" s="57" t="s">
        <v>28</v>
      </c>
      <c r="E13" s="58"/>
      <c r="F13" s="59"/>
      <c r="G13" s="60"/>
      <c r="H13" s="21"/>
      <c r="I13" s="1"/>
      <c r="J13" s="1"/>
      <c r="K13" s="1"/>
      <c r="L13" s="1"/>
      <c r="M13" s="1"/>
      <c r="N13" s="7" t="s">
        <v>29</v>
      </c>
      <c r="O13" s="7"/>
      <c r="P13" s="7"/>
      <c r="Q13" s="49"/>
    </row>
    <row r="14" spans="1:17">
      <c r="A14" s="11"/>
      <c r="B14" s="11"/>
      <c r="C14" s="11"/>
      <c r="D14" s="65" t="s">
        <v>30</v>
      </c>
      <c r="E14" s="66"/>
      <c r="F14" s="67"/>
      <c r="G14" s="68"/>
      <c r="H14" s="21"/>
      <c r="I14" s="1"/>
      <c r="J14" s="1"/>
      <c r="K14" s="1"/>
      <c r="L14" s="1"/>
      <c r="M14" s="1"/>
      <c r="N14" s="7" t="s">
        <v>31</v>
      </c>
      <c r="O14" s="7"/>
      <c r="P14" s="7"/>
      <c r="Q14" s="49"/>
    </row>
    <row r="15" spans="1:17" ht="30" customHeight="1">
      <c r="A15" s="38" t="s">
        <v>32</v>
      </c>
      <c r="B15" s="38"/>
      <c r="C15" s="38"/>
      <c r="D15" s="38"/>
      <c r="E15" s="38"/>
      <c r="F15" s="38"/>
      <c r="G15" s="38"/>
      <c r="H15" s="38"/>
      <c r="I15" s="38"/>
      <c r="N15" s="69" t="s">
        <v>33</v>
      </c>
      <c r="O15" s="69"/>
      <c r="P15" s="69"/>
      <c r="Q15" s="49"/>
    </row>
    <row r="16" spans="1:17">
      <c r="A16" s="7" t="s">
        <v>34</v>
      </c>
      <c r="B16" s="7"/>
      <c r="C16" s="7"/>
      <c r="D16" s="7"/>
      <c r="E16" s="7"/>
      <c r="F16" s="7"/>
      <c r="G16" s="7"/>
      <c r="H16" s="14"/>
      <c r="N16" s="69" t="s">
        <v>35</v>
      </c>
      <c r="O16" s="69"/>
      <c r="P16" s="69"/>
      <c r="Q16" s="49"/>
    </row>
    <row r="17" spans="1:17" ht="14.45" customHeight="1">
      <c r="A17" s="38" t="s">
        <v>36</v>
      </c>
      <c r="B17" s="38"/>
      <c r="C17" s="38"/>
      <c r="D17" s="38"/>
      <c r="E17" s="38"/>
      <c r="F17" s="26"/>
      <c r="G17" s="7"/>
      <c r="H17" s="14"/>
      <c r="N17" s="69" t="s">
        <v>37</v>
      </c>
      <c r="O17" s="69"/>
      <c r="P17" s="69"/>
      <c r="Q17" s="49"/>
    </row>
    <row r="18" spans="1:17" ht="26.45" customHeight="1">
      <c r="A18" s="38" t="s">
        <v>38</v>
      </c>
      <c r="B18" s="38"/>
      <c r="C18" s="38"/>
      <c r="D18" s="38"/>
      <c r="E18" s="38"/>
      <c r="F18" s="38"/>
      <c r="G18" s="38"/>
      <c r="H18" s="38"/>
      <c r="I18" s="38"/>
      <c r="N18" s="28" t="s">
        <v>39</v>
      </c>
      <c r="Q18" s="49"/>
    </row>
    <row r="19" spans="1:17">
      <c r="A19" s="38" t="s">
        <v>40</v>
      </c>
      <c r="B19" s="38"/>
      <c r="C19" s="38"/>
      <c r="D19" s="38"/>
      <c r="E19" s="38"/>
      <c r="F19" s="38"/>
      <c r="G19" s="38"/>
      <c r="H19" s="38"/>
      <c r="I19" s="38"/>
      <c r="N19" s="50" t="s">
        <v>41</v>
      </c>
      <c r="O19" s="50"/>
      <c r="P19" s="50"/>
      <c r="Q19" s="49"/>
    </row>
    <row r="20" spans="1:17" ht="25.5" customHeight="1">
      <c r="A20" s="38" t="s">
        <v>42</v>
      </c>
      <c r="B20" s="38"/>
      <c r="C20" s="38"/>
      <c r="D20" s="38"/>
      <c r="E20" s="38"/>
      <c r="F20" s="38"/>
      <c r="G20" s="38"/>
      <c r="H20" s="38"/>
      <c r="I20" s="38"/>
      <c r="N20" s="51" t="s">
        <v>43</v>
      </c>
      <c r="O20" s="52"/>
      <c r="P20" s="52"/>
      <c r="Q20" s="49"/>
    </row>
    <row r="21" spans="1:17">
      <c r="A21" s="38" t="s">
        <v>44</v>
      </c>
      <c r="B21" s="38"/>
      <c r="C21" s="38"/>
      <c r="D21" s="38"/>
      <c r="E21" s="38"/>
      <c r="F21" s="38"/>
      <c r="G21" s="38"/>
      <c r="H21" s="38"/>
      <c r="I21" s="38"/>
      <c r="N21" s="52"/>
      <c r="O21" s="52"/>
      <c r="P21" s="52"/>
      <c r="Q21" s="49"/>
    </row>
    <row r="22" spans="1:17" ht="30.6" customHeight="1">
      <c r="A22" s="38" t="s">
        <v>45</v>
      </c>
      <c r="B22" s="38"/>
      <c r="C22" s="38"/>
      <c r="D22" s="38"/>
      <c r="E22" s="38"/>
      <c r="F22" s="38"/>
      <c r="G22" s="38"/>
      <c r="H22" s="38"/>
      <c r="I22" s="38"/>
      <c r="Q22" s="49"/>
    </row>
    <row r="23" spans="1:17" ht="51.6" customHeight="1">
      <c r="A23" s="38" t="s">
        <v>46</v>
      </c>
      <c r="B23" s="38"/>
      <c r="C23" s="38"/>
      <c r="D23" s="38"/>
      <c r="E23" s="38"/>
      <c r="F23" s="38"/>
      <c r="G23" s="38"/>
      <c r="H23" s="38"/>
      <c r="I23" s="38"/>
      <c r="N23" s="50" t="s">
        <v>47</v>
      </c>
      <c r="O23" s="50"/>
      <c r="P23" s="50"/>
      <c r="Q23" s="49"/>
    </row>
    <row r="24" spans="1:17" ht="12" customHeight="1">
      <c r="A24" s="38" t="s">
        <v>48</v>
      </c>
      <c r="B24" s="38"/>
      <c r="C24" s="38"/>
      <c r="D24" s="38"/>
      <c r="E24" s="38"/>
      <c r="F24" s="38"/>
      <c r="G24" s="38"/>
      <c r="H24" s="38"/>
      <c r="I24" s="38"/>
      <c r="N24" s="50" t="s">
        <v>49</v>
      </c>
      <c r="O24" s="50"/>
      <c r="P24" s="50"/>
      <c r="Q24" s="49"/>
    </row>
    <row r="25" spans="1:17" ht="66" customHeight="1">
      <c r="N25" s="69"/>
      <c r="O25" s="69"/>
      <c r="P25" s="69"/>
    </row>
    <row r="26" spans="1:17" ht="30.6" customHeight="1">
      <c r="N26" s="37" t="s">
        <v>50</v>
      </c>
      <c r="O26" s="37"/>
      <c r="P26" s="37"/>
      <c r="Q26" s="29"/>
    </row>
  </sheetData>
  <mergeCells count="28">
    <mergeCell ref="A23:I23"/>
    <mergeCell ref="N23:P23"/>
    <mergeCell ref="A24:I24"/>
    <mergeCell ref="N24:P25"/>
    <mergeCell ref="N26:P26"/>
    <mergeCell ref="E5:E9"/>
    <mergeCell ref="E10:E11"/>
    <mergeCell ref="A19:I19"/>
    <mergeCell ref="N19:P19"/>
    <mergeCell ref="A20:I20"/>
    <mergeCell ref="N20:P21"/>
    <mergeCell ref="A21:I21"/>
    <mergeCell ref="N1:Q1"/>
    <mergeCell ref="F2:M2"/>
    <mergeCell ref="N2:P2"/>
    <mergeCell ref="Q2:Q24"/>
    <mergeCell ref="A4:H4"/>
    <mergeCell ref="I4:M4"/>
    <mergeCell ref="D12:G12"/>
    <mergeCell ref="D13:G13"/>
    <mergeCell ref="D14:G14"/>
    <mergeCell ref="A22:I22"/>
    <mergeCell ref="A15:I15"/>
    <mergeCell ref="N15:P15"/>
    <mergeCell ref="N16:P16"/>
    <mergeCell ref="A17:E17"/>
    <mergeCell ref="N17:P17"/>
    <mergeCell ref="A18:I18"/>
  </mergeCells>
  <conditionalFormatting sqref="D3">
    <cfRule type="cellIs" dxfId="0" priority="1" operator="equal">
      <formula>"Pasirinkti"</formula>
    </cfRule>
  </conditionalFormatting>
  <pageMargins left="0.7" right="0.7" top="0.75" bottom="0.75" header="0.3" footer="0.3"/>
  <extLst>
    <ext xmlns:x14="http://schemas.microsoft.com/office/spreadsheetml/2009/9/main" uri="{CCE6A557-97BC-4b89-ADB6-D9C93CAAB3DF}">
      <x14:dataValidations xmlns:xm="http://schemas.microsoft.com/office/excel/2006/main" count="1">
        <x14:dataValidation type="list" showInputMessage="1" showErrorMessage="1" xr:uid="{2E69D0FA-7663-4E8D-9F5D-51C5388BE56C}">
          <x14:formula1>
            <xm:f>Sheet1!$A$1:$A$5</xm:f>
          </x14:formula1>
          <xm:sqref>D3</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155472-F7EE-473C-936A-5DEFCCC00E1E}">
  <dimension ref="A1:A5"/>
  <sheetViews>
    <sheetView workbookViewId="0">
      <selection activeCell="E13" sqref="E13"/>
    </sheetView>
  </sheetViews>
  <sheetFormatPr defaultRowHeight="14.45"/>
  <cols>
    <col min="1" max="1" width="16.42578125" style="7" bestFit="1" customWidth="1"/>
  </cols>
  <sheetData>
    <row r="1" spans="1:1">
      <c r="A1" s="7" t="s">
        <v>60</v>
      </c>
    </row>
    <row r="2" spans="1:1">
      <c r="A2" s="7" t="s">
        <v>61</v>
      </c>
    </row>
    <row r="3" spans="1:1">
      <c r="A3" s="7" t="s">
        <v>8</v>
      </c>
    </row>
    <row r="4" spans="1:1">
      <c r="A4" s="7" t="s">
        <v>62</v>
      </c>
    </row>
    <row r="5" spans="1:1">
      <c r="A5" s="7" t="s">
        <v>63</v>
      </c>
    </row>
  </sheetData>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as" ma:contentTypeID="0x01010039C273C2BE8A9344AE952D9C11A07AD9" ma:contentTypeVersion="3" ma:contentTypeDescription="Kurkite naują dokumentą." ma:contentTypeScope="" ma:versionID="638a68c5805e6b4f7fd253e343d15c17">
  <xsd:schema xmlns:xsd="http://www.w3.org/2001/XMLSchema" xmlns:xs="http://www.w3.org/2001/XMLSchema" xmlns:p="http://schemas.microsoft.com/office/2006/metadata/properties" xmlns:ns2="5817ab37-7862-43c0-9f2a-11a881bdaef5" targetNamespace="http://schemas.microsoft.com/office/2006/metadata/properties" ma:root="true" ma:fieldsID="60611f9c0f534c68ac4fe097f566e7bc" ns2:_="">
    <xsd:import namespace="5817ab37-7862-43c0-9f2a-11a881bdaef5"/>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817ab37-7862-43c0-9f2a-11a881bdaef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CA6103EB-5B55-43AB-8014-397035BD7D27}"/>
</file>

<file path=customXml/itemProps2.xml><?xml version="1.0" encoding="utf-8"?>
<ds:datastoreItem xmlns:ds="http://schemas.openxmlformats.org/officeDocument/2006/customXml" ds:itemID="{FB60E9E5-5ECD-45E8-AF3D-62263F073CA2}"/>
</file>

<file path=customXml/itemProps3.xml><?xml version="1.0" encoding="utf-8"?>
<ds:datastoreItem xmlns:ds="http://schemas.openxmlformats.org/officeDocument/2006/customXml" ds:itemID="{C29C0542-4107-4CA3-8612-D79E037B47E3}"/>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Eglė Sutkienė</cp:lastModifiedBy>
  <cp:revision/>
  <dcterms:created xsi:type="dcterms:W3CDTF">2023-08-16T05:10:24Z</dcterms:created>
  <dcterms:modified xsi:type="dcterms:W3CDTF">2025-10-23T17:38:40Z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fcb905c-755b-4fd4-bd20-0d682d4f1d27_Enabled">
    <vt:lpwstr>true</vt:lpwstr>
  </property>
  <property fmtid="{D5CDD505-2E9C-101B-9397-08002B2CF9AE}" pid="3" name="MSIP_Label_cfcb905c-755b-4fd4-bd20-0d682d4f1d27_SetDate">
    <vt:lpwstr>2023-09-05T12:52:11Z</vt:lpwstr>
  </property>
  <property fmtid="{D5CDD505-2E9C-101B-9397-08002B2CF9AE}" pid="4" name="MSIP_Label_cfcb905c-755b-4fd4-bd20-0d682d4f1d27_Method">
    <vt:lpwstr>Standard</vt:lpwstr>
  </property>
  <property fmtid="{D5CDD505-2E9C-101B-9397-08002B2CF9AE}" pid="5" name="MSIP_Label_cfcb905c-755b-4fd4-bd20-0d682d4f1d27_Name">
    <vt:lpwstr>Internal</vt:lpwstr>
  </property>
  <property fmtid="{D5CDD505-2E9C-101B-9397-08002B2CF9AE}" pid="6" name="MSIP_Label_cfcb905c-755b-4fd4-bd20-0d682d4f1d27_SiteId">
    <vt:lpwstr>d91d5b65-9d38-4908-9bd1-ebc28a01cade</vt:lpwstr>
  </property>
  <property fmtid="{D5CDD505-2E9C-101B-9397-08002B2CF9AE}" pid="7" name="MSIP_Label_cfcb905c-755b-4fd4-bd20-0d682d4f1d27_ActionId">
    <vt:lpwstr>92383193-4c54-4e0c-be04-0ac5d082ea7d</vt:lpwstr>
  </property>
  <property fmtid="{D5CDD505-2E9C-101B-9397-08002B2CF9AE}" pid="8" name="MSIP_Label_cfcb905c-755b-4fd4-bd20-0d682d4f1d27_ContentBits">
    <vt:lpwstr>0</vt:lpwstr>
  </property>
  <property fmtid="{D5CDD505-2E9C-101B-9397-08002B2CF9AE}" pid="9" name="ContentTypeId">
    <vt:lpwstr>0x01010039C273C2BE8A9344AE952D9C11A07AD9</vt:lpwstr>
  </property>
  <property fmtid="{D5CDD505-2E9C-101B-9397-08002B2CF9AE}" pid="10" name="MediaServiceImageTags">
    <vt:lpwstr/>
  </property>
</Properties>
</file>