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lglt-my.sharepoint.com/personal/egle_sutkiene_ltgkc_lt/Documents/Desktop/Pirkimai/SSD_Medzio granules/1. PD/"/>
    </mc:Choice>
  </mc:AlternateContent>
  <xr:revisionPtr revIDLastSave="38" documentId="8_{E0B151C0-889B-437F-BC77-31E1F20A4A03}" xr6:coauthVersionLast="47" xr6:coauthVersionMax="47" xr10:uidLastSave="{852BF771-703D-4292-B033-72CC39449B6C}"/>
  <bookViews>
    <workbookView xWindow="-110" yWindow="-110" windowWidth="19420" windowHeight="10300" xr2:uid="{F44AE6D6-C8FE-49AC-8387-DBC68279F67B}"/>
  </bookViews>
  <sheets>
    <sheet name="Sheet1" sheetId="1" r:id="rId1"/>
  </sheets>
  <definedNames>
    <definedName name="_Hlk137478186" localSheetId="0">Sheet1!$A$9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9" i="1" l="1"/>
  <c r="I7" i="1" a="1"/>
  <c r="I7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<sst xmlns="http://schemas.openxmlformats.org/spreadsheetml/2006/main" count="46" uniqueCount="36">
  <si>
    <t>Granulių sunaudojimas per 2024 metus</t>
  </si>
  <si>
    <t>Eil. Nr.</t>
  </si>
  <si>
    <t>Objekto adresas</t>
  </si>
  <si>
    <t>Preliminarus kiekis 36 mėn. (T)</t>
  </si>
  <si>
    <t>Pristatymo pakuotė</t>
  </si>
  <si>
    <t>tonos</t>
  </si>
  <si>
    <t>Vilniaus regionas</t>
  </si>
  <si>
    <t>Vilniaus reg.</t>
  </si>
  <si>
    <t>1.</t>
  </si>
  <si>
    <t>Sostinės g. 1, Valčiūnų k., Vilniaus r.</t>
  </si>
  <si>
    <t>Maišais po 15-25 kg</t>
  </si>
  <si>
    <t>Kauno reg.</t>
  </si>
  <si>
    <t>Kauno regionas</t>
  </si>
  <si>
    <t>Šiaulių reg</t>
  </si>
  <si>
    <t>2.</t>
  </si>
  <si>
    <t>Klaipėdos reg.</t>
  </si>
  <si>
    <t>3.</t>
  </si>
  <si>
    <t>Elektros g. 7, Kaišiadorys</t>
  </si>
  <si>
    <t>Iš viso:</t>
  </si>
  <si>
    <t xml:space="preserve">Šiaulių regionas </t>
  </si>
  <si>
    <t>Kalnelio g, Beržynės k.</t>
  </si>
  <si>
    <t>Didmaišiais iki 1100 kg</t>
  </si>
  <si>
    <t>Margių g. 32, Šiauliai</t>
  </si>
  <si>
    <t>Alyvų g. 18, Jonaitiškių k.</t>
  </si>
  <si>
    <t>4.</t>
  </si>
  <si>
    <t>Dapšių k, Mažeikių r. sav., Bugenių geležinkelio stotis</t>
  </si>
  <si>
    <t>5.</t>
  </si>
  <si>
    <t>Dapšių k, Mažeikių r.sav., Bugenių geležinkelio stotis (LTG Vagonų plovykla)</t>
  </si>
  <si>
    <t>Klaipėdos regionas</t>
  </si>
  <si>
    <t>6.</t>
  </si>
  <si>
    <t>M. K. Čiurlionio g. 8, Kuršėnų m.</t>
  </si>
  <si>
    <t>7.</t>
  </si>
  <si>
    <t>Stoties g. 5, Virgainių k.</t>
  </si>
  <si>
    <t>Dariaus ir Girėno g. 9A, Kėdainiai</t>
  </si>
  <si>
    <t>1 POD</t>
  </si>
  <si>
    <t>2 POD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</si>
</sst>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186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ptos Narrow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6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15788-361E-4698-8C66-5AEC207A3D38}">
  <dimension ref="A1:L19"/>
  <sheetViews>
    <sheetView tabSelected="1" topLeftCell="A2" zoomScale="90" zoomScaleNormal="90" workbookViewId="0">
      <selection activeCell="E10" sqref="E10:E19"/>
    </sheetView>
  </sheetViews>
  <sheetFormatPr defaultRowHeight="14.5" x14ac:dyDescent="0.35"/>
  <cols>
    <col min="1" max="1" width="16" customWidth="1"/>
    <col min="2" max="2" width="8.7265625" customWidth="1"/>
    <col min="3" max="3" width="13" customWidth="1"/>
    <col min="5" max="5" width="8.7265625" customWidth="1"/>
    <col min="7" max="8" width="23.1796875" customWidth="1"/>
    <col min="9" max="9" width="26.1796875" customWidth="1"/>
    <col min="10" max="10" width="23" customWidth="1"/>
    <col min="12" max="12" width="14.81640625" bestFit="1" customWidth="1"/>
  </cols>
  <sheetData>
    <row r="1" spans="1:12" ht="33.65" customHeight="1" thickBot="1" x14ac:dyDescent="0.4">
      <c r="A1" s="30" t="s">
        <v>0</v>
      </c>
      <c r="B1" s="30"/>
      <c r="C1" s="30"/>
      <c r="F1" s="2" t="s">
        <v>1</v>
      </c>
      <c r="G1" s="31" t="s">
        <v>2</v>
      </c>
      <c r="H1" s="32"/>
      <c r="I1" s="3" t="s">
        <v>3</v>
      </c>
      <c r="J1" s="3" t="s">
        <v>4</v>
      </c>
    </row>
    <row r="2" spans="1:12" ht="15" thickBot="1" x14ac:dyDescent="0.4">
      <c r="A2" s="1"/>
      <c r="B2" s="42" t="s">
        <v>5</v>
      </c>
      <c r="C2" s="43"/>
      <c r="E2" s="48" t="s">
        <v>34</v>
      </c>
      <c r="F2" s="36" t="s">
        <v>6</v>
      </c>
      <c r="G2" s="37"/>
      <c r="H2" s="37"/>
      <c r="I2" s="37"/>
      <c r="J2" s="38"/>
    </row>
    <row r="3" spans="1:12" ht="15" thickBot="1" x14ac:dyDescent="0.4">
      <c r="A3" s="1" t="s">
        <v>7</v>
      </c>
      <c r="B3" s="42">
        <v>23.3</v>
      </c>
      <c r="C3" s="43"/>
      <c r="E3" s="48"/>
      <c r="F3" s="4" t="s">
        <v>8</v>
      </c>
      <c r="G3" s="33" t="s">
        <v>9</v>
      </c>
      <c r="H3" s="34"/>
      <c r="I3" s="5">
        <v>69.900000000000006</v>
      </c>
      <c r="J3" s="6" t="s">
        <v>10</v>
      </c>
    </row>
    <row r="4" spans="1:12" ht="15" thickBot="1" x14ac:dyDescent="0.4">
      <c r="A4" s="1" t="s">
        <v>11</v>
      </c>
      <c r="B4" s="42">
        <v>25</v>
      </c>
      <c r="C4" s="43"/>
      <c r="E4" s="48"/>
      <c r="F4" s="27" t="s">
        <v>12</v>
      </c>
      <c r="G4" s="28"/>
      <c r="H4" s="28"/>
      <c r="I4" s="28"/>
      <c r="J4" s="39"/>
    </row>
    <row r="5" spans="1:12" ht="14.5" customHeight="1" thickBot="1" x14ac:dyDescent="0.4">
      <c r="A5" s="1" t="s">
        <v>13</v>
      </c>
      <c r="B5" s="42">
        <v>223</v>
      </c>
      <c r="C5" s="43"/>
      <c r="E5" s="48"/>
      <c r="F5" s="9" t="s">
        <v>14</v>
      </c>
      <c r="G5" s="35" t="s">
        <v>33</v>
      </c>
      <c r="H5" s="24"/>
      <c r="I5" s="10">
        <v>48</v>
      </c>
      <c r="J5" s="40" t="s">
        <v>10</v>
      </c>
    </row>
    <row r="6" spans="1:12" ht="15" thickBot="1" x14ac:dyDescent="0.4">
      <c r="A6" s="1" t="s">
        <v>15</v>
      </c>
      <c r="B6" s="42">
        <v>20</v>
      </c>
      <c r="C6" s="43"/>
      <c r="E6" s="48"/>
      <c r="F6" s="9" t="s">
        <v>16</v>
      </c>
      <c r="G6" s="35" t="s">
        <v>17</v>
      </c>
      <c r="H6" s="24"/>
      <c r="I6" s="10">
        <v>27</v>
      </c>
      <c r="J6" s="41"/>
    </row>
    <row r="7" spans="1:12" ht="15" thickBot="1" x14ac:dyDescent="0.4">
      <c r="E7" s="48"/>
      <c r="F7" s="44" t="s">
        <v>18</v>
      </c>
      <c r="G7" s="45"/>
      <c r="H7" s="46"/>
      <c r="I7" s="11" cm="1">
        <f t="array" ref="I7:I8">I3+I5:I6</f>
        <v>117.9</v>
      </c>
      <c r="J7" s="12"/>
    </row>
    <row r="8" spans="1:12" ht="15" thickBot="1" x14ac:dyDescent="0.4">
      <c r="F8" s="13"/>
      <c r="G8" s="13"/>
      <c r="H8" s="13"/>
      <c r="I8" s="13">
        <v>96.9</v>
      </c>
      <c r="J8" s="13"/>
      <c r="K8" s="19"/>
      <c r="L8" s="19"/>
    </row>
    <row r="9" spans="1:12" ht="26.5" thickBot="1" x14ac:dyDescent="0.4">
      <c r="F9" s="14" t="s">
        <v>1</v>
      </c>
      <c r="G9" s="25" t="s">
        <v>2</v>
      </c>
      <c r="H9" s="26"/>
      <c r="I9" s="16" t="s">
        <v>3</v>
      </c>
      <c r="J9" s="16" t="s">
        <v>4</v>
      </c>
    </row>
    <row r="10" spans="1:12" ht="15" thickBot="1" x14ac:dyDescent="0.4">
      <c r="E10" s="48" t="s">
        <v>35</v>
      </c>
      <c r="F10" s="27" t="s">
        <v>19</v>
      </c>
      <c r="G10" s="28"/>
      <c r="H10" s="28"/>
      <c r="I10" s="28"/>
      <c r="J10" s="29"/>
      <c r="K10" s="7"/>
      <c r="L10" s="7"/>
    </row>
    <row r="11" spans="1:12" ht="15" thickBot="1" x14ac:dyDescent="0.4">
      <c r="E11" s="48"/>
      <c r="F11" s="17" t="s">
        <v>8</v>
      </c>
      <c r="G11" s="23" t="s">
        <v>20</v>
      </c>
      <c r="H11" s="24"/>
      <c r="I11" s="8">
        <v>45</v>
      </c>
      <c r="J11" s="20" t="s">
        <v>21</v>
      </c>
    </row>
    <row r="12" spans="1:12" ht="15" thickBot="1" x14ac:dyDescent="0.4">
      <c r="E12" s="48"/>
      <c r="F12" s="17" t="s">
        <v>14</v>
      </c>
      <c r="G12" s="23" t="s">
        <v>22</v>
      </c>
      <c r="H12" s="24"/>
      <c r="I12" s="8">
        <v>18</v>
      </c>
      <c r="J12" s="21"/>
    </row>
    <row r="13" spans="1:12" ht="15" thickBot="1" x14ac:dyDescent="0.4">
      <c r="E13" s="48"/>
      <c r="F13" s="17" t="s">
        <v>16</v>
      </c>
      <c r="G13" s="23" t="s">
        <v>23</v>
      </c>
      <c r="H13" s="24"/>
      <c r="I13" s="8">
        <v>36</v>
      </c>
      <c r="J13" s="21"/>
    </row>
    <row r="14" spans="1:12" ht="15" thickBot="1" x14ac:dyDescent="0.4">
      <c r="E14" s="48"/>
      <c r="F14" s="17" t="s">
        <v>24</v>
      </c>
      <c r="G14" s="23" t="s">
        <v>25</v>
      </c>
      <c r="H14" s="24"/>
      <c r="I14" s="8">
        <v>300</v>
      </c>
      <c r="J14" s="21"/>
    </row>
    <row r="15" spans="1:12" ht="15" thickBot="1" x14ac:dyDescent="0.4">
      <c r="E15" s="48"/>
      <c r="F15" s="17" t="s">
        <v>26</v>
      </c>
      <c r="G15" s="23" t="s">
        <v>27</v>
      </c>
      <c r="H15" s="24"/>
      <c r="I15" s="8">
        <v>270</v>
      </c>
      <c r="J15" s="22"/>
    </row>
    <row r="16" spans="1:12" ht="15" thickBot="1" x14ac:dyDescent="0.4">
      <c r="E16" s="48"/>
      <c r="F16" s="27" t="s">
        <v>28</v>
      </c>
      <c r="G16" s="28"/>
      <c r="H16" s="28"/>
      <c r="I16" s="28"/>
      <c r="J16" s="47"/>
      <c r="K16" s="7"/>
      <c r="L16" s="7"/>
    </row>
    <row r="17" spans="5:10" ht="14.5" customHeight="1" thickBot="1" x14ac:dyDescent="0.4">
      <c r="E17" s="48"/>
      <c r="F17" s="17" t="s">
        <v>29</v>
      </c>
      <c r="G17" s="23" t="s">
        <v>30</v>
      </c>
      <c r="H17" s="24"/>
      <c r="I17" s="8">
        <v>42</v>
      </c>
      <c r="J17" s="20" t="s">
        <v>21</v>
      </c>
    </row>
    <row r="18" spans="5:10" ht="15" thickBot="1" x14ac:dyDescent="0.4">
      <c r="E18" s="48"/>
      <c r="F18" s="17" t="s">
        <v>31</v>
      </c>
      <c r="G18" s="23" t="s">
        <v>32</v>
      </c>
      <c r="H18" s="24"/>
      <c r="I18" s="8">
        <v>18</v>
      </c>
      <c r="J18" s="21"/>
    </row>
    <row r="19" spans="5:10" ht="15" thickBot="1" x14ac:dyDescent="0.4">
      <c r="E19" s="48"/>
      <c r="F19" s="44" t="s">
        <v>18</v>
      </c>
      <c r="G19" s="45"/>
      <c r="H19" s="46"/>
      <c r="I19" s="15">
        <f>I11+I12+I13+I14+I15+I17+I18</f>
        <v>729</v>
      </c>
      <c r="J19" s="18"/>
    </row>
  </sheetData>
  <mergeCells count="30">
    <mergeCell ref="E10:E19"/>
    <mergeCell ref="J17:J18"/>
    <mergeCell ref="F19:H19"/>
    <mergeCell ref="G18:H18"/>
    <mergeCell ref="G17:H17"/>
    <mergeCell ref="F7:H7"/>
    <mergeCell ref="F16:J16"/>
    <mergeCell ref="A1:C1"/>
    <mergeCell ref="G1:H1"/>
    <mergeCell ref="G3:H3"/>
    <mergeCell ref="G5:H5"/>
    <mergeCell ref="G6:H6"/>
    <mergeCell ref="F2:J2"/>
    <mergeCell ref="F4:J4"/>
    <mergeCell ref="J5:J6"/>
    <mergeCell ref="B2:C2"/>
    <mergeCell ref="B3:C3"/>
    <mergeCell ref="B4:C4"/>
    <mergeCell ref="B5:C5"/>
    <mergeCell ref="B6:C6"/>
    <mergeCell ref="E2:E7"/>
    <mergeCell ref="K8:L8"/>
    <mergeCell ref="J11:J15"/>
    <mergeCell ref="G15:H15"/>
    <mergeCell ref="G14:H14"/>
    <mergeCell ref="G13:H13"/>
    <mergeCell ref="G12:H12"/>
    <mergeCell ref="G11:H11"/>
    <mergeCell ref="G9:H9"/>
    <mergeCell ref="F10:J1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9C273C2BE8A9344AE952D9C11A07AD9" ma:contentTypeVersion="3" ma:contentTypeDescription="Kurkite naują dokumentą." ma:contentTypeScope="" ma:versionID="638a68c5805e6b4f7fd253e343d15c17">
  <xsd:schema xmlns:xsd="http://www.w3.org/2001/XMLSchema" xmlns:xs="http://www.w3.org/2001/XMLSchema" xmlns:p="http://schemas.microsoft.com/office/2006/metadata/properties" xmlns:ns2="5817ab37-7862-43c0-9f2a-11a881bdaef5" targetNamespace="http://schemas.microsoft.com/office/2006/metadata/properties" ma:root="true" ma:fieldsID="60611f9c0f534c68ac4fe097f566e7bc" ns2:_="">
    <xsd:import namespace="5817ab37-7862-43c0-9f2a-11a881bdae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7ab37-7862-43c0-9f2a-11a881bdae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27AFD5F-1FEE-4B4E-AAA5-20400734B4A7}"/>
</file>

<file path=customXml/itemProps2.xml><?xml version="1.0" encoding="utf-8"?>
<ds:datastoreItem xmlns:ds="http://schemas.openxmlformats.org/officeDocument/2006/customXml" ds:itemID="{E7CDC0FC-2AE3-41BB-AB84-503E87DE94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7F979E-0814-474F-AACE-F926097C4BFA}">
  <ds:schemaRefs>
    <ds:schemaRef ds:uri="http://schemas.microsoft.com/office/2006/metadata/properties"/>
    <ds:schemaRef ds:uri="http://schemas.microsoft.com/office/infopath/2007/PartnerControls"/>
    <ds:schemaRef ds:uri="d2256c16-bb14-4475-b7d3-de7cc31f2804"/>
    <ds:schemaRef ds:uri="0e2507f1-1fab-4f1f-8c5d-2dd5baf9006a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Sheet1!_Hlk137478186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Vasilij Riabikov</dc:creator>
  <cp:keywords/>
  <dc:description/>
  <cp:lastModifiedBy>Eglė Sutkienė</cp:lastModifiedBy>
  <cp:revision/>
  <dcterms:created xsi:type="dcterms:W3CDTF">2025-06-20T09:49:59Z</dcterms:created>
  <dcterms:modified xsi:type="dcterms:W3CDTF">2025-10-14T10:46:58Z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0x01010039C273C2BE8A9344AE952D9C11A07AD9</vt:lpwstr>
  </property>
  <property fmtid="{D5CDD505-2E9C-101B-9397-08002B2CF9AE}" pid="3" name="MediaServiceImageTags">
    <vt:lpwstr/>
  </property>
  <property fmtid="{D5CDD505-2E9C-101B-9397-08002B2CF9AE}" pid="4" name="_dlc_DocIdItemGuid">
    <vt:lpwstr>05d602b8-e849-4a71-8874-7f5c3ee8da10</vt:lpwstr>
  </property>
</Properties>
</file>