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defaultThemeVersion="166925"/>
  <mc:AlternateContent xmlns:mc="http://schemas.openxmlformats.org/markup-compatibility/2006">
    <mc:Choice Requires="x15">
      <x15ac:absPath xmlns:x15ac="http://schemas.microsoft.com/office/spreadsheetml/2010/11/ac" url="C:\Users\7061\OneDrive - Lietuvos geležinkeliai\Desktop\PIRKIMAI_SAUGA\VEIDO APSAUGOS PRIEMONĖS_(suvirintojų)\"/>
    </mc:Choice>
  </mc:AlternateContent>
  <xr:revisionPtr revIDLastSave="4" documentId="13_ncr:1_{FE9E704A-3442-4665-8408-1DA9A2BC28BE}" xr6:coauthVersionLast="47" xr6:coauthVersionMax="47" xr10:uidLastSave="{B279353A-8CF5-4D48-BC06-E2DEA2FE2DFF}"/>
  <bookViews>
    <workbookView xWindow="-120" yWindow="-120" windowWidth="29040" windowHeight="15720" xr2:uid="{C91084A7-B1F4-4EB7-A1DC-A077D2153793}"/>
  </bookViews>
  <sheets>
    <sheet name="Pasiūlymo priedas" sheetId="2" r:id="rId1"/>
  </sheets>
  <definedNames>
    <definedName name="_xlnm.Print_Area" localSheetId="0">'Pasiūlymo priedas'!$A$1:$K$46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2" l="1"/>
  <c r="I11" i="2" l="1"/>
  <c r="I10" i="2"/>
  <c r="I8" i="2"/>
  <c r="I31" i="2" l="1"/>
  <c r="I33" i="2" s="1"/>
  <c r="I34" i="2" l="1"/>
  <c r="I35" i="2" s="1"/>
</calcChain>
</file>

<file path=xl/sharedStrings.xml><?xml version="1.0" encoding="utf-8"?>
<sst xmlns="http://schemas.openxmlformats.org/spreadsheetml/2006/main" count="111" uniqueCount="80">
  <si>
    <t>Pasiūlymo formos priedas Nr. 1. Pasiūlymo kaina ir informacija apie siūlomas prekes</t>
  </si>
  <si>
    <r>
      <t xml:space="preserve">Pasiūlymo formoje "Pirkimo objektas"  dalyje nurodytoms prekėms  taikoma </t>
    </r>
    <r>
      <rPr>
        <b/>
        <i/>
        <u/>
        <sz val="16"/>
        <color rgb="FFFF0000"/>
        <rFont val="Arial"/>
        <family val="2"/>
      </rPr>
      <t xml:space="preserve">fiksuoto įkainio kainodara, t.y. šioms prekėms galios pasiūlyme nurodyta kaina su nuolaida.  </t>
    </r>
    <r>
      <rPr>
        <b/>
        <i/>
        <sz val="16"/>
        <color rgb="FFFF0000"/>
        <rFont val="Arial"/>
        <family val="2"/>
      </rPr>
      <t xml:space="preserve">  Kitoms prekėms, kurios bus perkamos iš nurodytų grupių, bet nėra konkrečiai įvardintos pasiūlymo formoje - bus taikoma</t>
    </r>
    <r>
      <rPr>
        <b/>
        <i/>
        <u/>
        <sz val="16"/>
        <color rgb="FFFF0000"/>
        <rFont val="Arial"/>
        <family val="2"/>
      </rPr>
      <t xml:space="preserve"> Kintamo įkainio kainodara. </t>
    </r>
    <r>
      <rPr>
        <b/>
        <i/>
        <sz val="16"/>
        <color rgb="FFFF0000"/>
        <rFont val="Arial"/>
        <family val="2"/>
      </rPr>
      <t>Pirkėjas sutarties vykdymo metu p</t>
    </r>
    <r>
      <rPr>
        <b/>
        <i/>
        <u/>
        <sz val="16"/>
        <color rgb="FFFF0000"/>
        <rFont val="Arial"/>
        <family val="2"/>
      </rPr>
      <t>irks prekes iš tiekėjo prekiaujamo asortimento, kuris turi atitikti prekių grupe</t>
    </r>
    <r>
      <rPr>
        <b/>
        <i/>
        <sz val="16"/>
        <color rgb="FFFF0000"/>
        <rFont val="Arial"/>
        <family val="2"/>
      </rPr>
      <t xml:space="preserve">s, šios prekės bus  perkamos pagal  el. svetainėje, kataloge, prekybos vietoje nurodytas kainas, </t>
    </r>
    <r>
      <rPr>
        <b/>
        <i/>
        <u/>
        <sz val="16"/>
        <color rgb="FFFF0000"/>
        <rFont val="Arial"/>
        <family val="2"/>
      </rPr>
      <t>pritaikius pasiūlymo formoje pateiktą nuolaidą</t>
    </r>
    <r>
      <rPr>
        <b/>
        <i/>
        <sz val="16"/>
        <color rgb="FFFF0000"/>
        <rFont val="Arial"/>
        <family val="2"/>
      </rPr>
      <t xml:space="preserve">. </t>
    </r>
  </si>
  <si>
    <t>Eil. Nr.</t>
  </si>
  <si>
    <t>Prekių grupė</t>
  </si>
  <si>
    <t>Prekių pogrupis</t>
  </si>
  <si>
    <t>Pirkimo objektas</t>
  </si>
  <si>
    <t>Techninis aprašymas</t>
  </si>
  <si>
    <t>Mato vnt.</t>
  </si>
  <si>
    <t>Preliminarus kiekis[4]</t>
  </si>
  <si>
    <t>1 mato vnt.  Įkainis EUR be PVM</t>
  </si>
  <si>
    <t>Kaina  EUR, be PVM</t>
  </si>
  <si>
    <t>Tiekėjo siūlomi  prekės modelis</t>
  </si>
  <si>
    <t>Nuoroda į elektroninę parduotuvę/ interneto  svetainės nuoroda į  kainininką/ prisegto dokumento pavadinimas, įrodantis įkainių atitiktį.</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</si>
  <si>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</si>
  <si>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</si>
  <si>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</si>
  <si>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[3]</t>
  </si>
  <si>
    <t>Pakuotės kilmės šalis</t>
  </si>
  <si>
    <t>Veido apsaugos priemonės</t>
  </si>
  <si>
    <t>Skydelis suvirintojo su šalmu</t>
  </si>
  <si>
    <t>Skydelis suvirintojo su oro filtravimo sistema</t>
  </si>
  <si>
    <t>Nurodytas Techninės specifikacijos  3.2. punkto Lentelėje Eil Nr. 1. 1.1.-1.9. papunkčiuose.</t>
  </si>
  <si>
    <t>vnt</t>
  </si>
  <si>
    <t>(pildo tiekėjas)</t>
  </si>
  <si>
    <t xml:space="preserve">Skydelis suvirintojo su oro filtravimo sistema </t>
  </si>
  <si>
    <t>Oro filtravimo sistema</t>
  </si>
  <si>
    <t>Nurodytas Techninės specifikacijos  3.2. punkto Lentelėje Eil Nr. 2. 2.1.-2.5. papunkčiuose.</t>
  </si>
  <si>
    <t>vnt.</t>
  </si>
  <si>
    <t>Atsarginės dalys veido apsaugos priemonėms</t>
  </si>
  <si>
    <t>Stikliukas apsauginis suvirinimo skydeliui Speedglas 9100 išorinis</t>
  </si>
  <si>
    <t>Šviesos filtras suvirinimo skydeliui Speedglass G5-03</t>
  </si>
  <si>
    <t>Nurodytas Techninės specifikacijos  3.2. punkto Lentelėje Eil Nr. 3. 3.1.-3.2. papunkčiuose.</t>
  </si>
  <si>
    <t xml:space="preserve">vnt. </t>
  </si>
  <si>
    <t>Stikliukas apsauginis suvirinimo skydelio Speedglas 9100 šviesos filtro</t>
  </si>
  <si>
    <t>Stikliukas apsauginis suvirinimo skydeliui Speedglas 100 išorinis</t>
  </si>
  <si>
    <t xml:space="preserve">Stikliukas apsauginis suvirinimo skydelio Speedglas 100 šviesos filtro </t>
  </si>
  <si>
    <t>Stikliukas apsauginis suvirinimo skydeliui Speedglas G5–03 išorinis</t>
  </si>
  <si>
    <t>Stikliukas apsauginis suvirinimo skydelio Speedglas G5–03 šviesos filtro</t>
  </si>
  <si>
    <t>Filtras šviesos suvirinimo skydeliui Speedglas 9100</t>
  </si>
  <si>
    <t xml:space="preserve">Filtras šviesos suvirinimo skydeliui Speedglas 100 </t>
  </si>
  <si>
    <t>Filtras šviesos suvirinimo skydeliui Speedglas G5–03</t>
  </si>
  <si>
    <t>Adapteris šalmo ir suvirinimo skydeliui sujingimui</t>
  </si>
  <si>
    <t>Galvos apsauga</t>
  </si>
  <si>
    <t>Šalmas pritaikytas suvirinimo skydeliui tvirtinti</t>
  </si>
  <si>
    <t>Atsarginės dalys oro filtravimo sistemai</t>
  </si>
  <si>
    <t>Dangtelis kibirkščių tinklelio oro filtravimo sistemai</t>
  </si>
  <si>
    <t>Dujų filtras oro filtravimo sistemai</t>
  </si>
  <si>
    <t>Nurodytas Techninės specifikacijos  3.2. punkto Lentelėje Eil Nr. 4. 4.1.-4.4. papunkčiuose.</t>
  </si>
  <si>
    <t>Priefiltris oro filtravimo sistemai</t>
  </si>
  <si>
    <t>Dalelių filtras oro filtravimo sistemai</t>
  </si>
  <si>
    <t>Baterija oro filtravimo sistemai</t>
  </si>
  <si>
    <t>Žarna oro, oro filtravimo sistemai</t>
  </si>
  <si>
    <t>Diržas oro filtravimo sistemai</t>
  </si>
  <si>
    <t>Apsauginis žarnos dangalas atsparus liepsnai</t>
  </si>
  <si>
    <t>Pasiūlymo kaina (neįvertinus nuolaidos) EUR  be PVM (K)</t>
  </si>
  <si>
    <t>Pasiūlymo kaina (be nuolaidos) EUR  be PVM (K1)</t>
  </si>
  <si>
    <t>Nuolaida N% - kintamo įkainio fiksuota dalis, taikoma visoms techninėje specifikacijoje numatytoms įsigyti Nurodytoms ir Kitoms prekėms</t>
  </si>
  <si>
    <t>Siūloma nuolaida (N), proc. (nuolaida turi būti vienoda visoms prekių pozicijoms)</t>
  </si>
  <si>
    <t xml:space="preserve">Pasiūlymo kaina P apskaičiuojama pagal žemiau nurodytą formulę ir naudojama vertinimui </t>
  </si>
  <si>
    <t>PASIŪLYMO KAINA SU NUOLAIDA (be PVM, Eur (P)[1]</t>
  </si>
  <si>
    <r>
      <t xml:space="preserve">PVM </t>
    </r>
    <r>
      <rPr>
        <i/>
        <sz val="10"/>
        <rFont val="Arial"/>
        <family val="2"/>
        <charset val="186"/>
      </rPr>
      <t>(pildoma, jei taikoma)</t>
    </r>
  </si>
  <si>
    <t xml:space="preserve"> Pasiūlymo kaina EUR su PVM[2] </t>
  </si>
  <si>
    <t>PASIŪLYMO KAINOS (P) APSKAIČIAVIMO FORMULĖ</t>
  </si>
  <si>
    <t>P = K - (K * N%)</t>
  </si>
  <si>
    <t>kur:</t>
  </si>
  <si>
    <t>P -  Pasiūlymo kaina  EUR be PVM</t>
  </si>
  <si>
    <t>K -  Pasiūlymo kaina neįvertinus nuolaidos EUR be PVM</t>
  </si>
  <si>
    <t>N% - Nuolaida</t>
  </si>
  <si>
    <r>
      <t xml:space="preserve">[1] Nurodyti prekių įkainiai ir bendra Pasiūlymo kaina EUR be PVM bus naudojami </t>
    </r>
    <r>
      <rPr>
        <b/>
        <u/>
        <sz val="12"/>
        <color rgb="FFFF0000"/>
        <rFont val="Arial"/>
        <family val="2"/>
      </rPr>
      <t>TIK pasiūlymų vertinimui.</t>
    </r>
    <r>
      <rPr>
        <b/>
        <sz val="12"/>
        <color rgb="FFFF0000"/>
        <rFont val="Arial"/>
        <family val="2"/>
        <charset val="186"/>
      </rPr>
      <t xml:space="preserve"> Pasiūlymo kaina EUR be PVM turi apimti visas tiekėjo išlaidas, visus mokesčius, išskyrus PVM mokestį, mokėtinus pagal galiojančius Lietuvos Respublikos įstatymus, įskaitant sąskaitų pateikimo kaštus per SABIS sistemą.</t>
    </r>
  </si>
  <si>
    <t xml:space="preserve">[2] Į „Pasiūlymo kainą su PVM“ turi būti įskaityti visi mokesčiai ir visos tiekėjo išlaidos pagal pirkimo dokumentų reikalavimus. </t>
  </si>
  <si>
    <r>
      <t xml:space="preserve">[4]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t>
    </r>
  </si>
  <si>
    <t>[3] Jeigu gamintoją kontroliuojantis asmuo yra fizinis asmuo, nurodoma 1) nuolatinė gyvenamoji vieta ir 2) pilietybė.</t>
  </si>
  <si>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</si>
  <si>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</si>
  <si>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</si>
  <si>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</si>
  <si>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</si>
  <si>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 xml:space="preserve">  PASTABA:
1. Vykdant  Sutartį už  su pirkimo objektu susijusias šios pirkimo objekto dalies prekių grupės prekes, bus apmokėta  ne didesnėmis nei užsakymo dieną tiekėjo prekybos vietoje, kataloge ar interneto svetainėje  (įskaitant elektronines parduotuves) nurodytomis galiojančiomis šių prekių kainomis arba, jei tokios kainos neskelbiamos, tiekėjo pasiūlytomis, konkurencingomis ir rinką atitinkančiomis kainomis, galiojančiomis šių prekių kainomis atimant pirkimo metu tiekėjo pasiūlytą nuolaidą.
Gavęs Tiekėjo pateiktas prekių kainas (nuorodas), Pirkėjas papildomai, kilus įtarimų, gali atlikti rinkos kainų tyrimą (apklausą telefonu ir / ar raštu, ir / ar paiešką elektroninėje erdvėje ar kt.), tokiu būdu įvertindamas, ar Tiekėjo pateiktos prekių kainos atitinka rinką. Nustačius, kad Tiekėjo pasiūlytos prekių kainos yra didesnės nei rinkos, Pirkėjas prašo Tiekėjo jas sumažinti. </t>
  </si>
  <si>
    <t>3. Tiekėjas turi užtikrinti, kad Sutarties vykdymo laikotarpiu turės prekių kataloge šių grupių prekes. Esant poreikiui, Pirkėjas turi teisę pirkti prekes, esančias laimėjusio Tiekėjo asortimente, kurios patenka į nurodytų Prekių grupių apimtį.</t>
  </si>
  <si>
    <t xml:space="preserve">4. Nurodoma Tiekėjo siūloma nuolaida, kuri bus taikoma prekėms, perkamoms pagal kintamo įkainio kainodarą, visą sutarties vykdymo laikotarpį.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</si>
</sst>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23">
    <font>
      <sz val="11"/>
      <color theme="1"/>
      <name val="Calibri"/>
      <family val="2"/>
      <charset val="186"/>
      <scheme val="minor"/>
    </font>
    <font>
      <sz val="10"/>
      <name val="Arial"/>
      <family val="2"/>
      <charset val="186"/>
    </font>
    <font>
      <b/>
      <sz val="10"/>
      <name val="Arial"/>
      <family val="2"/>
      <charset val="186"/>
    </font>
    <font>
      <b/>
      <sz val="10"/>
      <color rgb="FFFF000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i/>
      <sz val="10"/>
      <name val="Arial"/>
      <family val="2"/>
      <charset val="186"/>
    </font>
    <font>
      <b/>
      <sz val="11"/>
      <color theme="1"/>
      <name val="Arial"/>
      <family val="2"/>
      <charset val="186"/>
    </font>
    <font>
      <b/>
      <sz val="10"/>
      <color rgb="FFFF0000"/>
      <name val="Arial"/>
      <family val="2"/>
    </font>
    <font>
      <b/>
      <sz val="10"/>
      <name val="Arial"/>
      <family val="2"/>
    </font>
    <font>
      <b/>
      <sz val="10"/>
      <color rgb="FF000000"/>
      <name val="Arial"/>
      <family val="2"/>
      <charset val="186"/>
    </font>
    <font>
      <sz val="11"/>
      <name val="Calibri"/>
      <family val="2"/>
      <charset val="186"/>
      <scheme val="minor"/>
    </font>
    <font>
      <b/>
      <i/>
      <sz val="10"/>
      <color theme="1"/>
      <name val="Arial"/>
      <family val="2"/>
      <charset val="186"/>
    </font>
    <font>
      <sz val="11"/>
      <color rgb="FFFF0000"/>
      <name val="Arial"/>
      <family val="2"/>
      <charset val="186"/>
    </font>
    <font>
      <sz val="11"/>
      <color rgb="FFFF0000"/>
      <name val="Calibri"/>
      <family val="2"/>
      <charset val="186"/>
      <scheme val="minor"/>
    </font>
    <font>
      <b/>
      <sz val="10"/>
      <color rgb="FF000000"/>
      <name val="Arial"/>
      <family val="2"/>
    </font>
    <font>
      <b/>
      <sz val="11"/>
      <color theme="1"/>
      <name val="Calibri"/>
      <family val="2"/>
      <charset val="186"/>
      <scheme val="minor"/>
    </font>
    <font>
      <sz val="10"/>
      <color rgb="FF000000"/>
      <name val="Arial"/>
      <family val="2"/>
      <charset val="186"/>
    </font>
    <font>
      <b/>
      <i/>
      <sz val="16"/>
      <color rgb="FFFF0000"/>
      <name val="Arial"/>
      <family val="2"/>
    </font>
    <font>
      <b/>
      <i/>
      <u/>
      <sz val="16"/>
      <color rgb="FFFF0000"/>
      <name val="Arial"/>
      <family val="2"/>
    </font>
    <font>
      <b/>
      <sz val="12"/>
      <color rgb="FFFF0000"/>
      <name val="Arial"/>
      <family val="2"/>
      <charset val="186"/>
    </font>
    <font>
      <b/>
      <u/>
      <sz val="12"/>
      <color rgb="FFFF0000"/>
      <name val="Arial"/>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000000"/>
      </patternFill>
    </fill>
    <fill>
      <patternFill patternType="solid">
        <fgColor theme="7"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6" fillId="0" borderId="0" applyNumberFormat="0" applyFont="0" applyBorder="0" applyProtection="0"/>
  </cellStyleXfs>
  <cellXfs count="133">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right" vertical="top" wrapText="1"/>
    </xf>
    <xf numFmtId="0" fontId="1" fillId="0" borderId="0" xfId="0" applyFont="1" applyAlignment="1">
      <alignment wrapText="1"/>
    </xf>
    <xf numFmtId="0" fontId="2" fillId="0" borderId="0" xfId="0" applyFont="1" applyAlignment="1">
      <alignment horizontal="left" vertical="top" wrapText="1"/>
    </xf>
    <xf numFmtId="0" fontId="12" fillId="0" borderId="0" xfId="0" applyFont="1"/>
    <xf numFmtId="0" fontId="13" fillId="0" borderId="0" xfId="0" applyFont="1" applyAlignment="1">
      <alignment horizontal="left" wrapText="1"/>
    </xf>
    <xf numFmtId="0" fontId="2" fillId="0" borderId="0" xfId="0" applyFont="1"/>
    <xf numFmtId="0" fontId="13" fillId="0" borderId="0" xfId="0" applyFont="1" applyAlignment="1">
      <alignment horizontal="left" vertical="center" wrapText="1"/>
    </xf>
    <xf numFmtId="0" fontId="1" fillId="0" borderId="0" xfId="0" applyFont="1" applyAlignment="1">
      <alignment vertical="center"/>
    </xf>
    <xf numFmtId="0" fontId="13" fillId="0" borderId="0" xfId="0" applyFont="1" applyAlignment="1">
      <alignment wrapText="1"/>
    </xf>
    <xf numFmtId="0" fontId="1" fillId="0" borderId="0" xfId="0" applyFont="1" applyAlignment="1">
      <alignment horizontal="left" vertical="center"/>
    </xf>
    <xf numFmtId="0" fontId="2" fillId="0" borderId="0" xfId="0" applyFont="1" applyAlignment="1">
      <alignment horizontal="left" vertical="center"/>
    </xf>
    <xf numFmtId="0" fontId="0" fillId="0" borderId="0" xfId="0" applyAlignment="1">
      <alignment horizontal="left" vertical="center"/>
    </xf>
    <xf numFmtId="164" fontId="11" fillId="4" borderId="6" xfId="0" applyNumberFormat="1" applyFont="1" applyFill="1" applyBorder="1" applyAlignment="1">
      <alignment horizontal="center" vertical="center" wrapText="1"/>
    </xf>
    <xf numFmtId="2" fontId="4" fillId="4" borderId="9" xfId="0" applyNumberFormat="1" applyFont="1" applyFill="1" applyBorder="1" applyAlignment="1">
      <alignment horizontal="center" vertical="center" wrapText="1"/>
    </xf>
    <xf numFmtId="0" fontId="4" fillId="4" borderId="10" xfId="0" applyFont="1" applyFill="1" applyBorder="1" applyAlignment="1" applyProtection="1">
      <alignment horizontal="center" vertical="center" wrapText="1"/>
      <protection locked="0"/>
    </xf>
    <xf numFmtId="2" fontId="2" fillId="4" borderId="11" xfId="0" applyNumberFormat="1" applyFont="1" applyFill="1" applyBorder="1" applyAlignment="1">
      <alignment horizontal="center"/>
    </xf>
    <xf numFmtId="2" fontId="4" fillId="4" borderId="9" xfId="0" applyNumberFormat="1" applyFont="1" applyFill="1" applyBorder="1" applyAlignment="1" applyProtection="1">
      <alignment horizontal="center" vertical="center" wrapText="1"/>
      <protection locked="0"/>
    </xf>
    <xf numFmtId="2" fontId="4" fillId="4" borderId="12" xfId="0" applyNumberFormat="1" applyFont="1" applyFill="1" applyBorder="1" applyAlignment="1" applyProtection="1">
      <alignment horizontal="center" vertical="center" wrapText="1"/>
      <protection locked="0"/>
    </xf>
    <xf numFmtId="0" fontId="1" fillId="0" borderId="0" xfId="0" applyFont="1" applyAlignment="1">
      <alignment horizontal="left" wrapText="1"/>
    </xf>
    <xf numFmtId="0" fontId="9" fillId="0" borderId="0" xfId="0" applyFont="1" applyAlignment="1">
      <alignment horizontal="left" vertical="center" wrapText="1"/>
    </xf>
    <xf numFmtId="0" fontId="10" fillId="0" borderId="0" xfId="0" applyFont="1" applyAlignment="1">
      <alignment horizontal="left" wrapText="1"/>
    </xf>
    <xf numFmtId="0" fontId="10" fillId="0" borderId="0" xfId="0" applyFont="1" applyAlignment="1">
      <alignment horizontal="left" vertical="center" wrapText="1"/>
    </xf>
    <xf numFmtId="0" fontId="3" fillId="0" borderId="0" xfId="0" applyFont="1" applyAlignment="1">
      <alignment horizontal="left" wrapText="1"/>
    </xf>
    <xf numFmtId="0" fontId="1" fillId="0" borderId="0" xfId="0" applyFont="1" applyAlignment="1">
      <alignment horizontal="left" vertical="center" wrapText="1"/>
    </xf>
    <xf numFmtId="0" fontId="7" fillId="0" borderId="0" xfId="0" applyFont="1" applyAlignment="1">
      <alignment horizontal="left" vertical="center" wrapText="1"/>
    </xf>
    <xf numFmtId="0" fontId="0" fillId="0" borderId="0" xfId="0" applyAlignment="1">
      <alignment horizontal="center"/>
    </xf>
    <xf numFmtId="1" fontId="2" fillId="4" borderId="6"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1" fillId="3"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7" fillId="4" borderId="6" xfId="0" applyFont="1" applyFill="1" applyBorder="1" applyAlignment="1">
      <alignment horizontal="center" vertical="center"/>
    </xf>
    <xf numFmtId="0" fontId="1" fillId="2" borderId="17"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1" fillId="2" borderId="13"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18" fillId="2" borderId="27" xfId="0" applyFont="1" applyFill="1" applyBorder="1" applyAlignment="1">
      <alignment vertical="center" wrapText="1"/>
    </xf>
    <xf numFmtId="0" fontId="5" fillId="0" borderId="26" xfId="1" applyFont="1" applyBorder="1" applyAlignment="1">
      <alignment horizontal="center" vertical="center"/>
    </xf>
    <xf numFmtId="0" fontId="12" fillId="2" borderId="26" xfId="0" applyFont="1" applyFill="1" applyBorder="1" applyAlignment="1">
      <alignment horizontal="center" vertical="center"/>
    </xf>
    <xf numFmtId="2" fontId="5" fillId="4" borderId="26" xfId="0" applyNumberFormat="1" applyFont="1" applyFill="1" applyBorder="1" applyAlignment="1" applyProtection="1">
      <alignment horizontal="center" vertical="center"/>
      <protection locked="0"/>
    </xf>
    <xf numFmtId="2" fontId="4" fillId="4" borderId="26" xfId="0" applyNumberFormat="1" applyFont="1" applyFill="1" applyBorder="1" applyAlignment="1">
      <alignment horizontal="center" vertical="center" wrapText="1"/>
    </xf>
    <xf numFmtId="0" fontId="14" fillId="4" borderId="26" xfId="0" applyFont="1" applyFill="1" applyBorder="1" applyAlignment="1">
      <alignment horizontal="center" vertical="center" wrapText="1"/>
    </xf>
    <xf numFmtId="0" fontId="15" fillId="4" borderId="26" xfId="0" applyFont="1" applyFill="1" applyBorder="1" applyAlignment="1">
      <alignment horizontal="center" vertical="center"/>
    </xf>
    <xf numFmtId="0" fontId="14" fillId="4" borderId="28" xfId="0" applyFont="1" applyFill="1" applyBorder="1" applyAlignment="1">
      <alignment horizontal="center" vertical="center" wrapText="1"/>
    </xf>
    <xf numFmtId="0" fontId="1" fillId="2" borderId="36"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2" fillId="0" borderId="0" xfId="0" applyFont="1" applyAlignment="1">
      <alignment horizontal="left"/>
    </xf>
    <xf numFmtId="0" fontId="2" fillId="0" borderId="0" xfId="0" applyFont="1" applyAlignment="1">
      <alignment horizontal="center" vertical="top"/>
    </xf>
    <xf numFmtId="0" fontId="19" fillId="0" borderId="0" xfId="0" applyFont="1" applyAlignment="1">
      <alignment horizontal="left" wrapText="1"/>
    </xf>
    <xf numFmtId="0" fontId="11" fillId="3" borderId="0" xfId="0" applyFont="1" applyFill="1" applyAlignment="1">
      <alignment horizontal="center" vertical="center" wrapText="1"/>
    </xf>
    <xf numFmtId="0" fontId="11" fillId="3" borderId="7"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18" fillId="2" borderId="16" xfId="0" applyFont="1" applyFill="1" applyBorder="1" applyAlignment="1">
      <alignment vertical="center"/>
    </xf>
    <xf numFmtId="0" fontId="0" fillId="2" borderId="21" xfId="0" applyFill="1" applyBorder="1" applyAlignment="1">
      <alignment vertical="center"/>
    </xf>
    <xf numFmtId="0" fontId="18" fillId="2" borderId="18" xfId="0" applyFont="1" applyFill="1" applyBorder="1" applyAlignment="1">
      <alignment vertical="center" wrapText="1"/>
    </xf>
    <xf numFmtId="0" fontId="0" fillId="0" borderId="23" xfId="0" applyBorder="1" applyAlignment="1">
      <alignment vertical="center" wrapText="1"/>
    </xf>
    <xf numFmtId="0" fontId="5" fillId="0" borderId="16" xfId="1" applyFont="1" applyBorder="1" applyAlignment="1">
      <alignment horizontal="center" vertical="center"/>
    </xf>
    <xf numFmtId="0" fontId="0" fillId="0" borderId="21" xfId="0" applyBorder="1" applyAlignment="1">
      <alignment horizontal="center" vertical="center"/>
    </xf>
    <xf numFmtId="0" fontId="12" fillId="2" borderId="16" xfId="0" applyFont="1" applyFill="1" applyBorder="1" applyAlignment="1">
      <alignment horizontal="center" vertical="center"/>
    </xf>
    <xf numFmtId="0" fontId="0" fillId="2" borderId="21" xfId="0" applyFill="1" applyBorder="1" applyAlignment="1">
      <alignment horizontal="center" vertical="center"/>
    </xf>
    <xf numFmtId="0" fontId="1" fillId="0" borderId="0" xfId="0" applyFont="1" applyAlignment="1">
      <alignment horizontal="left" wrapText="1"/>
    </xf>
    <xf numFmtId="0" fontId="9" fillId="0" borderId="0" xfId="0" applyFont="1" applyAlignment="1">
      <alignment horizontal="left" vertical="center" wrapText="1"/>
    </xf>
    <xf numFmtId="0" fontId="10" fillId="0" borderId="0" xfId="0" applyFont="1" applyAlignment="1">
      <alignment horizontal="left" wrapText="1"/>
    </xf>
    <xf numFmtId="0" fontId="10" fillId="0" borderId="0" xfId="0" applyFont="1" applyAlignment="1">
      <alignment horizontal="left" vertical="center" wrapText="1"/>
    </xf>
    <xf numFmtId="0" fontId="2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right" vertical="top" wrapText="1"/>
    </xf>
    <xf numFmtId="0" fontId="0" fillId="0" borderId="0" xfId="0" applyAlignment="1">
      <alignment horizontal="right" vertical="top" wrapText="1"/>
    </xf>
    <xf numFmtId="0" fontId="2" fillId="0" borderId="0" xfId="0" applyFont="1" applyAlignment="1">
      <alignment horizontal="center" vertical="center" wrapText="1"/>
    </xf>
    <xf numFmtId="0" fontId="2" fillId="0" borderId="2" xfId="0" applyFont="1" applyBorder="1" applyAlignment="1">
      <alignment horizontal="right" vertical="top" wrapText="1"/>
    </xf>
    <xf numFmtId="0" fontId="2" fillId="0" borderId="8" xfId="0" applyFont="1" applyBorder="1" applyAlignment="1">
      <alignment horizontal="right" vertical="top" wrapText="1"/>
    </xf>
    <xf numFmtId="0" fontId="3" fillId="0" borderId="1" xfId="0" applyFont="1" applyBorder="1" applyAlignment="1">
      <alignment horizontal="right" wrapText="1"/>
    </xf>
    <xf numFmtId="0" fontId="3" fillId="0" borderId="3" xfId="0" applyFont="1" applyBorder="1" applyAlignment="1">
      <alignment horizontal="right" wrapText="1"/>
    </xf>
    <xf numFmtId="0" fontId="2" fillId="4" borderId="3" xfId="0" applyFont="1" applyFill="1" applyBorder="1" applyAlignment="1">
      <alignment horizontal="right" wrapText="1"/>
    </xf>
    <xf numFmtId="0" fontId="2" fillId="4" borderId="4" xfId="0" applyFont="1" applyFill="1" applyBorder="1" applyAlignment="1">
      <alignment horizontal="right" wrapText="1"/>
    </xf>
    <xf numFmtId="0" fontId="2" fillId="0" borderId="3" xfId="0" applyFont="1" applyBorder="1" applyAlignment="1" applyProtection="1">
      <alignment horizontal="right" vertical="top" wrapText="1"/>
      <protection locked="0"/>
    </xf>
    <xf numFmtId="0" fontId="2" fillId="0" borderId="4" xfId="0" applyFont="1" applyBorder="1" applyAlignment="1" applyProtection="1">
      <alignment horizontal="right" vertical="top" wrapText="1"/>
      <protection locked="0"/>
    </xf>
    <xf numFmtId="0" fontId="15" fillId="4" borderId="16" xfId="0" applyFont="1" applyFill="1" applyBorder="1" applyAlignment="1">
      <alignment horizontal="center" vertical="center"/>
    </xf>
    <xf numFmtId="0" fontId="15" fillId="4" borderId="19" xfId="0" applyFont="1" applyFill="1" applyBorder="1" applyAlignment="1">
      <alignment horizontal="center" vertical="center"/>
    </xf>
    <xf numFmtId="0" fontId="0" fillId="0" borderId="24" xfId="0" applyBorder="1" applyAlignment="1">
      <alignment horizontal="center" vertical="center"/>
    </xf>
    <xf numFmtId="2" fontId="5" fillId="4" borderId="16" xfId="0" applyNumberFormat="1" applyFont="1" applyFill="1" applyBorder="1" applyAlignment="1" applyProtection="1">
      <alignment horizontal="center" vertical="center"/>
      <protection locked="0"/>
    </xf>
    <xf numFmtId="2" fontId="4" fillId="4" borderId="16" xfId="0" applyNumberFormat="1" applyFont="1" applyFill="1" applyBorder="1" applyAlignment="1">
      <alignment horizontal="center" vertical="center" wrapText="1"/>
    </xf>
    <xf numFmtId="0" fontId="0" fillId="0" borderId="21" xfId="0" applyBorder="1" applyAlignment="1">
      <alignment horizontal="center" vertical="center" wrapText="1"/>
    </xf>
    <xf numFmtId="0" fontId="14" fillId="4" borderId="16" xfId="0" applyFont="1" applyFill="1" applyBorder="1" applyAlignment="1">
      <alignment horizontal="center" vertical="center" wrapText="1"/>
    </xf>
    <xf numFmtId="0" fontId="14" fillId="4" borderId="30"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31" xfId="0" applyFont="1" applyFill="1" applyBorder="1" applyAlignment="1">
      <alignment horizontal="center" vertical="center" wrapText="1"/>
    </xf>
    <xf numFmtId="0" fontId="14" fillId="4"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0"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2" fillId="0" borderId="30" xfId="0" applyFont="1" applyBorder="1" applyAlignment="1">
      <alignment horizontal="center" vertical="center"/>
    </xf>
    <xf numFmtId="0" fontId="12" fillId="0" borderId="5" xfId="0" applyFont="1" applyBorder="1" applyAlignment="1">
      <alignment horizontal="center" vertical="center"/>
    </xf>
    <xf numFmtId="0" fontId="12" fillId="2" borderId="30" xfId="0" applyFont="1" applyFill="1" applyBorder="1" applyAlignment="1">
      <alignment horizontal="center" vertical="center"/>
    </xf>
    <xf numFmtId="0" fontId="12" fillId="2" borderId="5" xfId="0" applyFont="1" applyFill="1" applyBorder="1" applyAlignment="1">
      <alignment horizontal="center" vertical="center"/>
    </xf>
    <xf numFmtId="2" fontId="5" fillId="4" borderId="30" xfId="0" applyNumberFormat="1" applyFont="1" applyFill="1" applyBorder="1" applyAlignment="1" applyProtection="1">
      <alignment horizontal="center" vertical="center"/>
      <protection locked="0"/>
    </xf>
    <xf numFmtId="2" fontId="5" fillId="4" borderId="5" xfId="0" applyNumberFormat="1" applyFont="1" applyFill="1" applyBorder="1" applyAlignment="1" applyProtection="1">
      <alignment horizontal="center" vertical="center"/>
      <protection locked="0"/>
    </xf>
    <xf numFmtId="2" fontId="4" fillId="4" borderId="30" xfId="0" applyNumberFormat="1" applyFont="1" applyFill="1" applyBorder="1" applyAlignment="1">
      <alignment horizontal="center" vertical="center" wrapText="1"/>
    </xf>
    <xf numFmtId="2" fontId="4" fillId="4" borderId="5" xfId="0" applyNumberFormat="1" applyFont="1" applyFill="1" applyBorder="1" applyAlignment="1">
      <alignment horizontal="center" vertical="center" wrapText="1"/>
    </xf>
    <xf numFmtId="0" fontId="15" fillId="4" borderId="30" xfId="0" applyFont="1" applyFill="1" applyBorder="1" applyAlignment="1">
      <alignment horizontal="center" vertical="center"/>
    </xf>
    <xf numFmtId="0" fontId="15" fillId="4" borderId="5" xfId="0" applyFont="1" applyFill="1" applyBorder="1" applyAlignment="1">
      <alignment horizontal="center" vertical="center"/>
    </xf>
    <xf numFmtId="0" fontId="4" fillId="2" borderId="34"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5" xfId="0" applyFont="1" applyBorder="1" applyAlignment="1">
      <alignment horizontal="center" vertical="center" wrapText="1"/>
    </xf>
    <xf numFmtId="0" fontId="1" fillId="2" borderId="35" xfId="0" applyFont="1" applyFill="1" applyBorder="1" applyAlignment="1">
      <alignment horizontal="center" vertical="center" wrapText="1"/>
    </xf>
    <xf numFmtId="0" fontId="12" fillId="2" borderId="35" xfId="0" applyFont="1" applyFill="1" applyBorder="1" applyAlignment="1">
      <alignment horizontal="center" vertical="center"/>
    </xf>
    <xf numFmtId="2" fontId="5" fillId="4" borderId="1" xfId="0" applyNumberFormat="1" applyFont="1" applyFill="1" applyBorder="1" applyAlignment="1" applyProtection="1">
      <alignment horizontal="center" vertical="center"/>
      <protection locked="0"/>
    </xf>
    <xf numFmtId="2" fontId="5" fillId="4" borderId="21" xfId="0" applyNumberFormat="1" applyFont="1" applyFill="1" applyBorder="1" applyAlignment="1" applyProtection="1">
      <alignment horizontal="center" vertical="center"/>
      <protection locked="0"/>
    </xf>
    <xf numFmtId="2" fontId="4" fillId="4" borderId="35"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21" xfId="0" applyFont="1" applyFill="1" applyBorder="1" applyAlignment="1">
      <alignment horizontal="center" vertical="center" wrapText="1"/>
    </xf>
    <xf numFmtId="0" fontId="15" fillId="4" borderId="1" xfId="0" applyFont="1" applyFill="1" applyBorder="1" applyAlignment="1">
      <alignment horizontal="center" vertical="center"/>
    </xf>
    <xf numFmtId="0" fontId="15" fillId="4" borderId="21" xfId="0" applyFont="1" applyFill="1" applyBorder="1" applyAlignment="1">
      <alignment horizontal="center" vertical="center"/>
    </xf>
    <xf numFmtId="0" fontId="14" fillId="4" borderId="19" xfId="0" applyFont="1" applyFill="1" applyBorder="1" applyAlignment="1">
      <alignment horizontal="center" vertical="center" wrapText="1"/>
    </xf>
    <xf numFmtId="0" fontId="14" fillId="4" borderId="37" xfId="0" applyFont="1" applyFill="1" applyBorder="1" applyAlignment="1">
      <alignment horizontal="center" vertical="center" wrapText="1"/>
    </xf>
    <xf numFmtId="0" fontId="14" fillId="4" borderId="24" xfId="0" applyFont="1" applyFill="1" applyBorder="1" applyAlignment="1">
      <alignment horizontal="center" vertical="center" wrapText="1"/>
    </xf>
  </cellXfs>
  <cellStyles count="2">
    <cellStyle name="Normal" xfId="0" builtinId="0"/>
    <cellStyle name="Normal 2" xfId="1" xr:uid="{1F91959A-AC4C-4581-B67B-03D2B9BC99E8}"/>
  </cellStyles>
  <dxfs count="0"/>
  <tableStyles count="1" defaultTableStyle="TableStyleMedium2" defaultPivotStyle="PivotStyleLight16">
    <tableStyle name="Invisible" pivot="0" table="0" count="0" xr9:uid="{23A52600-054A-4406-9E61-B2519F2F30C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390A9-B744-4A1F-AE7F-B5FD34D8A6BD}">
  <dimension ref="A1:P56"/>
  <sheetViews>
    <sheetView tabSelected="1" topLeftCell="C1" zoomScale="120" zoomScaleNormal="120" zoomScaleSheetLayoutView="90" workbookViewId="0">
      <selection activeCell="C33" sqref="C33"/>
    </sheetView>
  </sheetViews>
  <sheetFormatPr defaultRowHeight="15"/>
  <cols>
    <col min="2" max="2" width="22.7109375" style="14" customWidth="1"/>
    <col min="3" max="3" width="45.42578125" customWidth="1"/>
    <col min="4" max="4" width="44.140625" customWidth="1"/>
    <col min="5" max="5" width="38.42578125" customWidth="1"/>
    <col min="6" max="6" width="10.140625" customWidth="1"/>
    <col min="7" max="7" width="18.140625" customWidth="1"/>
    <col min="8" max="8" width="32.28515625" customWidth="1"/>
    <col min="9" max="10" width="19" customWidth="1"/>
    <col min="11" max="11" width="38.140625" customWidth="1"/>
    <col min="12" max="16" width="17.7109375" customWidth="1"/>
  </cols>
  <sheetData>
    <row r="1" spans="1:16">
      <c r="A1" s="54" t="s">
        <v>0</v>
      </c>
      <c r="B1" s="54"/>
      <c r="C1" s="54"/>
      <c r="D1" s="54"/>
      <c r="E1" s="54"/>
      <c r="F1" s="54"/>
      <c r="G1" s="54"/>
      <c r="H1" s="54"/>
      <c r="I1" s="54"/>
      <c r="J1" s="54"/>
      <c r="K1" s="54"/>
    </row>
    <row r="2" spans="1:16" ht="29.25" customHeight="1">
      <c r="A2" s="55"/>
      <c r="B2" s="55"/>
      <c r="C2" s="55"/>
      <c r="D2" s="55"/>
      <c r="E2" s="55"/>
      <c r="F2" s="55"/>
      <c r="G2" s="55"/>
      <c r="H2" s="55"/>
      <c r="I2" s="55"/>
      <c r="J2" s="55"/>
      <c r="K2" s="55"/>
    </row>
    <row r="3" spans="1:16" ht="87.75" customHeight="1">
      <c r="A3" s="56" t="s">
        <v>1</v>
      </c>
      <c r="B3" s="56"/>
      <c r="C3" s="56"/>
      <c r="D3" s="56"/>
      <c r="E3" s="56"/>
      <c r="F3" s="56"/>
      <c r="G3" s="56"/>
      <c r="H3" s="56"/>
      <c r="I3" s="56"/>
      <c r="J3" s="56"/>
      <c r="K3" s="56"/>
    </row>
    <row r="4" spans="1:16" ht="15" customHeight="1">
      <c r="A4" s="7"/>
      <c r="B4" s="9"/>
      <c r="C4" s="11"/>
      <c r="D4" s="11"/>
      <c r="E4" s="11"/>
      <c r="F4" s="7"/>
      <c r="G4" s="7"/>
      <c r="H4" s="7"/>
      <c r="I4" s="7"/>
      <c r="J4" s="7"/>
      <c r="K4" s="7"/>
    </row>
    <row r="5" spans="1:16" ht="15.75" thickBot="1">
      <c r="A5" s="1"/>
      <c r="B5" s="12"/>
      <c r="C5" s="10"/>
      <c r="D5" s="10"/>
      <c r="E5" s="10"/>
      <c r="F5" s="2"/>
      <c r="G5" s="2"/>
      <c r="H5" s="57"/>
      <c r="I5" s="57"/>
      <c r="J5" s="57"/>
      <c r="K5" s="58"/>
    </row>
    <row r="6" spans="1:16" ht="123" customHeight="1" thickBot="1">
      <c r="A6" s="31" t="s">
        <v>2</v>
      </c>
      <c r="B6" s="31" t="s">
        <v>3</v>
      </c>
      <c r="C6" s="31" t="s">
        <v>4</v>
      </c>
      <c r="D6" s="31" t="s">
        <v>5</v>
      </c>
      <c r="E6" s="31" t="s">
        <v>6</v>
      </c>
      <c r="F6" s="31" t="s">
        <v>7</v>
      </c>
      <c r="G6" s="31" t="s">
        <v>8</v>
      </c>
      <c r="H6" s="31" t="s">
        <v>9</v>
      </c>
      <c r="I6" s="15" t="s">
        <v>10</v>
      </c>
      <c r="J6" s="32" t="s">
        <v>11</v>
      </c>
      <c r="K6" s="33" t="s">
        <v>12</v>
      </c>
      <c r="L6" s="34" t="s">
        <v>13</v>
      </c>
      <c r="M6" s="35" t="s">
        <v>14</v>
      </c>
      <c r="N6" s="34" t="s">
        <v>15</v>
      </c>
      <c r="O6" s="35" t="s">
        <v>16</v>
      </c>
      <c r="P6" s="36" t="s">
        <v>17</v>
      </c>
    </row>
    <row r="7" spans="1:16" ht="15.75" thickBot="1">
      <c r="A7" s="29">
        <v>1</v>
      </c>
      <c r="B7" s="29">
        <v>2</v>
      </c>
      <c r="C7" s="29">
        <v>3</v>
      </c>
      <c r="D7" s="29">
        <v>4</v>
      </c>
      <c r="E7" s="29">
        <v>5</v>
      </c>
      <c r="F7" s="29">
        <v>6</v>
      </c>
      <c r="G7" s="29">
        <v>7</v>
      </c>
      <c r="H7" s="29">
        <v>8</v>
      </c>
      <c r="I7" s="29">
        <v>9</v>
      </c>
      <c r="J7" s="29">
        <v>10</v>
      </c>
      <c r="K7" s="29">
        <v>11</v>
      </c>
      <c r="L7" s="37">
        <v>12</v>
      </c>
      <c r="M7" s="37">
        <v>13</v>
      </c>
      <c r="N7" s="37">
        <v>14</v>
      </c>
      <c r="O7" s="37">
        <v>15</v>
      </c>
      <c r="P7" s="37">
        <v>16</v>
      </c>
    </row>
    <row r="8" spans="1:16" ht="15.75" customHeight="1">
      <c r="A8" s="59">
        <v>1</v>
      </c>
      <c r="B8" s="61" t="s">
        <v>18</v>
      </c>
      <c r="C8" s="38" t="s">
        <v>19</v>
      </c>
      <c r="D8" s="63" t="s">
        <v>20</v>
      </c>
      <c r="E8" s="65" t="s">
        <v>21</v>
      </c>
      <c r="F8" s="67" t="s">
        <v>22</v>
      </c>
      <c r="G8" s="69">
        <v>30</v>
      </c>
      <c r="H8" s="91">
        <v>0</v>
      </c>
      <c r="I8" s="92">
        <f>G8*H8</f>
        <v>0</v>
      </c>
      <c r="J8" s="94" t="s">
        <v>23</v>
      </c>
      <c r="K8" s="88" t="s">
        <v>23</v>
      </c>
      <c r="L8" s="88" t="s">
        <v>23</v>
      </c>
      <c r="M8" s="88" t="s">
        <v>23</v>
      </c>
      <c r="N8" s="88" t="s">
        <v>23</v>
      </c>
      <c r="O8" s="88" t="s">
        <v>23</v>
      </c>
      <c r="P8" s="89" t="s">
        <v>23</v>
      </c>
    </row>
    <row r="9" spans="1:16" ht="25.5" customHeight="1" thickBot="1">
      <c r="A9" s="60"/>
      <c r="B9" s="62"/>
      <c r="C9" s="39" t="s">
        <v>24</v>
      </c>
      <c r="D9" s="64"/>
      <c r="E9" s="66"/>
      <c r="F9" s="68"/>
      <c r="G9" s="70"/>
      <c r="H9" s="68"/>
      <c r="I9" s="93"/>
      <c r="J9" s="93"/>
      <c r="K9" s="68"/>
      <c r="L9" s="68"/>
      <c r="M9" s="68"/>
      <c r="N9" s="68"/>
      <c r="O9" s="68"/>
      <c r="P9" s="90"/>
    </row>
    <row r="10" spans="1:16" ht="51" customHeight="1" thickBot="1">
      <c r="A10" s="40">
        <v>2</v>
      </c>
      <c r="B10" s="41" t="s">
        <v>25</v>
      </c>
      <c r="C10" s="42" t="s">
        <v>25</v>
      </c>
      <c r="D10" s="43" t="s">
        <v>25</v>
      </c>
      <c r="E10" s="44" t="s">
        <v>26</v>
      </c>
      <c r="F10" s="45" t="s">
        <v>27</v>
      </c>
      <c r="G10" s="46">
        <v>20</v>
      </c>
      <c r="H10" s="47">
        <v>0</v>
      </c>
      <c r="I10" s="48">
        <f>G10*H10</f>
        <v>0</v>
      </c>
      <c r="J10" s="49" t="s">
        <v>23</v>
      </c>
      <c r="K10" s="50" t="s">
        <v>23</v>
      </c>
      <c r="L10" s="49" t="s">
        <v>23</v>
      </c>
      <c r="M10" s="49" t="s">
        <v>23</v>
      </c>
      <c r="N10" s="49" t="s">
        <v>23</v>
      </c>
      <c r="O10" s="49" t="s">
        <v>23</v>
      </c>
      <c r="P10" s="51" t="s">
        <v>23</v>
      </c>
    </row>
    <row r="11" spans="1:16" s="28" customFormat="1" ht="24.75" customHeight="1">
      <c r="A11" s="99">
        <v>3</v>
      </c>
      <c r="B11" s="101" t="s">
        <v>28</v>
      </c>
      <c r="C11" s="38" t="s">
        <v>29</v>
      </c>
      <c r="D11" s="103" t="s">
        <v>30</v>
      </c>
      <c r="E11" s="105" t="s">
        <v>31</v>
      </c>
      <c r="F11" s="107" t="s">
        <v>32</v>
      </c>
      <c r="G11" s="109">
        <v>30</v>
      </c>
      <c r="H11" s="111">
        <v>0</v>
      </c>
      <c r="I11" s="113">
        <f t="shared" ref="I11:I23" si="0">G11*H11</f>
        <v>0</v>
      </c>
      <c r="J11" s="95" t="s">
        <v>23</v>
      </c>
      <c r="K11" s="115" t="s">
        <v>23</v>
      </c>
      <c r="L11" s="95" t="s">
        <v>23</v>
      </c>
      <c r="M11" s="95" t="s">
        <v>23</v>
      </c>
      <c r="N11" s="95" t="s">
        <v>23</v>
      </c>
      <c r="O11" s="95" t="s">
        <v>23</v>
      </c>
      <c r="P11" s="97" t="s">
        <v>23</v>
      </c>
    </row>
    <row r="12" spans="1:16" s="28" customFormat="1" ht="33" customHeight="1">
      <c r="A12" s="100"/>
      <c r="B12" s="102"/>
      <c r="C12" s="30" t="s">
        <v>33</v>
      </c>
      <c r="D12" s="104"/>
      <c r="E12" s="106"/>
      <c r="F12" s="108"/>
      <c r="G12" s="110"/>
      <c r="H12" s="112"/>
      <c r="I12" s="114"/>
      <c r="J12" s="96"/>
      <c r="K12" s="116"/>
      <c r="L12" s="96"/>
      <c r="M12" s="96"/>
      <c r="N12" s="96"/>
      <c r="O12" s="96"/>
      <c r="P12" s="98"/>
    </row>
    <row r="13" spans="1:16" ht="25.5" customHeight="1">
      <c r="A13" s="100"/>
      <c r="B13" s="102"/>
      <c r="C13" s="30" t="s">
        <v>34</v>
      </c>
      <c r="D13" s="104"/>
      <c r="E13" s="106"/>
      <c r="F13" s="108"/>
      <c r="G13" s="110"/>
      <c r="H13" s="112"/>
      <c r="I13" s="114"/>
      <c r="J13" s="96"/>
      <c r="K13" s="116"/>
      <c r="L13" s="96"/>
      <c r="M13" s="96"/>
      <c r="N13" s="96"/>
      <c r="O13" s="96"/>
      <c r="P13" s="98"/>
    </row>
    <row r="14" spans="1:16" ht="28.5" customHeight="1">
      <c r="A14" s="100"/>
      <c r="B14" s="102"/>
      <c r="C14" s="30" t="s">
        <v>35</v>
      </c>
      <c r="D14" s="104"/>
      <c r="E14" s="106"/>
      <c r="F14" s="108"/>
      <c r="G14" s="110"/>
      <c r="H14" s="112"/>
      <c r="I14" s="114"/>
      <c r="J14" s="96"/>
      <c r="K14" s="116"/>
      <c r="L14" s="96"/>
      <c r="M14" s="96"/>
      <c r="N14" s="96"/>
      <c r="O14" s="96"/>
      <c r="P14" s="98"/>
    </row>
    <row r="15" spans="1:16" ht="27" customHeight="1">
      <c r="A15" s="100"/>
      <c r="B15" s="102"/>
      <c r="C15" s="30" t="s">
        <v>36</v>
      </c>
      <c r="D15" s="104"/>
      <c r="E15" s="106"/>
      <c r="F15" s="108"/>
      <c r="G15" s="110"/>
      <c r="H15" s="112"/>
      <c r="I15" s="114"/>
      <c r="J15" s="96"/>
      <c r="K15" s="116"/>
      <c r="L15" s="96"/>
      <c r="M15" s="96"/>
      <c r="N15" s="96"/>
      <c r="O15" s="96"/>
      <c r="P15" s="98"/>
    </row>
    <row r="16" spans="1:16" ht="26.25" customHeight="1">
      <c r="A16" s="100"/>
      <c r="B16" s="102"/>
      <c r="C16" s="30" t="s">
        <v>37</v>
      </c>
      <c r="D16" s="104"/>
      <c r="E16" s="106"/>
      <c r="F16" s="108"/>
      <c r="G16" s="110"/>
      <c r="H16" s="112"/>
      <c r="I16" s="114"/>
      <c r="J16" s="96"/>
      <c r="K16" s="116"/>
      <c r="L16" s="96"/>
      <c r="M16" s="96"/>
      <c r="N16" s="96"/>
      <c r="O16" s="96"/>
      <c r="P16" s="98"/>
    </row>
    <row r="17" spans="1:16" ht="16.5" customHeight="1">
      <c r="A17" s="100"/>
      <c r="B17" s="102"/>
      <c r="C17" s="30" t="s">
        <v>38</v>
      </c>
      <c r="D17" s="104"/>
      <c r="E17" s="106"/>
      <c r="F17" s="108"/>
      <c r="G17" s="110"/>
      <c r="H17" s="112"/>
      <c r="I17" s="114"/>
      <c r="J17" s="96"/>
      <c r="K17" s="116"/>
      <c r="L17" s="96"/>
      <c r="M17" s="96"/>
      <c r="N17" s="96"/>
      <c r="O17" s="96"/>
      <c r="P17" s="98"/>
    </row>
    <row r="18" spans="1:16" ht="18" customHeight="1">
      <c r="A18" s="100"/>
      <c r="B18" s="102"/>
      <c r="C18" s="30" t="s">
        <v>39</v>
      </c>
      <c r="D18" s="104"/>
      <c r="E18" s="106"/>
      <c r="F18" s="108"/>
      <c r="G18" s="110"/>
      <c r="H18" s="112"/>
      <c r="I18" s="114"/>
      <c r="J18" s="96"/>
      <c r="K18" s="116"/>
      <c r="L18" s="96"/>
      <c r="M18" s="96"/>
      <c r="N18" s="96"/>
      <c r="O18" s="96"/>
      <c r="P18" s="98"/>
    </row>
    <row r="19" spans="1:16" ht="25.5" customHeight="1">
      <c r="A19" s="100"/>
      <c r="B19" s="102"/>
      <c r="C19" s="30" t="s">
        <v>40</v>
      </c>
      <c r="D19" s="104"/>
      <c r="E19" s="106"/>
      <c r="F19" s="108"/>
      <c r="G19" s="110"/>
      <c r="H19" s="112"/>
      <c r="I19" s="114"/>
      <c r="J19" s="96"/>
      <c r="K19" s="116"/>
      <c r="L19" s="96"/>
      <c r="M19" s="96"/>
      <c r="N19" s="96"/>
      <c r="O19" s="96"/>
      <c r="P19" s="98"/>
    </row>
    <row r="20" spans="1:16" ht="25.5" customHeight="1">
      <c r="A20" s="100"/>
      <c r="B20" s="102"/>
      <c r="C20" s="30" t="s">
        <v>41</v>
      </c>
      <c r="D20" s="104"/>
      <c r="E20" s="106"/>
      <c r="F20" s="108"/>
      <c r="G20" s="110"/>
      <c r="H20" s="112"/>
      <c r="I20" s="114"/>
      <c r="J20" s="96"/>
      <c r="K20" s="116"/>
      <c r="L20" s="96"/>
      <c r="M20" s="96"/>
      <c r="N20" s="96"/>
      <c r="O20" s="96"/>
      <c r="P20" s="98"/>
    </row>
    <row r="21" spans="1:16" ht="25.5" customHeight="1">
      <c r="A21" s="100"/>
      <c r="B21" s="102"/>
      <c r="C21" s="52" t="s">
        <v>42</v>
      </c>
      <c r="D21" s="104"/>
      <c r="E21" s="106"/>
      <c r="F21" s="108"/>
      <c r="G21" s="110"/>
      <c r="H21" s="112"/>
      <c r="I21" s="114"/>
      <c r="J21" s="96"/>
      <c r="K21" s="116"/>
      <c r="L21" s="96"/>
      <c r="M21" s="96"/>
      <c r="N21" s="96"/>
      <c r="O21" s="96"/>
      <c r="P21" s="98"/>
    </row>
    <row r="22" spans="1:16" ht="25.5" customHeight="1" thickBot="1">
      <c r="A22" s="100"/>
      <c r="B22" s="102"/>
      <c r="C22" s="52" t="s">
        <v>43</v>
      </c>
      <c r="D22" s="104"/>
      <c r="E22" s="106"/>
      <c r="F22" s="108"/>
      <c r="G22" s="110"/>
      <c r="H22" s="112"/>
      <c r="I22" s="114"/>
      <c r="J22" s="96"/>
      <c r="K22" s="116"/>
      <c r="L22" s="96"/>
      <c r="M22" s="96"/>
      <c r="N22" s="96"/>
      <c r="O22" s="96"/>
      <c r="P22" s="98"/>
    </row>
    <row r="23" spans="1:16" ht="15.75" customHeight="1">
      <c r="A23" s="99">
        <v>4</v>
      </c>
      <c r="B23" s="118" t="s">
        <v>44</v>
      </c>
      <c r="C23" s="38" t="s">
        <v>45</v>
      </c>
      <c r="D23" s="103" t="s">
        <v>46</v>
      </c>
      <c r="E23" s="103" t="s">
        <v>47</v>
      </c>
      <c r="F23" s="109" t="s">
        <v>32</v>
      </c>
      <c r="G23" s="109">
        <v>20</v>
      </c>
      <c r="H23" s="91">
        <v>0</v>
      </c>
      <c r="I23" s="113">
        <f t="shared" si="0"/>
        <v>0</v>
      </c>
      <c r="J23" s="94" t="s">
        <v>23</v>
      </c>
      <c r="K23" s="88" t="s">
        <v>23</v>
      </c>
      <c r="L23" s="94" t="s">
        <v>23</v>
      </c>
      <c r="M23" s="94" t="s">
        <v>23</v>
      </c>
      <c r="N23" s="94" t="s">
        <v>23</v>
      </c>
      <c r="O23" s="94" t="s">
        <v>23</v>
      </c>
      <c r="P23" s="130" t="s">
        <v>23</v>
      </c>
    </row>
    <row r="24" spans="1:16" ht="17.25" customHeight="1">
      <c r="A24" s="100"/>
      <c r="B24" s="119"/>
      <c r="C24" s="30" t="s">
        <v>48</v>
      </c>
      <c r="D24" s="104"/>
      <c r="E24" s="104"/>
      <c r="F24" s="110"/>
      <c r="G24" s="110"/>
      <c r="H24" s="123"/>
      <c r="I24" s="114"/>
      <c r="J24" s="126"/>
      <c r="K24" s="128"/>
      <c r="L24" s="126"/>
      <c r="M24" s="126"/>
      <c r="N24" s="126"/>
      <c r="O24" s="126"/>
      <c r="P24" s="131"/>
    </row>
    <row r="25" spans="1:16" ht="15.75" customHeight="1">
      <c r="A25" s="100"/>
      <c r="B25" s="119"/>
      <c r="C25" s="30" t="s">
        <v>49</v>
      </c>
      <c r="D25" s="104"/>
      <c r="E25" s="104"/>
      <c r="F25" s="110"/>
      <c r="G25" s="110"/>
      <c r="H25" s="123"/>
      <c r="I25" s="114"/>
      <c r="J25" s="126"/>
      <c r="K25" s="128"/>
      <c r="L25" s="126"/>
      <c r="M25" s="126"/>
      <c r="N25" s="126"/>
      <c r="O25" s="126"/>
      <c r="P25" s="131"/>
    </row>
    <row r="26" spans="1:16" ht="15.75" customHeight="1">
      <c r="A26" s="100"/>
      <c r="B26" s="119"/>
      <c r="C26" s="30" t="s">
        <v>46</v>
      </c>
      <c r="D26" s="104"/>
      <c r="E26" s="104"/>
      <c r="F26" s="110"/>
      <c r="G26" s="110"/>
      <c r="H26" s="123"/>
      <c r="I26" s="114"/>
      <c r="J26" s="126"/>
      <c r="K26" s="128"/>
      <c r="L26" s="126"/>
      <c r="M26" s="126"/>
      <c r="N26" s="126"/>
      <c r="O26" s="126"/>
      <c r="P26" s="131"/>
    </row>
    <row r="27" spans="1:16" ht="17.25" customHeight="1">
      <c r="A27" s="100"/>
      <c r="B27" s="119"/>
      <c r="C27" s="30" t="s">
        <v>50</v>
      </c>
      <c r="D27" s="104"/>
      <c r="E27" s="104"/>
      <c r="F27" s="110"/>
      <c r="G27" s="110"/>
      <c r="H27" s="123"/>
      <c r="I27" s="114"/>
      <c r="J27" s="126"/>
      <c r="K27" s="128"/>
      <c r="L27" s="126"/>
      <c r="M27" s="126"/>
      <c r="N27" s="126"/>
      <c r="O27" s="126"/>
      <c r="P27" s="131"/>
    </row>
    <row r="28" spans="1:16" ht="14.25" customHeight="1">
      <c r="A28" s="100"/>
      <c r="B28" s="119"/>
      <c r="C28" s="30" t="s">
        <v>51</v>
      </c>
      <c r="D28" s="104"/>
      <c r="E28" s="104"/>
      <c r="F28" s="110"/>
      <c r="G28" s="110"/>
      <c r="H28" s="123"/>
      <c r="I28" s="114"/>
      <c r="J28" s="126"/>
      <c r="K28" s="128"/>
      <c r="L28" s="126"/>
      <c r="M28" s="126"/>
      <c r="N28" s="126"/>
      <c r="O28" s="126"/>
      <c r="P28" s="131"/>
    </row>
    <row r="29" spans="1:16" ht="18" customHeight="1">
      <c r="A29" s="100"/>
      <c r="B29" s="119"/>
      <c r="C29" s="30" t="s">
        <v>52</v>
      </c>
      <c r="D29" s="104"/>
      <c r="E29" s="104"/>
      <c r="F29" s="110"/>
      <c r="G29" s="110"/>
      <c r="H29" s="123"/>
      <c r="I29" s="114"/>
      <c r="J29" s="126"/>
      <c r="K29" s="128"/>
      <c r="L29" s="126"/>
      <c r="M29" s="126"/>
      <c r="N29" s="126"/>
      <c r="O29" s="126"/>
      <c r="P29" s="131"/>
    </row>
    <row r="30" spans="1:16" ht="18" customHeight="1" thickBot="1">
      <c r="A30" s="117"/>
      <c r="B30" s="120"/>
      <c r="C30" s="53" t="s">
        <v>53</v>
      </c>
      <c r="D30" s="121"/>
      <c r="E30" s="121"/>
      <c r="F30" s="122"/>
      <c r="G30" s="122"/>
      <c r="H30" s="124"/>
      <c r="I30" s="125"/>
      <c r="J30" s="127"/>
      <c r="K30" s="129"/>
      <c r="L30" s="127"/>
      <c r="M30" s="127"/>
      <c r="N30" s="127"/>
      <c r="O30" s="127"/>
      <c r="P30" s="132"/>
    </row>
    <row r="31" spans="1:16" ht="23.25" customHeight="1">
      <c r="A31" s="1"/>
      <c r="B31" s="12"/>
      <c r="C31" s="10"/>
      <c r="D31" s="10"/>
      <c r="E31" s="10"/>
      <c r="F31" s="80" t="s">
        <v>54</v>
      </c>
      <c r="G31" s="80"/>
      <c r="H31" s="81" t="s">
        <v>55</v>
      </c>
      <c r="I31" s="16">
        <f>SUM(I8:I30)</f>
        <v>0</v>
      </c>
    </row>
    <row r="32" spans="1:16" ht="42.75" customHeight="1">
      <c r="A32" s="2"/>
      <c r="B32" s="12"/>
      <c r="C32" s="27" t="s">
        <v>56</v>
      </c>
      <c r="D32" s="27"/>
      <c r="E32" s="27"/>
      <c r="F32" s="82" t="s">
        <v>57</v>
      </c>
      <c r="G32" s="82"/>
      <c r="H32" s="83"/>
      <c r="I32" s="17">
        <v>0</v>
      </c>
    </row>
    <row r="33" spans="1:10" ht="44.25" customHeight="1">
      <c r="A33" s="2"/>
      <c r="B33" s="12"/>
      <c r="C33" s="27" t="s">
        <v>58</v>
      </c>
      <c r="D33" s="27"/>
      <c r="E33" s="27"/>
      <c r="F33" s="84" t="s">
        <v>59</v>
      </c>
      <c r="G33" s="85"/>
      <c r="H33" s="85"/>
      <c r="I33" s="18">
        <f>ROUND(I31-(I31*I32%),2)</f>
        <v>0</v>
      </c>
    </row>
    <row r="34" spans="1:10" ht="14.45" customHeight="1">
      <c r="A34" s="2"/>
      <c r="B34" s="12"/>
      <c r="C34" s="2"/>
      <c r="D34" s="2"/>
      <c r="E34" s="2"/>
      <c r="F34" s="86" t="s">
        <v>60</v>
      </c>
      <c r="G34" s="87"/>
      <c r="H34" s="87"/>
      <c r="I34" s="19">
        <f>I33*0.21</f>
        <v>0</v>
      </c>
    </row>
    <row r="35" spans="1:10" ht="14.45" customHeight="1" thickBot="1">
      <c r="A35" s="2"/>
      <c r="B35" s="12"/>
      <c r="C35" s="2"/>
      <c r="D35" s="2"/>
      <c r="E35" s="2"/>
      <c r="F35" s="86" t="s">
        <v>61</v>
      </c>
      <c r="G35" s="87"/>
      <c r="H35" s="87"/>
      <c r="I35" s="20">
        <f>SUM(I33:I34)</f>
        <v>0</v>
      </c>
    </row>
    <row r="36" spans="1:10">
      <c r="A36" s="2"/>
      <c r="B36" s="12"/>
      <c r="C36" s="2"/>
      <c r="D36" s="2"/>
      <c r="E36" s="2"/>
      <c r="F36" s="3"/>
      <c r="G36" s="3"/>
      <c r="H36" s="3"/>
      <c r="I36" s="2"/>
    </row>
    <row r="37" spans="1:10">
      <c r="A37" s="2"/>
      <c r="B37" s="12"/>
      <c r="C37" s="2"/>
      <c r="D37" s="2"/>
      <c r="E37" s="2"/>
      <c r="F37" s="77" t="s">
        <v>62</v>
      </c>
      <c r="G37" s="77"/>
      <c r="H37" s="78"/>
      <c r="I37" s="2"/>
      <c r="J37" s="2"/>
    </row>
    <row r="38" spans="1:10">
      <c r="A38" s="2"/>
      <c r="B38" s="12"/>
      <c r="C38" s="2"/>
      <c r="D38" s="2"/>
      <c r="E38" s="2"/>
      <c r="F38" s="3"/>
      <c r="G38" s="79" t="s">
        <v>63</v>
      </c>
      <c r="H38" s="79"/>
      <c r="I38" s="2"/>
      <c r="J38" s="2"/>
    </row>
    <row r="39" spans="1:10">
      <c r="A39" s="2"/>
      <c r="B39" s="12"/>
      <c r="C39" s="2"/>
      <c r="D39" s="2"/>
      <c r="E39" s="2"/>
      <c r="F39" s="3"/>
      <c r="G39" s="5" t="s">
        <v>64</v>
      </c>
      <c r="H39" s="3"/>
      <c r="I39" s="2"/>
      <c r="J39" s="2"/>
    </row>
    <row r="40" spans="1:10">
      <c r="A40" s="2"/>
      <c r="B40" s="12"/>
      <c r="C40" s="2"/>
      <c r="D40" s="2"/>
      <c r="E40" s="2"/>
      <c r="F40" s="2" t="s">
        <v>65</v>
      </c>
      <c r="G40" s="2"/>
      <c r="H40" s="2"/>
      <c r="I40" s="2"/>
      <c r="J40" s="2"/>
    </row>
    <row r="41" spans="1:10">
      <c r="A41" s="2"/>
      <c r="B41" s="12"/>
      <c r="C41" s="2"/>
      <c r="D41" s="2"/>
      <c r="E41" s="2"/>
      <c r="F41" s="2" t="s">
        <v>66</v>
      </c>
      <c r="G41" s="2"/>
      <c r="H41" s="2"/>
      <c r="I41" s="2"/>
      <c r="J41" s="2"/>
    </row>
    <row r="42" spans="1:10">
      <c r="A42" s="2"/>
      <c r="B42" s="12"/>
      <c r="C42" s="2"/>
      <c r="D42" s="2"/>
      <c r="E42" s="2"/>
      <c r="F42" s="2" t="s">
        <v>67</v>
      </c>
      <c r="G42" s="2"/>
      <c r="H42" s="2"/>
      <c r="I42" s="2"/>
      <c r="J42" s="2"/>
    </row>
    <row r="43" spans="1:10">
      <c r="A43" s="2"/>
      <c r="B43" s="12"/>
      <c r="C43" s="2"/>
      <c r="D43" s="2"/>
      <c r="E43" s="2"/>
      <c r="F43" s="2"/>
      <c r="G43" s="2"/>
      <c r="H43" s="2"/>
      <c r="I43" s="2"/>
      <c r="J43" s="2"/>
    </row>
    <row r="44" spans="1:10">
      <c r="A44" s="8"/>
      <c r="B44" s="13"/>
      <c r="C44" s="2"/>
      <c r="D44" s="2"/>
      <c r="E44" s="2"/>
      <c r="F44" s="4"/>
      <c r="G44" s="4"/>
      <c r="H44" s="4"/>
      <c r="I44" s="4"/>
      <c r="J44" s="4"/>
    </row>
    <row r="45" spans="1:10" s="6" customFormat="1" ht="48" customHeight="1">
      <c r="A45" s="75" t="s">
        <v>68</v>
      </c>
      <c r="B45" s="75"/>
      <c r="C45" s="75"/>
      <c r="D45" s="75"/>
      <c r="E45" s="75"/>
      <c r="F45" s="75"/>
      <c r="G45" s="75"/>
      <c r="H45" s="75"/>
      <c r="I45" s="75"/>
      <c r="J45" s="25"/>
    </row>
    <row r="46" spans="1:10" s="6" customFormat="1">
      <c r="A46" s="2" t="s">
        <v>69</v>
      </c>
      <c r="B46" s="12"/>
      <c r="C46" s="2"/>
      <c r="D46" s="2"/>
      <c r="E46" s="2"/>
      <c r="F46" s="4"/>
      <c r="G46" s="4"/>
      <c r="H46" s="4"/>
      <c r="I46" s="4"/>
      <c r="J46" s="4"/>
    </row>
    <row r="47" spans="1:10" s="6" customFormat="1" ht="28.9" customHeight="1">
      <c r="A47" s="71" t="s">
        <v>70</v>
      </c>
      <c r="B47" s="71"/>
      <c r="C47" s="71"/>
      <c r="D47" s="71"/>
      <c r="E47" s="71"/>
      <c r="F47" s="71"/>
      <c r="G47" s="71"/>
      <c r="H47" s="71"/>
      <c r="I47" s="71"/>
      <c r="J47" s="21"/>
    </row>
    <row r="48" spans="1:10" s="6" customFormat="1" ht="17.45" customHeight="1">
      <c r="A48" s="2" t="s">
        <v>71</v>
      </c>
      <c r="B48" s="12"/>
      <c r="C48" s="2"/>
      <c r="D48" s="2"/>
      <c r="E48" s="2"/>
      <c r="F48" s="4"/>
      <c r="G48" s="4"/>
      <c r="H48" s="4"/>
      <c r="I48" s="4"/>
      <c r="J48" s="4"/>
    </row>
    <row r="49" spans="1:10" ht="37.15" customHeight="1">
      <c r="A49" s="76" t="s">
        <v>72</v>
      </c>
      <c r="B49" s="76"/>
      <c r="C49" s="76"/>
      <c r="D49" s="76"/>
      <c r="E49" s="76"/>
      <c r="F49" s="76"/>
      <c r="G49" s="76"/>
      <c r="H49" s="76"/>
      <c r="I49" s="76"/>
      <c r="J49" s="26"/>
    </row>
    <row r="50" spans="1:10" ht="16.149999999999999" customHeight="1">
      <c r="A50" s="71" t="s">
        <v>73</v>
      </c>
      <c r="B50" s="71"/>
      <c r="C50" s="71"/>
      <c r="D50" s="71"/>
      <c r="E50" s="71"/>
      <c r="F50" s="71"/>
      <c r="G50" s="71"/>
      <c r="H50" s="71"/>
      <c r="I50" s="71"/>
      <c r="J50" s="21"/>
    </row>
    <row r="51" spans="1:10">
      <c r="A51" s="71" t="s">
        <v>74</v>
      </c>
      <c r="B51" s="71"/>
      <c r="C51" s="71"/>
      <c r="D51" s="71"/>
      <c r="E51" s="71"/>
      <c r="F51" s="71"/>
      <c r="G51" s="71"/>
      <c r="H51" s="71"/>
      <c r="I51" s="71"/>
      <c r="J51" s="21"/>
    </row>
    <row r="52" spans="1:10">
      <c r="A52" s="71" t="s">
        <v>75</v>
      </c>
      <c r="B52" s="71"/>
      <c r="C52" s="71"/>
      <c r="D52" s="71"/>
      <c r="E52" s="71"/>
      <c r="F52" s="71"/>
      <c r="G52" s="71"/>
      <c r="H52" s="71"/>
      <c r="I52" s="71"/>
      <c r="J52" s="21"/>
    </row>
    <row r="53" spans="1:10">
      <c r="A53" s="71" t="s">
        <v>76</v>
      </c>
      <c r="B53" s="71"/>
      <c r="C53" s="71"/>
      <c r="D53" s="71"/>
      <c r="E53" s="71"/>
      <c r="F53" s="71"/>
      <c r="G53" s="71"/>
      <c r="H53" s="71"/>
      <c r="I53" s="71"/>
      <c r="J53" s="21"/>
    </row>
    <row r="54" spans="1:10" ht="110.25" customHeight="1">
      <c r="A54" s="72" t="s">
        <v>77</v>
      </c>
      <c r="B54" s="72"/>
      <c r="C54" s="72"/>
      <c r="D54" s="72"/>
      <c r="E54" s="72"/>
      <c r="F54" s="72"/>
      <c r="G54" s="72"/>
      <c r="H54" s="72"/>
      <c r="I54" s="72"/>
      <c r="J54" s="22"/>
    </row>
    <row r="55" spans="1:10">
      <c r="A55" s="73" t="s">
        <v>78</v>
      </c>
      <c r="B55" s="73"/>
      <c r="C55" s="73"/>
      <c r="D55" s="73"/>
      <c r="E55" s="73"/>
      <c r="F55" s="73"/>
      <c r="G55" s="73"/>
      <c r="H55" s="73"/>
      <c r="I55" s="73"/>
      <c r="J55" s="23"/>
    </row>
    <row r="56" spans="1:10">
      <c r="A56" s="74" t="s">
        <v>79</v>
      </c>
      <c r="B56" s="74"/>
      <c r="C56" s="74"/>
      <c r="D56" s="74"/>
      <c r="E56" s="74"/>
      <c r="F56" s="74"/>
      <c r="G56" s="74"/>
      <c r="H56" s="74"/>
      <c r="I56" s="74"/>
      <c r="J56" s="24"/>
    </row>
  </sheetData>
  <protectedRanges>
    <protectedRange sqref="I34:J39" name="Range2_1"/>
  </protectedRanges>
  <mergeCells count="66">
    <mergeCell ref="L23:L30"/>
    <mergeCell ref="M23:M30"/>
    <mergeCell ref="N23:N30"/>
    <mergeCell ref="O23:O30"/>
    <mergeCell ref="P23:P30"/>
    <mergeCell ref="G23:G30"/>
    <mergeCell ref="H23:H30"/>
    <mergeCell ref="I23:I30"/>
    <mergeCell ref="J23:J30"/>
    <mergeCell ref="K23:K30"/>
    <mergeCell ref="A23:A30"/>
    <mergeCell ref="B23:B30"/>
    <mergeCell ref="D23:D30"/>
    <mergeCell ref="E23:E30"/>
    <mergeCell ref="F23:F30"/>
    <mergeCell ref="G11:G22"/>
    <mergeCell ref="H11:H22"/>
    <mergeCell ref="I11:I22"/>
    <mergeCell ref="J11:J22"/>
    <mergeCell ref="K11:K22"/>
    <mergeCell ref="A11:A22"/>
    <mergeCell ref="B11:B22"/>
    <mergeCell ref="D11:D22"/>
    <mergeCell ref="E11:E22"/>
    <mergeCell ref="F11:F22"/>
    <mergeCell ref="L11:L22"/>
    <mergeCell ref="M11:M22"/>
    <mergeCell ref="N11:N22"/>
    <mergeCell ref="O11:O22"/>
    <mergeCell ref="P11:P22"/>
    <mergeCell ref="M8:M9"/>
    <mergeCell ref="N8:N9"/>
    <mergeCell ref="O8:O9"/>
    <mergeCell ref="P8:P9"/>
    <mergeCell ref="H8:H9"/>
    <mergeCell ref="I8:I9"/>
    <mergeCell ref="J8:J9"/>
    <mergeCell ref="K8:K9"/>
    <mergeCell ref="L8:L9"/>
    <mergeCell ref="F37:H37"/>
    <mergeCell ref="G38:H38"/>
    <mergeCell ref="F31:H31"/>
    <mergeCell ref="F32:H32"/>
    <mergeCell ref="F33:H33"/>
    <mergeCell ref="F34:H34"/>
    <mergeCell ref="F35:H35"/>
    <mergeCell ref="A53:I53"/>
    <mergeCell ref="A54:I54"/>
    <mergeCell ref="A55:I55"/>
    <mergeCell ref="A56:I56"/>
    <mergeCell ref="A45:I45"/>
    <mergeCell ref="A47:I47"/>
    <mergeCell ref="A49:I49"/>
    <mergeCell ref="A50:I50"/>
    <mergeCell ref="A51:I51"/>
    <mergeCell ref="A52:I52"/>
    <mergeCell ref="A1:K1"/>
    <mergeCell ref="A2:K2"/>
    <mergeCell ref="A3:K3"/>
    <mergeCell ref="H5:K5"/>
    <mergeCell ref="A8:A9"/>
    <mergeCell ref="B8:B9"/>
    <mergeCell ref="D8:D9"/>
    <mergeCell ref="E8:E9"/>
    <mergeCell ref="F8:F9"/>
    <mergeCell ref="G8:G9"/>
  </mergeCells>
  <pageMargins left="0.23622047244094491" right="0.23622047244094491" top="0.74803149606299213" bottom="0.74803149606299213" header="0.31496062992125984" footer="0.31496062992125984"/>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78FF9209F1B1E4DBA0FC1F72D02EB7C" ma:contentTypeVersion="3" ma:contentTypeDescription="Kurkite naują dokumentą." ma:contentTypeScope="" ma:versionID="a44de793b09b2b03e9e00fd0c14a3d83">
  <xsd:schema xmlns:xsd="http://www.w3.org/2001/XMLSchema" xmlns:xs="http://www.w3.org/2001/XMLSchema" xmlns:p="http://schemas.microsoft.com/office/2006/metadata/properties" xmlns:ns2="d10083d4-26a7-44c0-90a4-a460f85bc118" targetNamespace="http://schemas.microsoft.com/office/2006/metadata/properties" ma:root="true" ma:fieldsID="e7718f84c1083f411eef16f5d91b78f4" ns2:_="">
    <xsd:import namespace="d10083d4-26a7-44c0-90a4-a460f85bc11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0083d4-26a7-44c0-90a4-a460f85bc1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88A640-EB39-4243-913F-9AA5A21E342D}"/>
</file>

<file path=customXml/itemProps2.xml><?xml version="1.0" encoding="utf-8"?>
<ds:datastoreItem xmlns:ds="http://schemas.openxmlformats.org/officeDocument/2006/customXml" ds:itemID="{ED44920E-84B0-4584-B374-DF691BD06127}"/>
</file>

<file path=customXml/itemProps3.xml><?xml version="1.0" encoding="utf-8"?>
<ds:datastoreItem xmlns:ds="http://schemas.openxmlformats.org/officeDocument/2006/customXml" ds:itemID="{4EFD1AB8-085F-465A-9A9B-72854900620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Rasa Seikauskienė</cp:lastModifiedBy>
  <cp:revision/>
  <dcterms:created xsi:type="dcterms:W3CDTF">2024-03-19T15:58:00Z</dcterms:created>
  <dcterms:modified xsi:type="dcterms:W3CDTF">2025-10-23T12:15:25Z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0x010100F78FF9209F1B1E4DBA0FC1F72D02EB7C</vt:lpwstr>
  </property>
  <property fmtid="{D5CDD505-2E9C-101B-9397-08002B2CF9AE}" pid="3" name="_dlc_DocIdItemGuid">
    <vt:lpwstr>da2746da-40dd-4bc7-9d2b-79e190e7161c</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2025-03-28T07:37:06Z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64472dda-2987-42ec-87ba-65b88e68950b</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y fmtid="{D5CDD505-2E9C-101B-9397-08002B2CF9AE}" pid="13" name="Order">
    <vt:r8>217366000</vt:r8>
  </property>
  <property fmtid="{D5CDD505-2E9C-101B-9397-08002B2CF9AE}" pid="14" name="xd_Signature">
    <vt:bool>false</vt:bool>
  </property>
  <property fmtid="{D5CDD505-2E9C-101B-9397-08002B2CF9AE}" pid="15" name="xd_ProgID">
    <vt:lpwstr/>
  </property>
  <property fmtid="{D5CDD505-2E9C-101B-9397-08002B2CF9AE}" pid="16" name="_dlc_DocId">
    <vt:lpwstr>VWCZ4TY2TVRH-535898010-2173660</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y fmtid="{D5CDD505-2E9C-101B-9397-08002B2CF9AE}" pid="21" name="_dlc_DocIdUrl">
    <vt:lpwstr>https://lglt.sharepoint.com/sites/files/_layouts/15/DocIdRedir.aspx?ID=VWCZ4TY2TVRH-535898010-2173660, VWCZ4TY2TVRH-535898010-2173660</vt:lpwstr>
  </property>
</Properties>
</file>