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8_{CDFD2536-37CB-40CA-BA64-F39F86298084}" xr6:coauthVersionLast="47" xr6:coauthVersionMax="47" xr10:uidLastSave="{00000000-0000-0000-0000-000000000000}"/>
  <bookViews>
    <workbookView xWindow="28680" yWindow="-120" windowWidth="29040" windowHeight="17520" firstSheet="5" activeTab="5" xr2:uid="{5483DBAB-F8D9-4D07-8840-AC47F9C153B4}"/>
  </bookViews>
  <sheets>
    <sheet name="Vertinimo sąlygos" sheetId="15" r:id="rId1"/>
    <sheet name="Vertinimo tvarka" sheetId="13" r:id="rId2"/>
    <sheet name="Pasiūlymas" sheetId="1" r:id="rId3"/>
    <sheet name="Subtiekėjai ir priedai" sheetId="2" r:id="rId4"/>
    <sheet name="Specialieji reikalavimai" sheetId="9" r:id="rId5"/>
    <sheet name="Techninė specifikacija" sheetId="3" r:id="rId6"/>
    <sheet name="Pasiūlymų suvestinė_Bendra" sheetId="16" r:id="rId7"/>
    <sheet name="Pasiūlymų suvestinė_Koreguota" sheetId="17" r:id="rId8"/>
    <sheet name="Pasiūlymų vertinimo rezultatai" sheetId="18" r:id="rId9"/>
    <sheet name="Sheet6" sheetId="8" state="hidden"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7" l="1"/>
  <c r="C5" i="17" s="1"/>
  <c r="C4" i="18" s="1"/>
  <c r="C11" i="18"/>
  <c r="C10" i="18"/>
  <c r="C9" i="18"/>
  <c r="C8" i="18"/>
  <c r="C3" i="18"/>
  <c r="C38" i="1"/>
  <c r="C37" i="1"/>
  <c r="D11" i="18"/>
  <c r="D10" i="18"/>
  <c r="D9" i="18"/>
  <c r="B11" i="18"/>
  <c r="B10" i="18"/>
  <c r="B9" i="18"/>
  <c r="C36" i="1"/>
  <c r="C35" i="1"/>
  <c r="A2" i="3"/>
  <c r="B3" i="18"/>
  <c r="D8" i="18"/>
  <c r="B8" i="18"/>
  <c r="D3" i="18"/>
  <c r="D4" i="17"/>
  <c r="D5" i="17" s="1"/>
  <c r="D4" i="18" s="1"/>
  <c r="B4" i="17"/>
  <c r="B5" i="17" s="1"/>
  <c r="B4" i="18" s="1"/>
  <c r="H14" i="13"/>
  <c r="H13" i="13"/>
  <c r="G30" i="1"/>
  <c r="H30" i="1" s="1"/>
  <c r="C6" i="18" l="1"/>
  <c r="B5" i="18"/>
  <c r="C5" i="18"/>
  <c r="C7" i="18"/>
  <c r="B7" i="18"/>
  <c r="D6" i="18"/>
  <c r="D5" i="18"/>
  <c r="D7" i="18"/>
  <c r="B6" i="18"/>
  <c r="C12" i="18" l="1"/>
  <c r="D12" i="18"/>
  <c r="B12" i="18"/>
  <c r="B13" i="18" s="1"/>
  <c r="C13" i="18"/>
  <c r="D13" i="18"/>
</calcChain>
</file>

<file path=xl/sharedStrings.xml><?xml version="1.0" encoding="utf-8"?>
<sst xmlns="http://schemas.openxmlformats.org/spreadsheetml/2006/main" count="384" uniqueCount="358">
  <si>
    <t>Vertinimo sąlygos</t>
  </si>
  <si>
    <t>Ekonominis pranašumas už kiekvienus papildomos garantijos metus (EpPG)</t>
  </si>
  <si>
    <t>%</t>
  </si>
  <si>
    <t>Minimalus garantinis laikotarpis (gamintojo garantija arba garantija pagal įstatymą) (MGL)</t>
  </si>
  <si>
    <t>metai</t>
  </si>
  <si>
    <t>PASIŪLYMŲ VERTINIMAS</t>
  </si>
  <si>
    <r>
      <t xml:space="preserve">1. Perkančiosios organizacijos neatmesti pasiūlymai vertinami taikant ekonomiškai naudingiausio pasiūlymo vertinimo kriterijus, kai vertinama </t>
    </r>
    <r>
      <rPr>
        <b/>
        <sz val="12"/>
        <color theme="1"/>
        <rFont val="Times New Roman"/>
        <family val="1"/>
      </rPr>
      <t>kaina ir kokybė.</t>
    </r>
  </si>
  <si>
    <t>2. Ekonomiškai naudingiausias pasiūlymas – tai pasiūlymas, kurio balų suma, apskaičiuota pagal toliau nustatytus pasiūlymų vertinimo kriterijus ir sąlygas, yra didžiausia.</t>
  </si>
  <si>
    <t>Numatytų vertinimo kriterijų lyginamieji svoriai:</t>
  </si>
  <si>
    <t>1) Kaina (K)</t>
  </si>
  <si>
    <t>2) Techniniai pranašumai (T)</t>
  </si>
  <si>
    <t>Vertinimo kriterijai ir jų parametrų lyginamieji svoriai:</t>
  </si>
  <si>
    <t>Vertinimo kriterijai</t>
  </si>
  <si>
    <t>Lyginamasis svoris ekonominio naudingumo įvertinime</t>
  </si>
  <si>
    <t>Kaina (K)</t>
  </si>
  <si>
    <t>X =</t>
  </si>
  <si>
    <t>Techniniai pranašumai (T)</t>
  </si>
  <si>
    <t>Y =</t>
  </si>
  <si>
    <t>Nr.</t>
  </si>
  <si>
    <t>Parametrai</t>
  </si>
  <si>
    <t>Formulės rūšis</t>
  </si>
  <si>
    <t>Parametro lyginamasis svoris</t>
  </si>
  <si>
    <t>T1</t>
  </si>
  <si>
    <t>Valdymo pultas -2 vnt.
1. Mygtukinis ir su lietimui jautriu ekranu, laidu ir mobiliu pulto pakrovėju,
2. Pultas gali būti naudojamas ir su laidu ir bevieliu režimu,
3. Valdymo pulte gali būti nustatyta Lietuvių kalbą.</t>
  </si>
  <si>
    <t>Statinis:
(yra/nėra)</t>
  </si>
  <si>
    <t>L1 =</t>
  </si>
  <si>
    <t>Įrašyti parametro vertę: yra / nėra</t>
  </si>
  <si>
    <t>T2</t>
  </si>
  <si>
    <t>1.	Stalas turi specialius LED arba lygiaverčio tipo indikatorius integruotus į stalviršio įonus. 
2.	Indikatoriai įspėja personalą apie:
-	Stalviršio judėjima (judesį)
-	Stalviršio pasiektą poziciją
-	Stalviršio pozicijų ribojimą
-	Bendrius įspėjamuosius pranešimus</t>
  </si>
  <si>
    <t>L2 =</t>
  </si>
  <si>
    <t>T3</t>
  </si>
  <si>
    <t>Nuotolinis stalo gedimų diagnozavimas:
Turi būti numatyta galimybe techninaim personalui prisijungti prie operacinio stalo nuotoliu, prireikus, matyti dabartine stalo techninę būklę.</t>
  </si>
  <si>
    <t>L3 =</t>
  </si>
  <si>
    <t>T4</t>
  </si>
  <si>
    <t xml:space="preserve">Galimybė keisti stalo manipuliacijos greitį: ne mažiau 5 greičio pasirinkimų. </t>
  </si>
  <si>
    <t>L4 =</t>
  </si>
  <si>
    <t>Pasiūlymo ekonominio naudingumo (kainos ir kokybės santykio) apskaičiavimo tvarka (formulė) yra pateikiama žemiau:</t>
  </si>
  <si>
    <t>1. Pasiūlymo ekonominis naudingumas (E) apskaičiuojamas sudedant tiekėjo pasiūlymo kainos (K) ir techninių pranašumų (T) balus:</t>
  </si>
  <si>
    <t>E = K + T</t>
  </si>
  <si>
    <t>2. Pasiūlymo kainos (K) balai apskaičiuojami mažiausios pasiūlytos kainos (Kmin) ir vertinamo pasiūlymo kainos (Kv) santykį padauginant iš kainos lyginamojo svorio (X):</t>
  </si>
  <si>
    <t>3. Kadangi siūlomo objekto T1, T2, T3 ir T4 techniniai parametrai neturi skaitinių išraiškų (yra arba nėra), todėl parametrų įvertinimas apskaičiuojamas pagal metodiką:</t>
  </si>
  <si>
    <t>Jei siūlomas objektas turi nurodytą pranašumą gauna maksimalų balų skaičių pagal lyginamąjį svorį: T1 = L1 = 0.25, T2 = L2 = 0.25, T3 = L3 = 0.25, T4 = L4 = 0.25. Jei siūlomas objektas neturi nurodyto pranašumo gauna 0 balų: T1 = L1 = 0, T2 = L2 = 0, T3 = L3 = 0, T4 = L4 = 0.</t>
  </si>
  <si>
    <t>Techninių pranašumų (T) balai apskaičiuojami visų techninių kriterijų parametrų įvertinimų sumą padauginant iš techninių pranašumų lyginamojo svorio (Y):</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</si>
  <si>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</si>
  <si>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</si>
  <si>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</si>
  <si>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</si>
  <si>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</si>
  <si>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</si>
  <si>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</si>
  <si>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</si>
  <si>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</si>
  <si>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</si>
  <si>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</si>
  <si>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</si>
  <si>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</si>
  <si>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</si>
  <si>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atviro konkurso skelbime, paskelbtame Viešųjų pirkimų įstatymo nustatyta tvarka</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</si>
  <si>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</si>
  <si>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</si>
  <si>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</si>
  <si>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</si>
  <si>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r>
      <t>1. Siūlomos prekės ir kaina (</t>
    </r>
    <r>
      <rPr>
        <b/>
        <sz val="12"/>
        <color rgb="FFFF0000"/>
        <rFont val="Times New Roman"/>
        <family val="1"/>
      </rPr>
      <t>Pildo Tiekėjas</t>
    </r>
    <r>
      <rPr>
        <b/>
        <sz val="12"/>
        <color theme="1"/>
        <rFont val="Times New Roman"/>
        <family val="1"/>
      </rPr>
      <t>):</t>
    </r>
  </si>
  <si>
    <t>Pavadinimas</t>
  </si>
  <si>
    <t>Gamintojas, kilmės šalis</t>
  </si>
  <si>
    <t>Modelis, konkreti modifikacija</t>
  </si>
  <si>
    <t>Kiekis, mato vnt.</t>
  </si>
  <si>
    <t>Kaina 1 vnt. Eur be PVM</t>
  </si>
  <si>
    <t>Bendra pasiūlymo kaina Eur be PVM</t>
  </si>
  <si>
    <t>Bendra pasiūlymo kaina Eur su 21 % PVM</t>
  </si>
  <si>
    <t>Neurochirurginis operacinis stalas</t>
  </si>
  <si>
    <r>
      <t>2. Siūlomi techniniai funkcionalumai (</t>
    </r>
    <r>
      <rPr>
        <b/>
        <sz val="12"/>
        <color rgb="FFFF0000"/>
        <rFont val="Times New Roman"/>
        <family val="1"/>
      </rPr>
      <t>Pildo Tiekėjas</t>
    </r>
    <r>
      <rPr>
        <b/>
        <sz val="12"/>
        <color theme="1"/>
        <rFont val="Times New Roman"/>
        <family val="1"/>
      </rPr>
      <t>):</t>
    </r>
  </si>
  <si>
    <t>Siūlomas techninis funkcionalumas</t>
  </si>
  <si>
    <t>Pasirinkti (Yra / Nėra) parametro reikšmę</t>
  </si>
  <si>
    <r>
      <t>3. Siūlomas garantinis laikotarpis (</t>
    </r>
    <r>
      <rPr>
        <b/>
        <sz val="12"/>
        <color rgb="FFFF0000"/>
        <rFont val="Times New Roman"/>
        <family val="1"/>
      </rPr>
      <t>Pildo Tiekėjas</t>
    </r>
    <r>
      <rPr>
        <b/>
        <sz val="12"/>
        <color theme="1"/>
        <rFont val="Times New Roman"/>
        <family val="1"/>
      </rPr>
      <t>):</t>
    </r>
  </si>
  <si>
    <t>Siūlomos prekės garantinis laikotarpis</t>
  </si>
  <si>
    <t>Pasirinkti garantinį laikotarpį</t>
  </si>
  <si>
    <t>Terminas</t>
  </si>
  <si>
    <t>Siūlomas medicinos prietaiso garantinis laikotarpis*</t>
  </si>
  <si>
    <t>* Garantijos laikotarpiu tiekėjas teisės aktų nustatyta tvarka nemokamai:</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</si>
  <si>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</si>
  <si>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</si>
  <si>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3. atlieka techninės būklės patikrinimus pagal gamintojo reikalavimus/rekomendacijas;</t>
  </si>
  <si>
    <t>4. informuoja pirkėją apie prevencinius veiksmus (jei tokių būtina imtis);</t>
  </si>
  <si>
    <t>5. teikia pirkėjui išsamias konsultacijas ir paaiškinimus;</t>
  </si>
  <si>
    <t>6. gedimo atveju atvyksta remontuoti ne vėliau kaip per 48 (keturiasdešimt aštuonias) valandas nuo pranešimo apie prekės gedimą gavimo;</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</si>
  <si>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</si>
  <si>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</si>
  <si>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</si>
  <si>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</si>
  <si>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</si>
  <si>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</si>
  <si>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</si>
  <si>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</si>
  <si>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 (būtina nurodyti visus su pasiūlymu pateikiamus dokumentus):</t>
  </si>
  <si>
    <t>Dokumento  pavadinimas</t>
  </si>
  <si>
    <t>Dokumentas yra konfidencialus? Taip / Ne</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</si>
  <si>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</si>
  <si>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</si>
  <si>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</si>
  <si>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</si>
  <si>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Įgaliojimas teikti ir pasirašyti pasiūlymą</t>
  </si>
  <si>
    <t>Gamintojo įgaliojimas</t>
  </si>
  <si>
    <t>BPS priedai AK</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</si>
  <si>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</si>
  <si>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</si>
  <si>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Tiekėjo arba įgalioto asmens vardas ir pavardė</t>
  </si>
  <si>
    <t>SPECIALIEJI REIKALAVIMAI</t>
  </si>
  <si>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</si>
  <si>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</si>
  <si>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</si>
  <si>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</si>
  <si>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</si>
  <si>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</si>
  <si>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</si>
  <si>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ir periferinei įrangai (monitorius,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</si>
  <si>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</si>
  <si>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</si>
  <si>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</si>
  <si>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</si>
  <si>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1. Ne mažiau nei 36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</si>
  <si>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</si>
  <si>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</si>
  <si>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</si>
  <si>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</si>
  <si>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</si>
  <si>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</si>
  <si>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</si>
  <si>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</si>
  <si>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t>
  </si>
  <si>
    <t>1. Mokymai ≥ 10 gydytojų. Trukmė ≥ 4 akademinės valandos.</t>
  </si>
  <si>
    <t>*</t>
  </si>
  <si>
    <t xml:space="preserve">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
</t>
  </si>
  <si>
    <t>Tiekėjo pasiūlymas:</t>
  </si>
  <si>
    <t>Eil. nr.</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</si>
  <si>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</si>
  <si>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</si>
  <si>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</si>
  <si>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Operacinių stalų konstrukcinis išpildymas (2 kompl.):</t>
  </si>
  <si>
    <t>1. Stalas yra mobilus, su ratais arba operacinio stalo platforma, lengvai transportuojamas naudojant specialų vežimėlį, pateiktą rinkinyje (iš viso turi būti pasiūlyta 2 vnt.),</t>
  </si>
  <si>
    <r>
      <t>2. Darbinėje padėtyje darbinis stalas</t>
    </r>
    <r>
      <rPr>
        <b/>
        <sz val="12"/>
        <color rgb="FF000000"/>
        <rFont val="Times New Roman"/>
        <family val="1"/>
      </rPr>
      <t xml:space="preserve"> </t>
    </r>
    <r>
      <rPr>
        <sz val="12"/>
        <color rgb="FF000000"/>
        <rFont val="Times New Roman"/>
        <family val="1"/>
      </rPr>
      <t>stabilizuojamas elektriniu arba mechaniniu stabdžiu,</t>
    </r>
  </si>
  <si>
    <t>3. Stalas tur penktą ratuką su automatine pavara, aktyvuojamą pulteliu prijungtu prie stalo arba specialiu perjungėju,</t>
  </si>
  <si>
    <t>4. Operacinio stalo valdymas:</t>
  </si>
  <si>
    <t>4.1. Laidinis pultas kuri esant poreikiui galima atjungti ir naudoti kaip bevielį valdymo pultą (iš viso turi būti pasiūlyta 2 vnt.),</t>
  </si>
  <si>
    <r>
      <t xml:space="preserve">4.2. </t>
    </r>
    <r>
      <rPr>
        <sz val="12"/>
        <color rgb="FF222222"/>
        <rFont val="Times New Roman"/>
        <family val="1"/>
      </rPr>
      <t>Kojinis pedalas (iš viso turi būti pasiūlyta 2 vnt.).</t>
    </r>
  </si>
  <si>
    <t>2</t>
  </si>
  <si>
    <t>Elektro-mechaninė sistema (arba lygiavertė)</t>
  </si>
  <si>
    <t>Aukščiui, išilginio poslinkio, pasvirimo kampams, pozicijoms reguliuoti</t>
  </si>
  <si>
    <t>3</t>
  </si>
  <si>
    <t>Stalo baterija</t>
  </si>
  <si>
    <t>1. Įkraunama iš maitinimo tinklo: 240 V ± 10 %,</t>
  </si>
  <si>
    <t>2. Baterijos turi užtikrinti, kad stalas vienu įkrovimu veiktų ne mažiau kaip 120 valandų,</t>
  </si>
  <si>
    <t>3. Baterijos indikatorius integruotas rankiniame pultelyje, stalo kolonoje integruotame valdymo skydelyje.</t>
  </si>
  <si>
    <t>4</t>
  </si>
  <si>
    <t>Stalo išoriniai (gabaritiniai) matmenys</t>
  </si>
  <si>
    <t>1. Ilgis 2200 mm ± 200 mm,</t>
  </si>
  <si>
    <t>2. Plotis (įskaitant šoninius bėgius) ne didesnis kaip 600 mm.</t>
  </si>
  <si>
    <t>5</t>
  </si>
  <si>
    <t>Stalviršių konstrukcinė sudėtis</t>
  </si>
  <si>
    <t>Bazinė sėdmenų dalis,</t>
  </si>
  <si>
    <t>Modulinės dalys:</t>
  </si>
  <si>
    <t>1. Galvos segmentas:</t>
  </si>
  <si>
    <t>1.1 Reguliuojamas rankiniu būdu,</t>
  </si>
  <si>
    <t>1.2 Nuleidimo ir pakėlimo kampas reguliuojamas ne siauresnėse ribose nuo –25° iki +25°,</t>
  </si>
  <si>
    <t>1.3 Iš viso turi būti pasiūlyta 2 vnt.</t>
  </si>
  <si>
    <t>2. Nugaros dalies prailginimo segmentas (2 vnt.):</t>
  </si>
  <si>
    <t>2.1 Lengvai uždedamas ir nuimamas nenaudojant įrankių,</t>
  </si>
  <si>
    <t>2.1 Iš viso turi būti pasiūlyta 2 vnt.</t>
  </si>
  <si>
    <t xml:space="preserve">3. Kojų segmentas: </t>
  </si>
  <si>
    <t>3.1 Dviejų dalių kojų segmentai reguliuojami kartu ir atskirai, nepriklausomai vienas nuo kito,</t>
  </si>
  <si>
    <t>3.2 Iš viso turi būti pasiūlyta (2 poros). (1 pora, kairė ir dešnė koja).</t>
  </si>
  <si>
    <t xml:space="preserve">4. Kojų segmentas: </t>
  </si>
  <si>
    <t>4.1 Vienos dalies kojų segmentai,</t>
  </si>
  <si>
    <t>4.2 Iš viso turi būti pasiūlyta (2 poros). (1 pora, kairė ir dešnė koja).</t>
  </si>
  <si>
    <t>6</t>
  </si>
  <si>
    <t>Reikalavimai stalviršiui</t>
  </si>
  <si>
    <t>1. Nugaros ir kojų dalys gali būti nuimtos, o jų vietoje pritvirtinti kiti specialios paskirties reikmenys,</t>
  </si>
  <si>
    <t>2. Galimybė montuoti stalviršio dalis galvos pusėje ir atvirkščiai,</t>
  </si>
  <si>
    <t>3. Europos tipo bėgis (-iai), pritvirtintas (-i) prie stalviršio kraštų papildomiems įtaisams montuoti,</t>
  </si>
  <si>
    <t>4. Stalviršis yra pralaidus rentgeno spinduliams.</t>
  </si>
  <si>
    <t>7</t>
  </si>
  <si>
    <t>Stalo apsaugos nuo susidūrimų:</t>
  </si>
  <si>
    <t>Stalas su apsaugos nuo susidūrimo sistema, kad būtų išvengta stalo segmentų, pvz., kojų atramų ir nugaros atramų, pažeidimų, aptinkant stalo ir stalo pagrindo arba grindų susidūrimo galimybę, sustabdant stalviršio judėjimą</t>
  </si>
  <si>
    <t>8</t>
  </si>
  <si>
    <t>Operacinio stalo atminties funkcija</t>
  </si>
  <si>
    <t>1. Galima iš anksto užsistatyti stalo padėtį, ≥ 3 stalo pozicijų atmintyje,</t>
  </si>
  <si>
    <t>2. Galima nustatyti stalo pozicijų judėjimo eiliškumą, pagal vartotojo poreikį.</t>
  </si>
  <si>
    <t>9</t>
  </si>
  <si>
    <t>Reikalavimai čiužiniui</t>
  </si>
  <si>
    <t>1. Pralaidus rentgeno spinduliams,</t>
  </si>
  <si>
    <t>2. Pritvirtintas prie stalviršio konstrukcijos,</t>
  </si>
  <si>
    <t>3. Atsparus dezinfekavimo priemonėms,</t>
  </si>
  <si>
    <t>4. Čiužinio storis 70 – 90 mm,</t>
  </si>
  <si>
    <t>5. Pagamintas iš minkšto putplasčio arba lygiavertės medžiagos.</t>
  </si>
  <si>
    <t>10</t>
  </si>
  <si>
    <t>Stalviršio padėties reguliavimas</t>
  </si>
  <si>
    <t>1. Trendelenburgo padėtis ≥ 30°,</t>
  </si>
  <si>
    <t>2. Anti-trendelenburgo padėtis ≥ 30°,</t>
  </si>
  <si>
    <t>3. Lateralinė pozicija ≥ ±20°,</t>
  </si>
  <si>
    <t>4. Stalviršio (be čiužinio) aukščio reguliavimo ribos nėra siauresnės nei nuo 600 mm iki 1000 mm,</t>
  </si>
  <si>
    <t>5. Nulinės padėties nustatymo funkcija,</t>
  </si>
  <si>
    <t>6. Motorizuotas išilginis stalviršio poslinkis ne mažesnis kaip 380 mm.</t>
  </si>
  <si>
    <t>11</t>
  </si>
  <si>
    <t>Reikalavimai nugaros sekcijos reguliavimui</t>
  </si>
  <si>
    <t>1. Reguliavimas motorizuotas,</t>
  </si>
  <si>
    <t>2. Nuleidimo ir (arba) pakėlimo kampas reguliuojamas ne mažiau kaip nuo –40° iki +90°.</t>
  </si>
  <si>
    <t>12</t>
  </si>
  <si>
    <t>Reikalavimai kojų sekcijoms</t>
  </si>
  <si>
    <t>2. Nuleidimo ir (arba) pakėlimo kampas reguliuojamas ne siauresnėse ribose nuo –90 iki +20°,</t>
  </si>
  <si>
    <t>3. Dviejų dalių kojų segmentai reguliuojami kartu ir atskirai, nepriklausomai vienas nuo kito,</t>
  </si>
  <si>
    <t>4. Su reguliuojamu plitimu(abdukcija).</t>
  </si>
  <si>
    <t>13</t>
  </si>
  <si>
    <t>Motorizuotas specialių stalviršio padėčių nustatymas (būtini funkciniai valdymo mygtukai šioms padėtims)</t>
  </si>
  <si>
    <t>1. 0 padėtis,</t>
  </si>
  <si>
    <t>2. nugaros segmento padėtis aukštyn ir žemyn,</t>
  </si>
  <si>
    <t>3. kojų segmentas aukštyn ir žemyn,</t>
  </si>
  <si>
    <t>4. lateralinis posvyris į abi puses,</t>
  </si>
  <si>
    <t>5. viso stalo aukščio reguliavimas aukštyn ir žemyn,</t>
  </si>
  <si>
    <t>6. trendelenburgo ir antitrendelenburgo padėtis,</t>
  </si>
  <si>
    <t>14</t>
  </si>
  <si>
    <t>Stalo apsauga nuo apvirtimo</t>
  </si>
  <si>
    <t>Stalo apsauga su automatiniu apvirtimo ribos aptikimu, pasiekus apvirtimo ribą apie tai informuojamas vartotojas</t>
  </si>
  <si>
    <t>15</t>
  </si>
  <si>
    <t>Didžiausia gamintojo leistina stalo apkrova (statinė)</t>
  </si>
  <si>
    <t>Ne mažiau kaip 500 kg</t>
  </si>
  <si>
    <t>16</t>
  </si>
  <si>
    <t>Didžiausia gamintojo leistina stalo apkrova (dinaminė)</t>
  </si>
  <si>
    <t>Ne mažiau kaip 300 kg</t>
  </si>
  <si>
    <t>17</t>
  </si>
  <si>
    <t xml:space="preserve">Stalo apsauga nuo perkovos </t>
  </si>
  <si>
    <t>Stalas su apsauga nuo perkrovos, aptikus, kad maksimali apkrovos riba viršijama apie tai informuojamas vartojas</t>
  </si>
  <si>
    <t>18</t>
  </si>
  <si>
    <t>Kartu su operaciniu stalu pridedami priedai (priedai orginalūs to pačio gamintojo kaip ir siūlomi operaciniai stalai ir tinka siūlomiems stalams)</t>
  </si>
  <si>
    <t>18.1</t>
  </si>
  <si>
    <t>Universalūs pacientų fiksavimo diržai – iš viso turi būti pasiūlyti 2 vnt.</t>
  </si>
  <si>
    <t>1. Kūno dirželis su lipniu Velcro® arba lygiaverčiu užsegimu,</t>
  </si>
  <si>
    <t>2. Reguliuojamo ilgio.</t>
  </si>
  <si>
    <t>18.2</t>
  </si>
  <si>
    <t>Priedas, skirtas paciento kūnui/juosmeniui pritvirtinti prie operacinio stalo - iš viso turi būti pasiūlyti 2 vnt.</t>
  </si>
  <si>
    <t>1. Diržas paciento tvirtinimui,</t>
  </si>
  <si>
    <r>
      <t xml:space="preserve">2. </t>
    </r>
    <r>
      <rPr>
        <sz val="12"/>
        <color theme="1"/>
        <rFont val="Times New Roman"/>
        <family val="1"/>
      </rPr>
      <t>Su metaliniu užsegimu</t>
    </r>
    <r>
      <rPr>
        <sz val="12"/>
        <color rgb="FF000000"/>
        <rFont val="Times New Roman"/>
        <family val="1"/>
      </rPr>
      <t xml:space="preserve"> iš abiejų pusių,</t>
    </r>
  </si>
  <si>
    <t>3. Matmenys: ne trumpesnis kaip 1450mm.</t>
  </si>
  <si>
    <t>18.3</t>
  </si>
  <si>
    <r>
      <t>Reguliuojamo aukščio atrama skirta padėti rankai – iš viso turi būti pasiūlyti</t>
    </r>
    <r>
      <rPr>
        <b/>
        <sz val="12"/>
        <color rgb="FF000000"/>
        <rFont val="Times New Roman"/>
        <family val="1"/>
      </rPr>
      <t xml:space="preserve"> </t>
    </r>
    <r>
      <rPr>
        <sz val="12"/>
        <color rgb="FF000000"/>
        <rFont val="Times New Roman"/>
        <family val="1"/>
      </rPr>
      <t>4 vnt.</t>
    </r>
  </si>
  <si>
    <t>1. Atrama gali judėti vertikaliai ir horizontaliai,</t>
  </si>
  <si>
    <t>2. Su rankos fiksavimo diržu,</t>
  </si>
  <si>
    <t>3. Pasisukimo diapazonas ≥ + 30°/- 35°.</t>
  </si>
  <si>
    <t>18.4</t>
  </si>
  <si>
    <t>Atramos, skirtos ant šono paguldyto paciento prilaikymui iš nugaros bei krūtinės pusių su artikuliuojama konstrukcija – iš viso turi būti pasiūlyti 3 vnt. (3 kompl.)</t>
  </si>
  <si>
    <t>1. Rėmas:</t>
  </si>
  <si>
    <t>1.1 Atrama su artikuliuojama 3 alkūninių laikančiąja konstrukcija, kurios padėtis operatyviai užfiksuojama fiksavimo mechanizmu,</t>
  </si>
  <si>
    <t>1.2   Užfiksuojama bet kurioje padėtyje,</t>
  </si>
  <si>
    <t>1.3 Tvirtinama prie operacinio stalo bėgelio.</t>
  </si>
  <si>
    <t>2. Atraminės "pagalvėlės":</t>
  </si>
  <si>
    <t>2.1 Plokščios arba šiek tiek išlenktos,</t>
  </si>
  <si>
    <t>2.2 Padengtos minkšta danga.</t>
  </si>
  <si>
    <t>18.5</t>
  </si>
  <si>
    <t>Minkšta ir lanksti sėdmenų pagalvėlė - iš viso turi būti pasiūlyti 2 vnt.</t>
  </si>
  <si>
    <t>1. Skirta paciento palaikymui šoninės padėties metu,</t>
  </si>
  <si>
    <t>2. Lanksti pagalvėlės padėtis,</t>
  </si>
  <si>
    <t>3. Pagalvėlę galima tvirtintinti prie rėmo nurodyto 18.4 p.</t>
  </si>
  <si>
    <t>18.6</t>
  </si>
  <si>
    <t>Rankos atrama - iš viso turi būti pasiūlyti 2 vnt.</t>
  </si>
  <si>
    <t>1. Tvirtinama prie operacinio stalo,</t>
  </si>
  <si>
    <t>2. Padengtas minkšta danga,</t>
  </si>
  <si>
    <t>3. Su rankos fiksavimo diržu (-ais),</t>
  </si>
  <si>
    <r>
      <t>4. Su laisvai šarnyrine alkūninio</t>
    </r>
    <r>
      <rPr>
        <sz val="12"/>
        <color rgb="FF000000"/>
        <rFont val="Times New Roman"/>
        <family val="1"/>
      </rPr>
      <t xml:space="preserve"> guolio konstrukcija visomis kryptimis, turinčia bent tris šarnyrines alkūnes, leidžiančias keisti atramos aukštį, jos padėtį horizontalioje ir vertikalioje plokštumoje bei deformacijos kampą, atrama pasislenka bet kuria kryptimi, palyginti su tvirtinimo prie operacinio stalo tašku (tinka pritvirtinti pakeltą ranką, kai pacientas yra šoninėje padėtyje). Visos konstrukcijos padėtį greitai užfiksuoja vienas centrinis fiksavimo mechanizmas.</t>
    </r>
  </si>
  <si>
    <t>18.7</t>
  </si>
  <si>
    <r>
      <t>Priedų tv</t>
    </r>
    <r>
      <rPr>
        <sz val="12"/>
        <color theme="1"/>
        <rFont val="Times New Roman"/>
        <family val="1"/>
      </rPr>
      <t>irtinimo fiksatorius skirtas operaciniams priedams fiksuoti prie šoninių bėgelių - iš viso turi būti pasiūlyti 4 vnt.</t>
    </r>
  </si>
  <si>
    <t>1. Sudarytas iš dviejų tarpusavyje susijusių segmentų, leidžainčių reguliuoti fiksuojamo priedo padėtį vienoje plokštumoje,</t>
  </si>
  <si>
    <t>2. Nustačius reikiamą padėtį, fiksatorius suveržiamas ranka,</t>
  </si>
  <si>
    <t>3. Prie šoninių bėgelių fiksatorius tvirtinamas atskira (-omis) rankenėlemis.</t>
  </si>
  <si>
    <t>18.8</t>
  </si>
  <si>
    <t>Stalelis rankos operacijoms - iš viso turi būti pasiūlytas 1 vnt.</t>
  </si>
  <si>
    <t>1. Su pritaikymu ir plaštakos operacijoms,</t>
  </si>
  <si>
    <t>2. tvirtinamas prie operacinio stalo,</t>
  </si>
  <si>
    <r>
      <t xml:space="preserve">3. reguliuojamo aukščio </t>
    </r>
    <r>
      <rPr>
        <sz val="12"/>
        <color rgb="FF000000"/>
        <rFont val="Times New Roman"/>
        <family val="1"/>
      </rPr>
      <t>≥ 700 x 1160 mm,</t>
    </r>
  </si>
  <si>
    <t>4. Pralaidus rentgeno spinduliams,</t>
  </si>
  <si>
    <r>
      <t xml:space="preserve">5. Išmatavimai </t>
    </r>
    <r>
      <rPr>
        <sz val="12"/>
        <color rgb="FF000000"/>
        <rFont val="Times New Roman"/>
        <family val="1"/>
      </rPr>
      <t>≥ 380 x845 mm.</t>
    </r>
  </si>
  <si>
    <t>18.9</t>
  </si>
  <si>
    <t>Reguliuojamo aukščio ir ilgio lankas anesteziologo zonos atskyrimui - iš viso turi būti pasiūlyti 2 vnt.</t>
  </si>
  <si>
    <t>1. Nerūdijančio plieno,</t>
  </si>
  <si>
    <t>2. L formos.</t>
  </si>
  <si>
    <t>18.10</t>
  </si>
  <si>
    <t>Infuzinių tirpalų laikiklis - iš viso turi būti pasiūlyti 2 vnt.</t>
  </si>
  <si>
    <t>1. Ne mažiau kaip 4 metaliniai kabliukai infuzijos indams kabinti,</t>
  </si>
  <si>
    <t>2. Reguliuojama stovo vertikali padėtis.</t>
  </si>
  <si>
    <t>18.11</t>
  </si>
  <si>
    <t>Neurochirurginiams priedams tvirtinti skirtas adapteris - iš viso turi būti pasiūlyti 2 vnt.</t>
  </si>
  <si>
    <t>1. Tvirtinamas operacinio stalo galvinėje dalyje,</t>
  </si>
  <si>
    <t>2. Galimybė ant jo tvirtinti „Mayfiel“ rėmą.</t>
  </si>
  <si>
    <t>18.12</t>
  </si>
  <si>
    <t>Paciento rankai tvirtinti prie šono skirtas laikiklis - iš viso turi būti pasiūlyti 2 vnt.</t>
  </si>
  <si>
    <t>1. Pakišamas po operacinio stalo čiužiniu,</t>
  </si>
  <si>
    <t>2. Apsaugo paciento rankas.</t>
  </si>
  <si>
    <t>18.13</t>
  </si>
  <si>
    <t>Adapteris Doro® galvos laikikliui - iš viso turi būti pasiūlytas 1 vnt.</t>
  </si>
  <si>
    <t>1. Adapteris, skirtas Doro® galvos laikikliui pritvirtinti prie operacinio stalo,</t>
  </si>
  <si>
    <t>2. Naudojamas neurochirurginėse procedūrose,</t>
  </si>
  <si>
    <r>
      <t xml:space="preserve">3. Maksimalus paciento svoris </t>
    </r>
    <r>
      <rPr>
        <sz val="12"/>
        <color rgb="FF000000"/>
        <rFont val="Times New Roman"/>
        <family val="1"/>
      </rPr>
      <t xml:space="preserve">≥ </t>
    </r>
    <r>
      <rPr>
        <sz val="12"/>
        <color theme="1"/>
        <rFont val="Times New Roman"/>
        <family val="1"/>
      </rPr>
      <t>250 kg.</t>
    </r>
  </si>
  <si>
    <t>18.14</t>
  </si>
  <si>
    <t>Adapteris Sugita galvos laikikliui - iš viso turi būti pasiūlytas 1 vnt.</t>
  </si>
  <si>
    <t>1. Adapteris, skirtas Sugita galvos laikikliui pritvirtinti prie operacinio stalo,</t>
  </si>
  <si>
    <t>18.15</t>
  </si>
  <si>
    <t>Skersinis laikiklis - iš viso turi būti pasiūlytas 1 vnt.</t>
  </si>
  <si>
    <t>1. Skersinis laikiklis skirtas saugiam Doro® arba lygiaverčio tipo galvos laikiklio tvirtinimui,</t>
  </si>
  <si>
    <t>2. Gali būti naudojama sėdimoje pozicijoje ("Beach chair"),</t>
  </si>
  <si>
    <t>3. Montuojamas prie šoninės stalo dalies.</t>
  </si>
  <si>
    <t>18.16</t>
  </si>
  <si>
    <t>Skysčių pašildymo sistema - iš viso turi būti pasiūlytas 1 vnt.</t>
  </si>
  <si>
    <t>1. Galimas fiziologinio tirpalo šildymas,</t>
  </si>
  <si>
    <t>2. Galimas kompresų ir rankšluosčių drėkinimas arba šildymas,</t>
  </si>
  <si>
    <t>3. Reguliuojamas temperatūros diapazonas nuo 35 iki 60 °C (arba daugiau), nustatomas mygtuku,</t>
  </si>
  <si>
    <t>4. Komplektas sudarytas iš: skysčio pašildymo sistema, tvirtinimo elementas skirtas dubeniui pritvirtrinti pire pašildymo sistemos, dubuo skysčiui.</t>
  </si>
  <si>
    <t>18.17</t>
  </si>
  <si>
    <t>Paciento paminkštinimai, pagaminti iš gelio arba lygiavertės medžiagos</t>
  </si>
  <si>
    <t>1. Gelinis paminkštinimas (po kūnu), 520 x 10 x 520 mm ± 20 mm - iš viso turi būti pasiūlyti 2 vnt.</t>
  </si>
  <si>
    <t>2. Gelinis paminkštinimas (po kūnu), 220 x 10 x 320 mm ± 20 mm - iš viso turi būti pasiūlyti 8 vnt.</t>
  </si>
  <si>
    <t>3. Geliniai paminkštinimai, naudojami po kulšnimi - iš viso turi būti pasiūlyti 4 vnt.</t>
  </si>
  <si>
    <t>4. Geliniai paminkštinimai kulnams - iš viso turi būti pasiūlyti 4 vnt.</t>
  </si>
  <si>
    <t>5. Sakralinės zonos paminkštinimas - iš viso turi būti pasiūlyti 2 vnt.</t>
  </si>
  <si>
    <t>6. Universali gelinė pagalvėlė (vamzdžio formos) - iš viso turi būti pasiūlyti 4 vnt.</t>
  </si>
  <si>
    <t>7. Galvai padėti skirtas gelinis padukas (apvalus) - iš viso turi būti pasiūlyti 2 vnt.</t>
  </si>
  <si>
    <t>Tiekėjas 1</t>
  </si>
  <si>
    <t>Tiekėjas 2</t>
  </si>
  <si>
    <t>Tiekėjas 3</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</si>
  <si>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</si>
  <si>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</si>
  <si>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</si>
  <si>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</si>
  <si>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</si>
  <si>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r>
      <t>Techninis pranašumas T4 (T4</t>
    </r>
    <r>
      <rPr>
        <b/>
        <vertAlign val="subscript"/>
        <sz val="12"/>
        <color theme="1"/>
        <rFont val="Times New Roman"/>
        <family val="1"/>
      </rPr>
      <t>n</t>
    </r>
    <r>
      <rPr>
        <b/>
        <sz val="12"/>
        <color theme="1"/>
        <rFont val="Times New Roman"/>
        <family val="1"/>
      </rPr>
      <t>)</t>
    </r>
  </si>
  <si>
    <t>Žymėjimų paaiškinimai:</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</si>
  <si>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 medicinos prietaiso kaina (€ su PVM), nurodyta komerciniame pasiūlyme.</t>
    </r>
  </si>
  <si>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Minimalus garantinis laikorpis yra 2 m., tačiau kiekvienas Tiekėjas gali duoti papildomą garantiją už kurią gaus ekonominį pranašumą, t.y. už kiekvienus papildomus metus Tiekėjui bus minusuojami 9 % nuo pasiūlymo kainos.</t>
    </r>
  </si>
  <si>
    <r>
      <rPr>
        <b/>
        <sz val="12"/>
        <color theme="1"/>
        <rFont val="Times New Roman"/>
        <family val="1"/>
      </rPr>
      <t>T1</t>
    </r>
    <r>
      <rPr>
        <b/>
        <vertAlign val="subscript"/>
        <sz val="12"/>
        <color theme="1"/>
        <rFont val="Times New Roman"/>
        <family val="1"/>
      </rPr>
      <t>n</t>
    </r>
    <r>
      <rPr>
        <b/>
        <sz val="12"/>
        <color theme="1"/>
        <rFont val="Times New Roman"/>
        <family val="1"/>
      </rPr>
      <t xml:space="preserve"> - T4</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</si>
  <si>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</si>
  <si>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</si>
  <si>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</si>
  <si>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suteiktą papildomą garantiją, € su PVM.</t>
    </r>
  </si>
  <si>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</si>
  <si>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t>Formulės:</t>
  </si>
  <si>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</si>
  <si>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IE</t>
    </r>
    <r>
      <rPr>
        <i/>
        <vertAlign val="subscript"/>
        <sz val="12"/>
        <rFont val="Times New Roman"/>
        <family val="1"/>
      </rPr>
      <t>n</t>
    </r>
    <r>
      <rPr>
        <i/>
        <sz val="12"/>
        <rFont val="Times New Roman"/>
        <family val="1"/>
      </rPr>
      <t xml:space="preserve"> - EpPG</t>
    </r>
    <r>
      <rPr>
        <i/>
        <vertAlign val="subscript"/>
        <sz val="12"/>
        <rFont val="Times New Roman"/>
        <family val="1"/>
      </rPr>
      <t>n</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</si>
  <si>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</si>
  <si>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</si>
  <si>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</si>
  <si>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</si>
  <si>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</si>
  <si>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</si>
  <si>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</si>
  <si>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</si>
  <si>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T4</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</si>
  <si>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</si>
  <si>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</si>
  <si>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</si>
  <si>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t>Taip</t>
  </si>
  <si>
    <t>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</si>
</sst>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vertAlign val="subscript"/>
      <sz val="12"/>
      <name val="Times New Roman"/>
      <family val="1"/>
    </font>
    <font>
      <sz val="11"/>
      <name val="Times New Roman"/>
      <family val="1"/>
    </font>
    <font>
      <b/>
      <sz val="12"/>
      <name val="Times New Roman"/>
      <family val="1"/>
    </font>
    <font>
      <i/>
      <sz val="12"/>
      <name val="Times New Roman"/>
      <family val="1"/>
    </font>
    <font>
      <b/>
      <sz val="12"/>
      <name val="Times New Roman"/>
      <family val="1"/>
      <charset val="186"/>
    </font>
    <font>
      <sz val="12"/>
      <name val="Times New Roman"/>
      <family val="1"/>
      <charset val="186"/>
    </font>
    <font>
      <b/>
      <sz val="12"/>
      <color rgb="FFFF0000"/>
      <name val="Times New Roman"/>
      <family val="1"/>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8"/>
      <name val="Calibri"/>
      <family val="2"/>
      <scheme val="minor"/>
    </font>
    <font>
      <b/>
      <i/>
      <sz val="14"/>
      <name val="Times New Roman"/>
      <family val="1"/>
    </font>
    <font>
      <sz val="12"/>
      <color rgb="FF000000"/>
      <name val="Times New Roman"/>
      <family val="1"/>
    </font>
    <font>
      <sz val="12"/>
      <color rgb="FF222222"/>
      <name val="Times New Roman"/>
      <family val="1"/>
    </font>
  </fonts>
  <fills count="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249">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3" fillId="5" borderId="0" xfId="0" applyFont="1" applyFill="1" applyAlignment="1">
      <alignment vertical="top"/>
    </xf>
    <xf numFmtId="0" fontId="14" fillId="5" borderId="0" xfId="0" applyFont="1" applyFill="1" applyAlignment="1">
      <alignment vertical="top" wrapText="1"/>
    </xf>
    <xf numFmtId="0" fontId="14" fillId="5" borderId="0" xfId="0" applyFont="1" applyFill="1"/>
    <xf numFmtId="0" fontId="13" fillId="5" borderId="1" xfId="0" applyFont="1" applyFill="1" applyBorder="1" applyAlignment="1">
      <alignment horizontal="center" vertical="center" wrapText="1"/>
    </xf>
    <xf numFmtId="0" fontId="14" fillId="5" borderId="0" xfId="0" applyFont="1" applyFill="1" applyAlignment="1">
      <alignment vertical="top"/>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1" fontId="1" fillId="5" borderId="1" xfId="0" applyNumberFormat="1" applyFont="1" applyFill="1" applyBorder="1" applyAlignment="1">
      <alignment horizontal="center" vertical="center"/>
    </xf>
    <xf numFmtId="0" fontId="15" fillId="5" borderId="1"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5" fillId="5" borderId="18" xfId="0" applyFont="1" applyFill="1" applyBorder="1" applyAlignment="1">
      <alignment horizontal="center" vertical="center" wrapText="1"/>
    </xf>
    <xf numFmtId="0" fontId="11" fillId="0" borderId="1" xfId="0" applyFont="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0" fontId="11" fillId="5" borderId="0" xfId="0" applyFont="1" applyFill="1" applyAlignment="1">
      <alignment vertical="center" wrapText="1"/>
    </xf>
    <xf numFmtId="0" fontId="1" fillId="5" borderId="0" xfId="0" applyFont="1" applyFill="1" applyAlignment="1">
      <alignment wrapText="1"/>
    </xf>
    <xf numFmtId="0" fontId="1" fillId="4" borderId="0" xfId="0" applyFont="1" applyFill="1"/>
    <xf numFmtId="0" fontId="6" fillId="4" borderId="0" xfId="0" applyFont="1" applyFill="1" applyAlignment="1">
      <alignment vertical="center"/>
    </xf>
    <xf numFmtId="0" fontId="7" fillId="4" borderId="0" xfId="0" applyFont="1" applyFill="1"/>
    <xf numFmtId="0" fontId="1" fillId="4" borderId="1" xfId="0" applyFont="1" applyFill="1" applyBorder="1"/>
    <xf numFmtId="0" fontId="1" fillId="4" borderId="1" xfId="0" applyFont="1" applyFill="1" applyBorder="1" applyAlignment="1">
      <alignment horizontal="center"/>
    </xf>
    <xf numFmtId="0" fontId="2" fillId="4" borderId="35"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25" xfId="0" applyFont="1" applyFill="1" applyBorder="1" applyAlignment="1">
      <alignment horizontal="center" vertical="center" wrapText="1"/>
    </xf>
    <xf numFmtId="2" fontId="10" fillId="4" borderId="35" xfId="0" applyNumberFormat="1" applyFont="1" applyFill="1" applyBorder="1" applyAlignment="1">
      <alignment horizontal="center" vertical="center" wrapText="1"/>
    </xf>
    <xf numFmtId="0" fontId="5" fillId="4" borderId="0" xfId="0" applyFont="1" applyFill="1"/>
    <xf numFmtId="0" fontId="2" fillId="4" borderId="0" xfId="0" applyFont="1" applyFill="1"/>
    <xf numFmtId="0" fontId="15" fillId="4" borderId="0" xfId="0" applyFont="1" applyFill="1"/>
    <xf numFmtId="0" fontId="1" fillId="4" borderId="0" xfId="0" applyFont="1" applyFill="1" applyAlignment="1">
      <alignment vertical="top" wrapText="1"/>
    </xf>
    <xf numFmtId="0" fontId="1" fillId="6" borderId="1" xfId="0" applyFont="1" applyFill="1" applyBorder="1" applyAlignment="1">
      <alignment horizontal="center" vertical="center"/>
    </xf>
    <xf numFmtId="0" fontId="2" fillId="4" borderId="0" xfId="0" applyFont="1" applyFill="1" applyAlignment="1">
      <alignment horizontal="right" vertical="center" wrapText="1"/>
    </xf>
    <xf numFmtId="0" fontId="2" fillId="4" borderId="35" xfId="0" applyFont="1" applyFill="1" applyBorder="1" applyAlignment="1">
      <alignment horizontal="center" vertical="center"/>
    </xf>
    <xf numFmtId="0" fontId="1" fillId="4" borderId="41"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41" xfId="0" applyFont="1" applyFill="1" applyBorder="1" applyAlignment="1">
      <alignment horizontal="center" vertical="center" wrapText="1"/>
    </xf>
    <xf numFmtId="0" fontId="1" fillId="4" borderId="0" xfId="0" applyFont="1" applyFill="1" applyAlignment="1">
      <alignment horizontal="center" vertical="center"/>
    </xf>
    <xf numFmtId="0" fontId="20" fillId="4" borderId="0" xfId="0" applyFont="1" applyFill="1" applyAlignment="1">
      <alignment horizontal="left"/>
    </xf>
    <xf numFmtId="0" fontId="1" fillId="4" borderId="0" xfId="0" applyFont="1" applyFill="1" applyAlignment="1">
      <alignment horizontal="left"/>
    </xf>
    <xf numFmtId="0" fontId="1" fillId="4" borderId="0" xfId="0" applyFont="1" applyFill="1" applyAlignment="1">
      <alignment horizontal="right"/>
    </xf>
    <xf numFmtId="0" fontId="2" fillId="7" borderId="35" xfId="0" applyFont="1" applyFill="1" applyBorder="1" applyAlignment="1">
      <alignment horizontal="center" vertical="center"/>
    </xf>
    <xf numFmtId="0" fontId="5" fillId="4" borderId="35" xfId="0" applyFont="1" applyFill="1" applyBorder="1" applyAlignment="1">
      <alignment horizontal="justify" wrapText="1"/>
    </xf>
    <xf numFmtId="0" fontId="5" fillId="4" borderId="17" xfId="0" applyFont="1" applyFill="1" applyBorder="1" applyAlignment="1">
      <alignment horizontal="center" vertical="center"/>
    </xf>
    <xf numFmtId="0" fontId="5" fillId="4" borderId="35" xfId="0" applyFont="1" applyFill="1" applyBorder="1" applyAlignment="1">
      <alignment horizontal="justify"/>
    </xf>
    <xf numFmtId="0" fontId="21" fillId="4" borderId="0" xfId="0" applyFont="1" applyFill="1" applyAlignment="1">
      <alignment horizontal="left"/>
    </xf>
    <xf numFmtId="0" fontId="12" fillId="4" borderId="0" xfId="0" applyFont="1" applyFill="1" applyAlignment="1">
      <alignment horizontal="left"/>
    </xf>
    <xf numFmtId="0" fontId="5" fillId="4" borderId="0" xfId="0" applyFont="1" applyFill="1" applyAlignment="1">
      <alignment horizontal="left"/>
    </xf>
    <xf numFmtId="0" fontId="1" fillId="0" borderId="0" xfId="0" applyFont="1" applyAlignment="1">
      <alignment horizontal="right"/>
    </xf>
    <xf numFmtId="0" fontId="17" fillId="4" borderId="35" xfId="0" applyFont="1" applyFill="1" applyBorder="1" applyAlignment="1">
      <alignment horizontal="center" vertical="center"/>
    </xf>
    <xf numFmtId="2" fontId="1" fillId="6" borderId="35" xfId="0" applyNumberFormat="1" applyFont="1" applyFill="1" applyBorder="1" applyAlignment="1">
      <alignment horizontal="center" vertical="center"/>
    </xf>
    <xf numFmtId="0" fontId="5" fillId="0" borderId="0" xfId="0" applyFont="1" applyAlignment="1">
      <alignment horizontal="right"/>
    </xf>
    <xf numFmtId="0" fontId="1" fillId="0" borderId="0" xfId="0" applyFont="1" applyAlignment="1">
      <alignment horizontal="right" vertical="center" wrapText="1"/>
    </xf>
    <xf numFmtId="0" fontId="5" fillId="0" borderId="0" xfId="0" applyFont="1" applyAlignment="1">
      <alignment horizontal="right" vertical="center" wrapText="1"/>
    </xf>
    <xf numFmtId="0" fontId="1" fillId="0" borderId="35" xfId="0" applyFont="1" applyBorder="1" applyAlignment="1">
      <alignment horizontal="center" vertical="center"/>
    </xf>
    <xf numFmtId="0" fontId="20" fillId="0" borderId="0" xfId="0" applyFont="1" applyAlignment="1">
      <alignment horizontal="left"/>
    </xf>
    <xf numFmtId="0" fontId="25" fillId="0" borderId="0" xfId="0" applyFont="1"/>
    <xf numFmtId="0" fontId="14" fillId="5" borderId="0" xfId="0" applyFont="1" applyFill="1" applyAlignment="1">
      <alignment vertical="center"/>
    </xf>
    <xf numFmtId="0" fontId="14" fillId="5" borderId="0" xfId="0" applyFont="1" applyFill="1" applyAlignment="1">
      <alignment horizontal="center" vertical="center"/>
    </xf>
    <xf numFmtId="0" fontId="12" fillId="0" borderId="1" xfId="0" applyFont="1" applyBorder="1" applyAlignment="1" applyProtection="1">
      <alignment horizontal="justify" vertical="center" wrapText="1"/>
      <protection locked="0"/>
    </xf>
    <xf numFmtId="0" fontId="5" fillId="5" borderId="33" xfId="0" applyFont="1" applyFill="1" applyBorder="1" applyAlignment="1">
      <alignment horizontal="justify" vertical="center" wrapText="1"/>
    </xf>
    <xf numFmtId="0" fontId="5" fillId="5" borderId="35" xfId="0" applyFont="1" applyFill="1" applyBorder="1" applyAlignment="1">
      <alignment horizontal="center" vertical="center" wrapText="1"/>
    </xf>
    <xf numFmtId="0" fontId="5" fillId="5" borderId="34" xfId="0" applyFont="1" applyFill="1" applyBorder="1" applyAlignment="1">
      <alignment horizontal="justify" vertical="center" wrapText="1"/>
    </xf>
    <xf numFmtId="0" fontId="18" fillId="4" borderId="0" xfId="0" applyFont="1" applyFill="1" applyAlignment="1">
      <alignment horizontal="center" vertical="center"/>
    </xf>
    <xf numFmtId="0" fontId="0" fillId="6" borderId="0" xfId="0" applyFill="1"/>
    <xf numFmtId="0" fontId="1" fillId="2" borderId="6" xfId="0" applyFont="1" applyFill="1" applyBorder="1" applyAlignment="1">
      <alignment horizontal="center" vertical="center" wrapText="1"/>
    </xf>
    <xf numFmtId="2" fontId="1" fillId="8" borderId="29" xfId="0" applyNumberFormat="1" applyFont="1" applyFill="1" applyBorder="1" applyAlignment="1">
      <alignment horizontal="center" vertical="center"/>
    </xf>
    <xf numFmtId="0" fontId="2" fillId="4" borderId="35" xfId="0" applyFont="1" applyFill="1" applyBorder="1" applyAlignment="1">
      <alignment horizontal="right" vertical="center" wrapText="1"/>
    </xf>
    <xf numFmtId="2" fontId="1" fillId="4" borderId="27" xfId="0" applyNumberFormat="1" applyFont="1" applyFill="1" applyBorder="1" applyAlignment="1">
      <alignment horizontal="center" vertical="center"/>
    </xf>
    <xf numFmtId="0" fontId="18" fillId="4" borderId="0" xfId="0" applyFont="1" applyFill="1" applyAlignment="1">
      <alignment vertical="center"/>
    </xf>
    <xf numFmtId="0" fontId="27" fillId="4" borderId="0" xfId="0" applyFont="1" applyFill="1" applyAlignment="1">
      <alignment horizontal="center" vertical="center"/>
    </xf>
    <xf numFmtId="0" fontId="1" fillId="5" borderId="0" xfId="0" applyFont="1" applyFill="1" applyAlignment="1">
      <alignment horizontal="center" vertical="center"/>
    </xf>
    <xf numFmtId="0" fontId="1" fillId="5" borderId="0" xfId="0" applyFont="1" applyFill="1" applyAlignment="1">
      <alignment horizontal="center" vertical="top" wrapText="1"/>
    </xf>
    <xf numFmtId="2" fontId="10" fillId="4" borderId="29" xfId="0" applyNumberFormat="1" applyFont="1" applyFill="1" applyBorder="1" applyAlignment="1">
      <alignment horizontal="center" vertical="center" wrapText="1"/>
    </xf>
    <xf numFmtId="0" fontId="1" fillId="5" borderId="30" xfId="0" applyFont="1" applyFill="1" applyBorder="1" applyAlignment="1">
      <alignment horizontal="center" vertical="center" wrapText="1"/>
    </xf>
    <xf numFmtId="0" fontId="5" fillId="5" borderId="33" xfId="0" applyFont="1" applyFill="1" applyBorder="1" applyAlignment="1">
      <alignment horizontal="center" vertical="center" wrapText="1"/>
    </xf>
    <xf numFmtId="14" fontId="0" fillId="3" borderId="1" xfId="0" applyNumberFormat="1" applyFill="1" applyBorder="1" applyAlignment="1" applyProtection="1">
      <alignment vertical="top" wrapText="1"/>
      <protection locked="0"/>
    </xf>
    <xf numFmtId="0" fontId="5" fillId="5" borderId="0" xfId="0" applyFont="1" applyFill="1"/>
    <xf numFmtId="0" fontId="11" fillId="5" borderId="1" xfId="0" applyFont="1" applyFill="1" applyBorder="1" applyAlignment="1">
      <alignment horizontal="justify" vertical="center" wrapText="1"/>
    </xf>
    <xf numFmtId="0" fontId="1" fillId="4" borderId="0" xfId="0" applyFont="1" applyFill="1" applyAlignment="1">
      <alignment wrapText="1"/>
    </xf>
    <xf numFmtId="2" fontId="1" fillId="5" borderId="1" xfId="0" applyNumberFormat="1" applyFont="1" applyFill="1" applyBorder="1" applyAlignment="1">
      <alignment horizontal="center" vertical="center"/>
    </xf>
    <xf numFmtId="0" fontId="5" fillId="4" borderId="0" xfId="0" applyFont="1" applyFill="1" applyAlignment="1">
      <alignment wrapText="1"/>
    </xf>
    <xf numFmtId="0" fontId="5" fillId="5" borderId="43" xfId="0" applyFont="1" applyFill="1" applyBorder="1" applyAlignment="1">
      <alignment horizontal="center" vertical="center" wrapText="1"/>
    </xf>
    <xf numFmtId="0" fontId="5" fillId="0" borderId="26" xfId="0" applyFont="1" applyBorder="1" applyAlignment="1" applyProtection="1">
      <alignment horizontal="center" vertical="center" wrapText="1"/>
      <protection locked="0"/>
    </xf>
    <xf numFmtId="0" fontId="5" fillId="5" borderId="0" xfId="0" applyFont="1" applyFill="1" applyAlignment="1">
      <alignment wrapText="1"/>
    </xf>
    <xf numFmtId="49" fontId="5" fillId="0" borderId="17" xfId="0" applyNumberFormat="1" applyFont="1" applyBorder="1" applyAlignment="1">
      <alignment horizontal="justify" vertical="top" wrapText="1"/>
    </xf>
    <xf numFmtId="49" fontId="5" fillId="0" borderId="17" xfId="0" applyNumberFormat="1" applyFont="1" applyBorder="1" applyAlignment="1">
      <alignment horizontal="justify" vertical="center" wrapText="1"/>
    </xf>
    <xf numFmtId="0" fontId="5" fillId="5" borderId="26" xfId="0" applyFont="1" applyFill="1" applyBorder="1" applyAlignment="1">
      <alignment horizontal="center" vertical="center" wrapText="1"/>
    </xf>
    <xf numFmtId="0" fontId="2" fillId="4" borderId="31" xfId="0" applyFont="1" applyFill="1" applyBorder="1" applyAlignment="1">
      <alignment vertical="center" wrapText="1"/>
    </xf>
    <xf numFmtId="0" fontId="2" fillId="4" borderId="32" xfId="0" applyFont="1" applyFill="1" applyBorder="1" applyAlignment="1">
      <alignment vertical="center" wrapText="1"/>
    </xf>
    <xf numFmtId="0" fontId="5" fillId="5" borderId="35" xfId="0" applyFont="1" applyFill="1" applyBorder="1" applyAlignment="1">
      <alignment horizontal="justify" vertical="center" wrapText="1"/>
    </xf>
    <xf numFmtId="49" fontId="5" fillId="5" borderId="18" xfId="0" applyNumberFormat="1" applyFont="1" applyFill="1" applyBorder="1" applyAlignment="1">
      <alignment horizontal="center" vertical="top" wrapText="1"/>
    </xf>
    <xf numFmtId="0" fontId="13" fillId="5" borderId="26" xfId="0" applyFont="1" applyFill="1" applyBorder="1" applyAlignment="1">
      <alignment horizontal="center" vertical="center" wrapText="1"/>
    </xf>
    <xf numFmtId="0" fontId="1" fillId="5" borderId="1" xfId="0" applyFont="1" applyFill="1" applyBorder="1" applyAlignment="1">
      <alignment horizontal="justify" vertical="top" wrapText="1"/>
    </xf>
    <xf numFmtId="0" fontId="28" fillId="5" borderId="1" xfId="0" applyFont="1" applyFill="1" applyBorder="1" applyAlignment="1">
      <alignment horizontal="justify" vertical="top" wrapText="1"/>
    </xf>
    <xf numFmtId="0" fontId="8" fillId="5" borderId="1" xfId="0" applyFont="1" applyFill="1" applyBorder="1" applyAlignment="1">
      <alignment horizontal="justify" vertical="top" wrapText="1"/>
    </xf>
    <xf numFmtId="0" fontId="2" fillId="5" borderId="1" xfId="0" applyFont="1" applyFill="1" applyBorder="1" applyAlignment="1">
      <alignment horizontal="justify" vertical="top" wrapText="1"/>
    </xf>
    <xf numFmtId="0" fontId="10" fillId="4" borderId="35" xfId="0" applyFont="1" applyFill="1" applyBorder="1" applyAlignment="1">
      <alignment horizontal="center" vertical="center" wrapText="1"/>
    </xf>
    <xf numFmtId="0" fontId="10" fillId="4" borderId="34" xfId="0" applyFont="1" applyFill="1" applyBorder="1" applyAlignment="1">
      <alignment horizontal="center" vertical="center" wrapText="1"/>
    </xf>
    <xf numFmtId="0" fontId="28" fillId="5" borderId="26" xfId="0" applyFont="1" applyFill="1" applyBorder="1" applyAlignment="1">
      <alignment horizontal="left" vertical="top" wrapText="1"/>
    </xf>
    <xf numFmtId="0" fontId="1" fillId="6" borderId="18" xfId="0" applyFont="1" applyFill="1" applyBorder="1" applyAlignment="1">
      <alignment horizontal="justify"/>
    </xf>
    <xf numFmtId="0" fontId="1" fillId="6" borderId="19" xfId="0" applyFont="1" applyFill="1" applyBorder="1" applyAlignment="1">
      <alignment horizontal="justify"/>
    </xf>
    <xf numFmtId="0" fontId="1" fillId="6" borderId="17" xfId="0" applyFont="1" applyFill="1" applyBorder="1" applyAlignment="1">
      <alignment horizontal="justify"/>
    </xf>
    <xf numFmtId="0" fontId="1" fillId="6" borderId="18" xfId="0" applyFont="1" applyFill="1" applyBorder="1" applyAlignment="1">
      <alignment horizontal="justify" wrapText="1"/>
    </xf>
    <xf numFmtId="0" fontId="1" fillId="6" borderId="19" xfId="0" applyFont="1" applyFill="1" applyBorder="1" applyAlignment="1">
      <alignment horizontal="justify" wrapText="1"/>
    </xf>
    <xf numFmtId="0" fontId="1" fillId="6" borderId="17" xfId="0" applyFont="1" applyFill="1" applyBorder="1" applyAlignment="1">
      <alignment horizontal="justify" wrapText="1"/>
    </xf>
    <xf numFmtId="0" fontId="16" fillId="4" borderId="0" xfId="0" applyFont="1" applyFill="1" applyAlignment="1">
      <alignment horizontal="center"/>
    </xf>
    <xf numFmtId="0" fontId="1" fillId="4" borderId="0" xfId="0" applyFont="1" applyFill="1" applyAlignment="1">
      <alignment horizontal="justify" vertical="top" wrapText="1"/>
    </xf>
    <xf numFmtId="0" fontId="1" fillId="4" borderId="0" xfId="0" applyFont="1" applyFill="1" applyAlignment="1">
      <alignment horizontal="justify" wrapText="1"/>
    </xf>
    <xf numFmtId="0" fontId="1" fillId="4" borderId="0" xfId="0" applyFont="1" applyFill="1" applyAlignment="1">
      <alignment horizontal="justify" vertical="center" wrapText="1"/>
    </xf>
    <xf numFmtId="0" fontId="2" fillId="4" borderId="30"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2" fillId="4" borderId="32" xfId="0" applyFont="1" applyFill="1" applyBorder="1" applyAlignment="1">
      <alignment horizontal="center" vertical="center" wrapText="1"/>
    </xf>
    <xf numFmtId="0" fontId="2" fillId="4" borderId="30" xfId="0" applyFont="1" applyFill="1" applyBorder="1" applyAlignment="1">
      <alignment vertical="center" wrapText="1"/>
    </xf>
    <xf numFmtId="0" fontId="2" fillId="4" borderId="31" xfId="0" applyFont="1" applyFill="1" applyBorder="1" applyAlignment="1">
      <alignment vertical="center" wrapText="1"/>
    </xf>
    <xf numFmtId="0" fontId="2" fillId="4" borderId="32" xfId="0" applyFont="1" applyFill="1" applyBorder="1" applyAlignment="1">
      <alignment vertical="center" wrapText="1"/>
    </xf>
    <xf numFmtId="0" fontId="8" fillId="4" borderId="30" xfId="0" applyFont="1" applyFill="1" applyBorder="1" applyAlignment="1">
      <alignment vertical="center" wrapText="1"/>
    </xf>
    <xf numFmtId="0" fontId="8" fillId="4" borderId="31" xfId="0" applyFont="1" applyFill="1" applyBorder="1" applyAlignment="1">
      <alignment vertical="center" wrapText="1"/>
    </xf>
    <xf numFmtId="0" fontId="8" fillId="4" borderId="32" xfId="0" applyFont="1" applyFill="1" applyBorder="1" applyAlignment="1">
      <alignmen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1" fillId="5" borderId="1" xfId="0" applyFont="1" applyFill="1" applyBorder="1" applyAlignment="1">
      <alignment horizontal="justify" vertical="center" wrapText="1"/>
    </xf>
    <xf numFmtId="49" fontId="3" fillId="5" borderId="1" xfId="0" applyNumberFormat="1" applyFont="1" applyFill="1" applyBorder="1" applyAlignment="1">
      <alignment horizontal="justify" vertical="center" wrapText="1"/>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7" fillId="5" borderId="0" xfId="0" applyFont="1" applyFill="1" applyAlignment="1">
      <alignment horizontal="center"/>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0" fontId="2" fillId="5" borderId="0" xfId="0" applyFont="1" applyFill="1" applyAlignment="1">
      <alignment horizontal="left"/>
    </xf>
    <xf numFmtId="0" fontId="2" fillId="5" borderId="26"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1" fillId="5" borderId="0" xfId="0" applyFont="1" applyFill="1" applyAlignment="1">
      <alignment horizontal="left" vertical="center" wrapText="1"/>
    </xf>
    <xf numFmtId="0" fontId="1" fillId="5" borderId="0" xfId="0" applyFont="1" applyFill="1" applyAlignment="1">
      <alignment horizontal="left"/>
    </xf>
    <xf numFmtId="0" fontId="5" fillId="5" borderId="18" xfId="0" applyFont="1" applyFill="1" applyBorder="1" applyAlignment="1">
      <alignment horizontal="left" vertical="center" wrapText="1"/>
    </xf>
    <xf numFmtId="0" fontId="5" fillId="5" borderId="17" xfId="0" applyFont="1" applyFill="1" applyBorder="1" applyAlignment="1">
      <alignment horizontal="left" vertical="center" wrapText="1"/>
    </xf>
    <xf numFmtId="0" fontId="1" fillId="5" borderId="36" xfId="0" applyFont="1" applyFill="1" applyBorder="1" applyAlignment="1">
      <alignment horizontal="justify" vertical="top" wrapText="1"/>
    </xf>
    <xf numFmtId="0" fontId="1" fillId="5" borderId="39" xfId="0" applyFont="1" applyFill="1" applyBorder="1" applyAlignment="1">
      <alignment horizontal="justify" vertical="top" wrapText="1"/>
    </xf>
    <xf numFmtId="0" fontId="1" fillId="5" borderId="40" xfId="0" applyFont="1" applyFill="1" applyBorder="1" applyAlignment="1">
      <alignment horizontal="justify" vertical="top" wrapText="1"/>
    </xf>
    <xf numFmtId="0" fontId="1" fillId="5" borderId="41" xfId="0" applyFont="1" applyFill="1" applyBorder="1" applyAlignment="1">
      <alignment horizontal="justify" vertical="top" wrapText="1"/>
    </xf>
    <xf numFmtId="0" fontId="1" fillId="5" borderId="37" xfId="0" applyFont="1" applyFill="1" applyBorder="1" applyAlignment="1">
      <alignment horizontal="justify" wrapText="1"/>
    </xf>
    <xf numFmtId="0" fontId="1" fillId="5" borderId="38" xfId="0" applyFont="1" applyFill="1" applyBorder="1" applyAlignment="1">
      <alignment horizontal="justify" wrapText="1"/>
    </xf>
    <xf numFmtId="0" fontId="5" fillId="5" borderId="1" xfId="0" applyFont="1" applyFill="1" applyBorder="1" applyAlignment="1">
      <alignment horizontal="justify" vertical="center" wrapText="1"/>
    </xf>
    <xf numFmtId="0" fontId="5" fillId="5" borderId="40" xfId="0" applyFont="1" applyFill="1" applyBorder="1" applyAlignment="1">
      <alignment horizontal="left" vertical="center" wrapText="1"/>
    </xf>
    <xf numFmtId="0" fontId="5" fillId="5" borderId="41" xfId="0" applyFont="1" applyFill="1" applyBorder="1" applyAlignment="1">
      <alignment horizontal="left" vertical="center" wrapText="1"/>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6" fillId="5" borderId="0" xfId="0" applyFont="1" applyFill="1" applyAlignment="1">
      <alignment horizontal="center"/>
    </xf>
    <xf numFmtId="0" fontId="1" fillId="5" borderId="0" xfId="0" applyFont="1" applyFill="1" applyAlignment="1">
      <alignment horizontal="justify" vertical="top" wrapText="1"/>
    </xf>
    <xf numFmtId="0" fontId="1" fillId="5" borderId="0" xfId="0" applyFont="1" applyFill="1" applyAlignment="1">
      <alignment horizontal="center" vertical="top"/>
    </xf>
    <xf numFmtId="0" fontId="1" fillId="5" borderId="0" xfId="0" applyFont="1" applyFill="1" applyAlignment="1">
      <alignment horizontal="justify" vertical="top"/>
    </xf>
    <xf numFmtId="0" fontId="1" fillId="5" borderId="1" xfId="0" applyFont="1" applyFill="1" applyBorder="1" applyAlignment="1">
      <alignment horizontal="justify" vertical="top" wrapText="1"/>
    </xf>
    <xf numFmtId="49" fontId="5" fillId="5" borderId="26" xfId="0" applyNumberFormat="1" applyFont="1" applyFill="1" applyBorder="1" applyAlignment="1">
      <alignment horizontal="center" vertical="top" wrapText="1"/>
    </xf>
    <xf numFmtId="49" fontId="5" fillId="5" borderId="28" xfId="0" applyNumberFormat="1" applyFont="1" applyFill="1" applyBorder="1" applyAlignment="1">
      <alignment horizontal="center" vertical="top" wrapText="1"/>
    </xf>
    <xf numFmtId="49" fontId="5" fillId="5" borderId="27" xfId="0" applyNumberFormat="1" applyFont="1" applyFill="1" applyBorder="1" applyAlignment="1">
      <alignment horizontal="center" vertical="top" wrapText="1"/>
    </xf>
    <xf numFmtId="0" fontId="28" fillId="5" borderId="1" xfId="0" applyFont="1" applyFill="1" applyBorder="1" applyAlignment="1">
      <alignment horizontal="justify" vertical="top" wrapText="1"/>
    </xf>
    <xf numFmtId="0" fontId="13" fillId="5" borderId="0" xfId="0" applyFont="1" applyFill="1" applyAlignment="1">
      <alignment horizontal="left" wrapText="1"/>
    </xf>
    <xf numFmtId="0" fontId="14" fillId="5" borderId="26" xfId="0" applyFont="1" applyFill="1" applyBorder="1" applyAlignment="1">
      <alignment horizontal="center" vertical="top"/>
    </xf>
    <xf numFmtId="0" fontId="14" fillId="5" borderId="28" xfId="0" applyFont="1" applyFill="1" applyBorder="1" applyAlignment="1">
      <alignment horizontal="center" vertical="top"/>
    </xf>
    <xf numFmtId="0" fontId="14" fillId="5" borderId="27" xfId="0" applyFont="1" applyFill="1" applyBorder="1" applyAlignment="1">
      <alignment horizontal="center" vertical="top"/>
    </xf>
    <xf numFmtId="0" fontId="14" fillId="5" borderId="1" xfId="0" applyFont="1" applyFill="1" applyBorder="1" applyAlignment="1">
      <alignment horizontal="center" vertical="top"/>
    </xf>
    <xf numFmtId="49" fontId="5" fillId="5" borderId="26" xfId="0" applyNumberFormat="1" applyFont="1" applyFill="1" applyBorder="1" applyAlignment="1">
      <alignment horizontal="center" vertical="top"/>
    </xf>
    <xf numFmtId="49" fontId="5" fillId="5" borderId="28" xfId="0" applyNumberFormat="1" applyFont="1" applyFill="1" applyBorder="1" applyAlignment="1">
      <alignment horizontal="center" vertical="top"/>
    </xf>
    <xf numFmtId="49" fontId="5" fillId="5" borderId="27" xfId="0" applyNumberFormat="1" applyFont="1" applyFill="1" applyBorder="1" applyAlignment="1">
      <alignment horizontal="center" vertical="top"/>
    </xf>
    <xf numFmtId="0" fontId="28" fillId="5" borderId="26" xfId="0" applyFont="1" applyFill="1" applyBorder="1" applyAlignment="1">
      <alignment horizontal="justify" vertical="top" wrapText="1"/>
    </xf>
    <xf numFmtId="0" fontId="28" fillId="5" borderId="28" xfId="0" applyFont="1" applyFill="1" applyBorder="1" applyAlignment="1">
      <alignment horizontal="justify" vertical="top" wrapText="1"/>
    </xf>
    <xf numFmtId="0" fontId="28" fillId="5" borderId="27" xfId="0" applyFont="1" applyFill="1" applyBorder="1" applyAlignment="1">
      <alignment horizontal="justify" vertical="top" wrapText="1"/>
    </xf>
    <xf numFmtId="49" fontId="5" fillId="5" borderId="1" xfId="0" applyNumberFormat="1" applyFont="1" applyFill="1" applyBorder="1" applyAlignment="1">
      <alignment horizontal="center" vertical="top"/>
    </xf>
    <xf numFmtId="0" fontId="14" fillId="5" borderId="38" xfId="0" applyFont="1" applyFill="1" applyBorder="1" applyAlignment="1">
      <alignment horizontal="center" vertical="top"/>
    </xf>
    <xf numFmtId="0" fontId="14" fillId="5" borderId="39" xfId="0" applyFont="1" applyFill="1" applyBorder="1" applyAlignment="1">
      <alignment horizontal="center" vertical="top"/>
    </xf>
    <xf numFmtId="0" fontId="1" fillId="4" borderId="0" xfId="0" applyFont="1" applyFill="1" applyAlignment="1">
      <alignment horizontal="left"/>
    </xf>
    <xf numFmtId="0" fontId="18" fillId="4" borderId="0" xfId="0" applyFont="1" applyFill="1" applyAlignment="1">
      <alignment horizontal="center" vertical="center"/>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36</xdr:row>
      <xdr:rowOff>12731</xdr:rowOff>
    </xdr:from>
    <xdr:ext cx="1486241" cy="692177"/>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4</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^4</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2939415</xdr:colOff>
      <xdr:row>26</xdr:row>
      <xdr:rowOff>97790</xdr:rowOff>
    </xdr:from>
    <xdr:to>
      <xdr:col>3</xdr:col>
      <xdr:colOff>1167765</xdr:colOff>
      <xdr:row>28</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E7C91-91CA-4941-8576-30AC6CBD6DC1}">
  <dimension ref="B1:H4"/>
  <sheetViews>
    <sheetView workbookViewId="0">
      <selection activeCell="F37" sqref="F37"/>
    </sheetView>
  </sheetViews>
  <sheetFormatPr defaultColWidth="9.140625" defaultRowHeight="15.75" x14ac:dyDescent="0.25"/>
  <cols>
    <col min="1" max="2" width="9.140625" style="48"/>
    <col min="3" max="3" width="25.85546875" style="48" customWidth="1"/>
    <col min="4" max="5" width="11" style="48" bestFit="1" customWidth="1"/>
    <col min="6" max="6" width="16.28515625" style="48" customWidth="1"/>
    <col min="7" max="7" width="11" style="48" bestFit="1" customWidth="1"/>
    <col min="8" max="8" width="13.42578125" style="48" bestFit="1" customWidth="1"/>
    <col min="9" max="12" width="11" style="48" bestFit="1" customWidth="1"/>
    <col min="13" max="13" width="12.140625" style="48" bestFit="1" customWidth="1"/>
    <col min="14" max="16384" width="9.140625" style="48"/>
  </cols>
  <sheetData>
    <row r="1" spans="2:8" ht="20.25" x14ac:dyDescent="0.3">
      <c r="B1" s="137" t="s">
        <v>0</v>
      </c>
      <c r="C1" s="137"/>
      <c r="D1" s="137"/>
      <c r="E1" s="137"/>
      <c r="F1" s="137"/>
      <c r="G1" s="137"/>
      <c r="H1" s="137"/>
    </row>
    <row r="3" spans="2:8" x14ac:dyDescent="0.25">
      <c r="B3" s="131" t="s">
        <v>1</v>
      </c>
      <c r="C3" s="132"/>
      <c r="D3" s="132"/>
      <c r="E3" s="132"/>
      <c r="F3" s="133"/>
      <c r="G3" s="62">
        <v>6</v>
      </c>
      <c r="H3" s="62" t="s">
        <v>2</v>
      </c>
    </row>
    <row r="4" spans="2:8" x14ac:dyDescent="0.25">
      <c r="B4" s="134" t="s">
        <v>3</v>
      </c>
      <c r="C4" s="135"/>
      <c r="D4" s="135"/>
      <c r="E4" s="135"/>
      <c r="F4" s="136"/>
      <c r="G4" s="62">
        <v>3</v>
      </c>
      <c r="H4" s="62" t="s">
        <v>4</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B1:I53"/>
  <sheetViews>
    <sheetView topLeftCell="A31" zoomScale="139" zoomScaleNormal="76" workbookViewId="0">
      <selection activeCell="C50" sqref="C50"/>
    </sheetView>
  </sheetViews>
  <sheetFormatPr defaultColWidth="9.140625" defaultRowHeight="15.75" x14ac:dyDescent="0.25"/>
  <cols>
    <col min="1" max="1" width="9.140625" style="48"/>
    <col min="2" max="2" width="5" style="48" customWidth="1"/>
    <col min="3" max="3" width="40.42578125" style="48" customWidth="1"/>
    <col min="4" max="4" width="17" style="48" customWidth="1"/>
    <col min="5" max="5" width="5.85546875" style="48" customWidth="1"/>
    <col min="6" max="6" width="6.140625" style="48" customWidth="1"/>
    <col min="7" max="8" width="11.7109375" style="48" customWidth="1"/>
    <col min="9" max="9" width="23.140625" style="48" customWidth="1"/>
    <col min="10" max="16384" width="9.140625" style="48"/>
  </cols>
  <sheetData>
    <row r="1" spans="2:9" ht="18.75" x14ac:dyDescent="0.3">
      <c r="B1" s="49" t="s">
        <v>5</v>
      </c>
      <c r="C1" s="50"/>
      <c r="D1" s="50"/>
      <c r="E1" s="50"/>
      <c r="F1" s="50"/>
    </row>
    <row r="2" spans="2:9" ht="18.75" x14ac:dyDescent="0.3">
      <c r="B2" s="49"/>
      <c r="C2" s="50"/>
      <c r="D2" s="50"/>
      <c r="E2" s="50"/>
      <c r="F2" s="50"/>
    </row>
    <row r="3" spans="2:9" ht="36" customHeight="1" x14ac:dyDescent="0.25">
      <c r="B3" s="140" t="s">
        <v>6</v>
      </c>
      <c r="C3" s="140"/>
      <c r="D3" s="140"/>
      <c r="E3" s="140"/>
      <c r="F3" s="140"/>
      <c r="G3" s="140"/>
      <c r="H3" s="140"/>
    </row>
    <row r="4" spans="2:9" ht="34.5" customHeight="1" x14ac:dyDescent="0.25">
      <c r="B4" s="140" t="s">
        <v>7</v>
      </c>
      <c r="C4" s="140"/>
      <c r="D4" s="140"/>
      <c r="E4" s="140"/>
      <c r="F4" s="140"/>
      <c r="G4" s="140"/>
      <c r="H4" s="140"/>
    </row>
    <row r="6" spans="2:9" x14ac:dyDescent="0.25">
      <c r="B6" s="48" t="s">
        <v>8</v>
      </c>
    </row>
    <row r="7" spans="2:9" x14ac:dyDescent="0.25">
      <c r="C7" s="51" t="s">
        <v>9</v>
      </c>
      <c r="D7" s="52">
        <v>60</v>
      </c>
    </row>
    <row r="8" spans="2:9" x14ac:dyDescent="0.25">
      <c r="C8" s="51" t="s">
        <v>10</v>
      </c>
      <c r="D8" s="52">
        <v>40</v>
      </c>
    </row>
    <row r="10" spans="2:9" x14ac:dyDescent="0.25">
      <c r="B10" s="48" t="s">
        <v>11</v>
      </c>
    </row>
    <row r="11" spans="2:9" ht="16.5" thickBot="1" x14ac:dyDescent="0.3"/>
    <row r="12" spans="2:9" ht="49.5" customHeight="1" thickBot="1" x14ac:dyDescent="0.3">
      <c r="B12" s="141" t="s">
        <v>12</v>
      </c>
      <c r="C12" s="142"/>
      <c r="D12" s="142"/>
      <c r="E12" s="142"/>
      <c r="F12" s="143"/>
      <c r="G12" s="141" t="s">
        <v>13</v>
      </c>
      <c r="H12" s="143"/>
    </row>
    <row r="13" spans="2:9" ht="16.5" thickBot="1" x14ac:dyDescent="0.3">
      <c r="B13" s="144" t="s">
        <v>14</v>
      </c>
      <c r="C13" s="145"/>
      <c r="D13" s="145"/>
      <c r="E13" s="145"/>
      <c r="F13" s="146"/>
      <c r="G13" s="53" t="s">
        <v>15</v>
      </c>
      <c r="H13" s="54">
        <f>D7</f>
        <v>60</v>
      </c>
    </row>
    <row r="14" spans="2:9" ht="16.5" thickBot="1" x14ac:dyDescent="0.3">
      <c r="B14" s="147" t="s">
        <v>16</v>
      </c>
      <c r="C14" s="148"/>
      <c r="D14" s="148"/>
      <c r="E14" s="148"/>
      <c r="F14" s="149"/>
      <c r="G14" s="53" t="s">
        <v>17</v>
      </c>
      <c r="H14" s="54">
        <f>D8</f>
        <v>40</v>
      </c>
    </row>
    <row r="15" spans="2:9" ht="45" customHeight="1" thickBot="1" x14ac:dyDescent="0.3">
      <c r="B15" s="55" t="s">
        <v>18</v>
      </c>
      <c r="C15" s="56" t="s">
        <v>19</v>
      </c>
      <c r="D15" s="56" t="s">
        <v>20</v>
      </c>
      <c r="E15" s="141" t="s">
        <v>21</v>
      </c>
      <c r="F15" s="143"/>
      <c r="G15" s="119"/>
      <c r="H15" s="120"/>
    </row>
    <row r="16" spans="2:9" ht="114.95" customHeight="1" thickBot="1" x14ac:dyDescent="0.3">
      <c r="B16" s="105" t="s">
        <v>22</v>
      </c>
      <c r="C16" s="93" t="s">
        <v>23</v>
      </c>
      <c r="D16" s="92" t="s">
        <v>24</v>
      </c>
      <c r="E16" s="128" t="s">
        <v>25</v>
      </c>
      <c r="F16" s="57">
        <v>0.25</v>
      </c>
      <c r="G16" s="150" t="s">
        <v>26</v>
      </c>
      <c r="H16" s="151"/>
      <c r="I16" s="110"/>
    </row>
    <row r="17" spans="2:9" s="58" customFormat="1" ht="132" customHeight="1" thickBot="1" x14ac:dyDescent="0.3">
      <c r="B17" s="92" t="s">
        <v>27</v>
      </c>
      <c r="C17" s="121" t="s">
        <v>28</v>
      </c>
      <c r="D17" s="113" t="s">
        <v>24</v>
      </c>
      <c r="E17" s="129" t="s">
        <v>29</v>
      </c>
      <c r="F17" s="104">
        <v>0.25</v>
      </c>
      <c r="G17" s="153" t="s">
        <v>26</v>
      </c>
      <c r="H17" s="154"/>
      <c r="I17" s="112"/>
    </row>
    <row r="18" spans="2:9" s="58" customFormat="1" ht="79.5" thickBot="1" x14ac:dyDescent="0.3">
      <c r="B18" s="106" t="s">
        <v>30</v>
      </c>
      <c r="C18" s="91" t="s">
        <v>31</v>
      </c>
      <c r="D18" s="92" t="s">
        <v>24</v>
      </c>
      <c r="E18" s="128" t="s">
        <v>32</v>
      </c>
      <c r="F18" s="104">
        <v>0.25</v>
      </c>
      <c r="G18" s="152" t="s">
        <v>26</v>
      </c>
      <c r="H18" s="151"/>
      <c r="I18" s="112"/>
    </row>
    <row r="19" spans="2:9" ht="32.25" thickBot="1" x14ac:dyDescent="0.3">
      <c r="B19" s="106" t="s">
        <v>33</v>
      </c>
      <c r="C19" s="91" t="s">
        <v>34</v>
      </c>
      <c r="D19" s="92" t="s">
        <v>24</v>
      </c>
      <c r="E19" s="128" t="s">
        <v>35</v>
      </c>
      <c r="F19" s="104">
        <v>0.25</v>
      </c>
      <c r="G19" s="152" t="s">
        <v>26</v>
      </c>
      <c r="H19" s="151"/>
      <c r="I19" s="112"/>
    </row>
    <row r="21" spans="2:9" ht="33.75" customHeight="1" x14ac:dyDescent="0.25">
      <c r="B21" s="139" t="s">
        <v>36</v>
      </c>
      <c r="C21" s="139"/>
      <c r="D21" s="139"/>
      <c r="E21" s="139"/>
      <c r="F21" s="139"/>
      <c r="G21" s="139"/>
      <c r="H21" s="139"/>
    </row>
    <row r="23" spans="2:9" ht="31.5" customHeight="1" x14ac:dyDescent="0.25">
      <c r="B23" s="139" t="s">
        <v>37</v>
      </c>
      <c r="C23" s="139"/>
      <c r="D23" s="139"/>
      <c r="E23" s="139"/>
      <c r="F23" s="139"/>
      <c r="G23" s="139"/>
      <c r="H23" s="139"/>
    </row>
    <row r="24" spans="2:9" x14ac:dyDescent="0.25">
      <c r="D24" s="59" t="s">
        <v>38</v>
      </c>
    </row>
    <row r="26" spans="2:9" ht="31.5" customHeight="1" x14ac:dyDescent="0.25">
      <c r="B26" s="139" t="s">
        <v>39</v>
      </c>
      <c r="C26" s="139"/>
      <c r="D26" s="139"/>
      <c r="E26" s="139"/>
      <c r="F26" s="139"/>
      <c r="G26" s="139"/>
      <c r="H26" s="139"/>
    </row>
    <row r="30" spans="2:9" ht="30.75" customHeight="1" x14ac:dyDescent="0.25">
      <c r="B30" s="139" t="s">
        <v>40</v>
      </c>
      <c r="C30" s="139"/>
      <c r="D30" s="139"/>
      <c r="E30" s="139"/>
      <c r="F30" s="139"/>
      <c r="G30" s="139"/>
      <c r="H30" s="139"/>
    </row>
    <row r="31" spans="2:9" x14ac:dyDescent="0.25">
      <c r="B31" s="138" t="s">
        <v>41</v>
      </c>
      <c r="C31" s="138"/>
      <c r="D31" s="138"/>
      <c r="E31" s="138"/>
      <c r="F31" s="138"/>
      <c r="G31" s="138"/>
      <c r="H31" s="138"/>
    </row>
    <row r="32" spans="2:9" x14ac:dyDescent="0.25">
      <c r="B32" s="138"/>
      <c r="C32" s="138"/>
      <c r="D32" s="138"/>
      <c r="E32" s="138"/>
      <c r="F32" s="138"/>
      <c r="G32" s="138"/>
      <c r="H32" s="138"/>
    </row>
    <row r="33" spans="2:8" x14ac:dyDescent="0.25">
      <c r="B33" s="138"/>
      <c r="C33" s="138"/>
      <c r="D33" s="138"/>
      <c r="E33" s="138"/>
      <c r="F33" s="138"/>
      <c r="G33" s="138"/>
      <c r="H33" s="138"/>
    </row>
    <row r="35" spans="2:8" ht="32.25" customHeight="1" x14ac:dyDescent="0.25">
      <c r="B35" s="139" t="s">
        <v>42</v>
      </c>
      <c r="C35" s="139"/>
      <c r="D35" s="139"/>
      <c r="E35" s="139"/>
      <c r="F35" s="139"/>
      <c r="G35" s="139"/>
      <c r="H35" s="139"/>
    </row>
    <row r="44" spans="2:8" x14ac:dyDescent="0.25">
      <c r="B44" s="60"/>
    </row>
    <row r="45" spans="2:8" ht="15.75" customHeight="1" x14ac:dyDescent="0.25">
      <c r="B45" s="138"/>
      <c r="C45" s="138"/>
      <c r="D45" s="138"/>
      <c r="E45" s="138"/>
      <c r="F45" s="138"/>
      <c r="G45" s="138"/>
      <c r="H45" s="138"/>
    </row>
    <row r="46" spans="2:8" x14ac:dyDescent="0.25">
      <c r="B46" s="61"/>
      <c r="C46" s="61"/>
      <c r="D46" s="61"/>
      <c r="E46" s="61"/>
      <c r="F46" s="61"/>
      <c r="G46" s="61"/>
      <c r="H46" s="61"/>
    </row>
    <row r="47" spans="2:8" x14ac:dyDescent="0.25">
      <c r="B47" s="61"/>
      <c r="C47" s="61"/>
      <c r="D47" s="61"/>
      <c r="E47" s="61"/>
      <c r="F47" s="61"/>
      <c r="G47" s="61"/>
      <c r="H47" s="61"/>
    </row>
    <row r="48" spans="2:8" x14ac:dyDescent="0.25">
      <c r="B48" s="61"/>
      <c r="C48" s="61"/>
      <c r="D48" s="61"/>
      <c r="E48" s="61"/>
      <c r="F48" s="61"/>
      <c r="G48" s="61"/>
      <c r="H48" s="61"/>
    </row>
    <row r="49" spans="2:8" x14ac:dyDescent="0.25">
      <c r="B49" s="61"/>
      <c r="C49" s="61"/>
      <c r="D49" s="61"/>
      <c r="E49" s="61"/>
      <c r="F49" s="61"/>
      <c r="G49" s="61"/>
      <c r="H49" s="61"/>
    </row>
    <row r="50" spans="2:8" x14ac:dyDescent="0.25">
      <c r="B50" s="61"/>
      <c r="C50" s="61"/>
      <c r="D50" s="61"/>
      <c r="E50" s="61"/>
      <c r="F50" s="61"/>
      <c r="G50" s="61"/>
      <c r="H50" s="61"/>
    </row>
    <row r="51" spans="2:8" x14ac:dyDescent="0.25">
      <c r="B51" s="61"/>
      <c r="C51" s="61"/>
      <c r="D51" s="61"/>
      <c r="E51" s="61"/>
      <c r="F51" s="61"/>
      <c r="G51" s="61"/>
      <c r="H51" s="61"/>
    </row>
    <row r="52" spans="2:8" x14ac:dyDescent="0.25">
      <c r="B52" s="61"/>
      <c r="C52" s="61"/>
      <c r="D52" s="61"/>
      <c r="E52" s="61"/>
      <c r="F52" s="61"/>
      <c r="G52" s="61"/>
      <c r="H52" s="61"/>
    </row>
    <row r="53" spans="2:8" x14ac:dyDescent="0.25">
      <c r="B53" s="61"/>
      <c r="C53" s="61"/>
      <c r="D53" s="61"/>
      <c r="E53" s="61"/>
      <c r="F53" s="61"/>
      <c r="G53" s="61"/>
      <c r="H53" s="61"/>
    </row>
  </sheetData>
  <mergeCells count="18">
    <mergeCell ref="B21:H21"/>
    <mergeCell ref="B14:F14"/>
    <mergeCell ref="G16:H16"/>
    <mergeCell ref="G19:H19"/>
    <mergeCell ref="G17:H17"/>
    <mergeCell ref="G18:H18"/>
    <mergeCell ref="E15:F15"/>
    <mergeCell ref="B3:H3"/>
    <mergeCell ref="B4:H4"/>
    <mergeCell ref="B12:F12"/>
    <mergeCell ref="G12:H12"/>
    <mergeCell ref="B13:F13"/>
    <mergeCell ref="B45:H45"/>
    <mergeCell ref="B23:H23"/>
    <mergeCell ref="B26:H26"/>
    <mergeCell ref="B30:H30"/>
    <mergeCell ref="B31:H33"/>
    <mergeCell ref="B35:H35"/>
  </mergeCells>
  <phoneticPr fontId="26" type="noConversion"/>
  <dataValidations count="2">
    <dataValidation allowBlank="1" prompt="Pasirinkti parametro vertę: yra / nėra" sqref="H16 G16:G17 G18:H19" xr:uid="{52E8514C-F488-45BA-8FEF-2F1026ABD921}"/>
    <dataValidation allowBlank="1" sqref="C16:C19" xr:uid="{C8B2E398-3A93-424A-A3D9-9CF7342CEA21}"/>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J54"/>
  <sheetViews>
    <sheetView topLeftCell="A34" zoomScale="115" zoomScaleNormal="79" workbookViewId="0">
      <selection activeCell="B55" sqref="B55"/>
    </sheetView>
  </sheetViews>
  <sheetFormatPr defaultColWidth="9.140625" defaultRowHeight="15.75" x14ac:dyDescent="0.25"/>
  <cols>
    <col min="1" max="1" width="9.140625" style="12"/>
    <col min="2" max="2" width="35.7109375" style="12" customWidth="1"/>
    <col min="3" max="3" width="39.42578125" style="12" customWidth="1"/>
    <col min="4" max="4" width="36.42578125" style="12" customWidth="1"/>
    <col min="5" max="5" width="22.140625" style="12" customWidth="1"/>
    <col min="6" max="6" width="20.42578125" style="12" customWidth="1"/>
    <col min="7" max="7" width="20.7109375" style="12" customWidth="1"/>
    <col min="8" max="8" width="26.28515625" style="12" customWidth="1"/>
    <col min="9" max="9" width="29.85546875" style="12" customWidth="1"/>
    <col min="10" max="10" width="27.7109375" style="12" customWidth="1"/>
    <col min="11" max="16384" width="9.140625" style="12"/>
  </cols>
  <sheetData>
    <row r="2" spans="2:9" ht="18.75" x14ac:dyDescent="0.3">
      <c r="B2" s="15"/>
      <c r="C2" s="29"/>
      <c r="D2" s="29"/>
      <c r="E2" s="30"/>
      <c r="F2" s="162"/>
      <c r="G2" s="162"/>
      <c r="H2" s="162"/>
      <c r="I2" s="30"/>
    </row>
    <row r="3" spans="2:9" ht="18.75" x14ac:dyDescent="0.3">
      <c r="B3" s="15"/>
      <c r="C3" s="29"/>
      <c r="D3" s="29"/>
      <c r="E3" s="30"/>
      <c r="F3" s="31"/>
      <c r="G3" s="31"/>
      <c r="H3" s="31"/>
      <c r="I3" s="30"/>
    </row>
    <row r="4" spans="2:9" ht="18.75" x14ac:dyDescent="0.3">
      <c r="B4" s="32" t="s">
        <v>43</v>
      </c>
      <c r="C4" s="163" t="s">
        <v>44</v>
      </c>
      <c r="D4" s="163"/>
      <c r="E4" s="30"/>
      <c r="F4" s="31"/>
      <c r="G4" s="31"/>
      <c r="H4" s="31"/>
      <c r="I4" s="30"/>
    </row>
    <row r="5" spans="2:9" ht="18.75" x14ac:dyDescent="0.3">
      <c r="B5" s="13"/>
      <c r="C5" s="16"/>
      <c r="D5" s="29"/>
      <c r="E5" s="30"/>
      <c r="F5" s="31"/>
      <c r="G5" s="31"/>
      <c r="H5" s="31"/>
      <c r="I5" s="30"/>
    </row>
    <row r="6" spans="2:9" ht="18.75" x14ac:dyDescent="0.3">
      <c r="B6" s="33" t="s">
        <v>45</v>
      </c>
      <c r="C6" s="107"/>
      <c r="D6" s="29"/>
      <c r="E6" s="30"/>
      <c r="F6" s="31"/>
      <c r="G6" s="31"/>
      <c r="H6" s="31"/>
      <c r="I6" s="30"/>
    </row>
    <row r="7" spans="2:9" ht="18.75" x14ac:dyDescent="0.3">
      <c r="C7" s="29"/>
      <c r="D7" s="29"/>
      <c r="E7" s="30"/>
      <c r="F7" s="31"/>
      <c r="G7" s="31"/>
      <c r="H7" s="31"/>
      <c r="I7" s="30"/>
    </row>
    <row r="8" spans="2:9" ht="15.75" customHeight="1" x14ac:dyDescent="0.25">
      <c r="B8" s="155" t="s">
        <v>46</v>
      </c>
      <c r="C8" s="155"/>
      <c r="D8" s="155"/>
      <c r="E8" s="155"/>
      <c r="F8" s="157"/>
      <c r="G8" s="158"/>
      <c r="H8" s="158"/>
      <c r="I8" s="159"/>
    </row>
    <row r="9" spans="2:9" ht="16.350000000000001" customHeight="1" x14ac:dyDescent="0.25">
      <c r="B9" s="164" t="s">
        <v>47</v>
      </c>
      <c r="C9" s="164"/>
      <c r="D9" s="164"/>
      <c r="E9" s="164"/>
      <c r="F9" s="160"/>
      <c r="G9" s="161"/>
      <c r="H9" s="161"/>
      <c r="I9" s="161"/>
    </row>
    <row r="10" spans="2:9" ht="16.350000000000001" customHeight="1" x14ac:dyDescent="0.25">
      <c r="B10" s="164" t="s">
        <v>48</v>
      </c>
      <c r="C10" s="164"/>
      <c r="D10" s="164"/>
      <c r="E10" s="164"/>
      <c r="F10" s="160"/>
      <c r="G10" s="161"/>
      <c r="H10" s="161"/>
      <c r="I10" s="161"/>
    </row>
    <row r="11" spans="2:9" ht="16.350000000000001" customHeight="1" x14ac:dyDescent="0.25">
      <c r="B11" s="155" t="s">
        <v>49</v>
      </c>
      <c r="C11" s="155"/>
      <c r="D11" s="155"/>
      <c r="E11" s="155"/>
      <c r="F11" s="160"/>
      <c r="G11" s="161"/>
      <c r="H11" s="161"/>
      <c r="I11" s="161"/>
    </row>
    <row r="12" spans="2:9" ht="30.95" customHeight="1" x14ac:dyDescent="0.25">
      <c r="B12" s="156" t="s">
        <v>50</v>
      </c>
      <c r="C12" s="156"/>
      <c r="D12" s="156"/>
      <c r="E12" s="156"/>
      <c r="F12" s="160"/>
      <c r="G12" s="161"/>
      <c r="H12" s="161"/>
      <c r="I12" s="161"/>
    </row>
    <row r="13" spans="2:9" ht="16.350000000000001" customHeight="1" x14ac:dyDescent="0.25">
      <c r="B13" s="155" t="s">
        <v>51</v>
      </c>
      <c r="C13" s="155"/>
      <c r="D13" s="155"/>
      <c r="E13" s="155"/>
      <c r="F13" s="157"/>
      <c r="G13" s="158"/>
      <c r="H13" s="158"/>
      <c r="I13" s="159"/>
    </row>
    <row r="14" spans="2:9" ht="16.350000000000001" customHeight="1" x14ac:dyDescent="0.25">
      <c r="B14" s="155" t="s">
        <v>52</v>
      </c>
      <c r="C14" s="155"/>
      <c r="D14" s="155"/>
      <c r="E14" s="155"/>
      <c r="F14" s="157"/>
      <c r="G14" s="158"/>
      <c r="H14" s="158"/>
      <c r="I14" s="159"/>
    </row>
    <row r="15" spans="2:9" ht="30.95" customHeight="1" x14ac:dyDescent="0.25">
      <c r="B15" s="155" t="s">
        <v>53</v>
      </c>
      <c r="C15" s="155"/>
      <c r="D15" s="155"/>
      <c r="E15" s="155"/>
      <c r="F15" s="157"/>
      <c r="G15" s="158"/>
      <c r="H15" s="158"/>
      <c r="I15" s="159"/>
    </row>
    <row r="16" spans="2:9" ht="30.95" customHeight="1" x14ac:dyDescent="0.25">
      <c r="B16" s="155" t="s">
        <v>54</v>
      </c>
      <c r="C16" s="155"/>
      <c r="D16" s="155"/>
      <c r="E16" s="155"/>
      <c r="F16" s="157"/>
      <c r="G16" s="158"/>
      <c r="H16" s="158"/>
      <c r="I16" s="159"/>
    </row>
    <row r="17" spans="2:9" ht="18" customHeight="1" x14ac:dyDescent="0.25">
      <c r="C17" s="14"/>
      <c r="D17" s="14"/>
      <c r="E17" s="14"/>
      <c r="F17" s="17"/>
      <c r="G17" s="17"/>
      <c r="H17" s="17"/>
      <c r="I17" s="17"/>
    </row>
    <row r="18" spans="2:9" x14ac:dyDescent="0.25">
      <c r="B18" s="165" t="s">
        <v>55</v>
      </c>
      <c r="C18" s="165"/>
      <c r="D18" s="165"/>
      <c r="E18" s="165"/>
      <c r="F18" s="165"/>
      <c r="G18" s="165"/>
      <c r="H18" s="165"/>
      <c r="I18" s="34"/>
    </row>
    <row r="19" spans="2:9" x14ac:dyDescent="0.25">
      <c r="B19" s="169" t="s">
        <v>56</v>
      </c>
      <c r="C19" s="169"/>
      <c r="D19" s="169"/>
      <c r="E19" s="169"/>
      <c r="F19" s="169"/>
      <c r="G19" s="169"/>
      <c r="H19" s="169"/>
      <c r="I19" s="35"/>
    </row>
    <row r="20" spans="2:9" x14ac:dyDescent="0.25">
      <c r="B20" s="169" t="s">
        <v>57</v>
      </c>
      <c r="C20" s="169"/>
      <c r="D20" s="169"/>
      <c r="E20" s="169"/>
      <c r="F20" s="169"/>
      <c r="G20" s="169"/>
      <c r="H20" s="169"/>
      <c r="I20" s="35"/>
    </row>
    <row r="21" spans="2:9" x14ac:dyDescent="0.25">
      <c r="B21" s="169" t="s">
        <v>58</v>
      </c>
      <c r="C21" s="169"/>
      <c r="D21" s="169"/>
      <c r="E21" s="169"/>
      <c r="F21" s="169"/>
      <c r="G21" s="169"/>
      <c r="H21" s="169"/>
      <c r="I21" s="35"/>
    </row>
    <row r="22" spans="2:9" x14ac:dyDescent="0.25">
      <c r="B22" s="169" t="s">
        <v>59</v>
      </c>
      <c r="C22" s="169"/>
      <c r="D22" s="169"/>
      <c r="E22" s="169"/>
      <c r="F22" s="169"/>
      <c r="G22" s="169"/>
      <c r="H22" s="169"/>
    </row>
    <row r="23" spans="2:9" x14ac:dyDescent="0.25">
      <c r="B23" s="168" t="s">
        <v>60</v>
      </c>
      <c r="C23" s="168"/>
      <c r="D23" s="168"/>
      <c r="E23" s="168"/>
      <c r="F23" s="168"/>
      <c r="G23" s="168"/>
      <c r="H23" s="168"/>
      <c r="I23" s="28"/>
    </row>
    <row r="24" spans="2:9" x14ac:dyDescent="0.25">
      <c r="B24" s="169" t="s">
        <v>61</v>
      </c>
      <c r="C24" s="169"/>
      <c r="D24" s="169"/>
      <c r="E24" s="169"/>
      <c r="F24" s="169"/>
      <c r="G24" s="169"/>
      <c r="H24" s="169"/>
    </row>
    <row r="27" spans="2:9" x14ac:dyDescent="0.25">
      <c r="B27" s="165" t="s">
        <v>62</v>
      </c>
      <c r="C27" s="165"/>
      <c r="D27" s="165"/>
      <c r="E27" s="165"/>
      <c r="F27" s="165"/>
      <c r="G27" s="165"/>
      <c r="H27" s="165"/>
    </row>
    <row r="29" spans="2:9" ht="31.5" x14ac:dyDescent="0.25">
      <c r="B29" s="36" t="s">
        <v>63</v>
      </c>
      <c r="C29" s="36" t="s">
        <v>64</v>
      </c>
      <c r="D29" s="36" t="s">
        <v>65</v>
      </c>
      <c r="E29" s="37" t="s">
        <v>66</v>
      </c>
      <c r="F29" s="37" t="s">
        <v>67</v>
      </c>
      <c r="G29" s="37" t="s">
        <v>68</v>
      </c>
      <c r="H29" s="37" t="s">
        <v>69</v>
      </c>
    </row>
    <row r="30" spans="2:9" x14ac:dyDescent="0.25">
      <c r="B30" s="38" t="s">
        <v>70</v>
      </c>
      <c r="C30" s="90"/>
      <c r="D30" s="90"/>
      <c r="E30" s="39">
        <v>2</v>
      </c>
      <c r="F30" s="42"/>
      <c r="G30" s="111">
        <f>E30*F30</f>
        <v>0</v>
      </c>
      <c r="H30" s="111">
        <f>G30*1.21</f>
        <v>0</v>
      </c>
    </row>
    <row r="32" spans="2:9" x14ac:dyDescent="0.25">
      <c r="B32" s="165" t="s">
        <v>71</v>
      </c>
      <c r="C32" s="165"/>
      <c r="D32" s="165"/>
      <c r="E32" s="165"/>
    </row>
    <row r="34" spans="2:10" ht="47.25" x14ac:dyDescent="0.25">
      <c r="B34" s="37" t="s">
        <v>18</v>
      </c>
      <c r="C34" s="166" t="s">
        <v>72</v>
      </c>
      <c r="D34" s="167"/>
      <c r="E34" s="40" t="s">
        <v>73</v>
      </c>
    </row>
    <row r="35" spans="2:10" ht="71.099999999999994" customHeight="1" x14ac:dyDescent="0.25">
      <c r="B35" s="41" t="s">
        <v>22</v>
      </c>
      <c r="C35" s="170" t="str">
        <f>'Vertinimo tvarka'!C16</f>
        <v>Valdymo pultas -2 vnt.
1. Mygtukinis ir su lietimui jautriu ekranu, laidu ir mobiliu pulto pakrovėju,
2. Pultas gali būti naudojamas ir su laidu ir bevieliu režimu,
3. Valdymo pulte gali būti nustatyta Lietuvių kalbą.</v>
      </c>
      <c r="D35" s="171"/>
      <c r="E35" s="42"/>
      <c r="F35" s="47"/>
    </row>
    <row r="36" spans="2:10" ht="116.1" customHeight="1" x14ac:dyDescent="0.25">
      <c r="B36" s="118" t="s">
        <v>27</v>
      </c>
      <c r="C36" s="170" t="str">
        <f>'Vertinimo tvarka'!C17</f>
        <v>1.	Stalas turi specialius LED arba lygiaverčio tipo indikatorius integruotus į stalviršio įonus. 
2.	Indikatoriai įspėja personalą apie:
-	Stalviršio judėjima (judesį)
-	Stalviršio pasiektą poziciją
-	Stalviršio pozicijų ribojimą
-	Bendrius įspėjamuosius pranešimus</v>
      </c>
      <c r="D36" s="171"/>
      <c r="E36" s="114"/>
      <c r="F36" s="115"/>
    </row>
    <row r="37" spans="2:10" ht="51.95" customHeight="1" x14ac:dyDescent="0.25">
      <c r="B37" s="43" t="s">
        <v>30</v>
      </c>
      <c r="C37" s="179" t="str">
        <f>'Vertinimo tvarka'!C18</f>
        <v>Nuotolinis stalo gedimų diagnozavimas:
Turi būti numatyta galimybe techninaim personalui prisijungti prie operacinio stalo nuotoliu, prireikus, matyti dabartine stalo techninę būklę.</v>
      </c>
      <c r="D37" s="180"/>
      <c r="E37" s="42"/>
      <c r="F37" s="115"/>
    </row>
    <row r="38" spans="2:10" x14ac:dyDescent="0.25">
      <c r="B38" s="43" t="s">
        <v>33</v>
      </c>
      <c r="C38" s="170" t="str">
        <f>'Vertinimo tvarka'!C19</f>
        <v xml:space="preserve">Galimybė keisti stalo manipuliacijos greitį: ne mažiau 5 greičio pasirinkimų. </v>
      </c>
      <c r="D38" s="171"/>
      <c r="E38" s="42"/>
      <c r="F38" s="115"/>
    </row>
    <row r="40" spans="2:10" x14ac:dyDescent="0.25">
      <c r="B40" s="165" t="s">
        <v>74</v>
      </c>
      <c r="C40" s="165"/>
      <c r="D40" s="165"/>
    </row>
    <row r="41" spans="2:10" x14ac:dyDescent="0.25">
      <c r="C41" s="14"/>
      <c r="D41" s="14"/>
      <c r="E41" s="14"/>
      <c r="F41" s="14"/>
      <c r="G41" s="14"/>
      <c r="H41" s="14"/>
      <c r="I41" s="14"/>
      <c r="J41" s="14"/>
    </row>
    <row r="42" spans="2:10" x14ac:dyDescent="0.25">
      <c r="B42" s="167" t="s">
        <v>75</v>
      </c>
      <c r="C42" s="167"/>
      <c r="D42" s="40" t="s">
        <v>76</v>
      </c>
      <c r="E42" s="37" t="s">
        <v>77</v>
      </c>
      <c r="F42" s="14"/>
      <c r="G42" s="14"/>
      <c r="H42" s="14"/>
      <c r="I42" s="14"/>
      <c r="J42" s="14"/>
    </row>
    <row r="43" spans="2:10" x14ac:dyDescent="0.25">
      <c r="B43" s="178" t="s">
        <v>78</v>
      </c>
      <c r="C43" s="178"/>
      <c r="D43" s="44"/>
      <c r="E43" s="45" t="s">
        <v>4</v>
      </c>
      <c r="F43" s="14"/>
      <c r="G43" s="14"/>
      <c r="H43" s="14"/>
      <c r="I43" s="14"/>
      <c r="J43" s="14"/>
    </row>
    <row r="44" spans="2:10" x14ac:dyDescent="0.25">
      <c r="B44" s="176" t="s">
        <v>79</v>
      </c>
      <c r="C44" s="177"/>
      <c r="D44" s="14"/>
      <c r="E44" s="14"/>
      <c r="F44" s="14"/>
      <c r="G44" s="14"/>
      <c r="H44" s="14"/>
      <c r="I44" s="14"/>
      <c r="J44" s="14"/>
    </row>
    <row r="45" spans="2:10" x14ac:dyDescent="0.25">
      <c r="B45" s="172" t="s">
        <v>80</v>
      </c>
      <c r="C45" s="173"/>
      <c r="D45" s="46"/>
    </row>
    <row r="46" spans="2:10" x14ac:dyDescent="0.25">
      <c r="B46" s="172"/>
      <c r="C46" s="173"/>
      <c r="D46" s="46"/>
    </row>
    <row r="47" spans="2:10" ht="15.75" customHeight="1" x14ac:dyDescent="0.25">
      <c r="B47" s="172" t="s">
        <v>81</v>
      </c>
      <c r="C47" s="173"/>
    </row>
    <row r="48" spans="2:10" x14ac:dyDescent="0.25">
      <c r="B48" s="172"/>
      <c r="C48" s="173"/>
    </row>
    <row r="49" spans="2:3" ht="15.75" customHeight="1" x14ac:dyDescent="0.25">
      <c r="B49" s="172" t="s">
        <v>82</v>
      </c>
      <c r="C49" s="173"/>
    </row>
    <row r="50" spans="2:3" x14ac:dyDescent="0.25">
      <c r="B50" s="172" t="s">
        <v>83</v>
      </c>
      <c r="C50" s="173"/>
    </row>
    <row r="51" spans="2:3" x14ac:dyDescent="0.25">
      <c r="B51" s="172" t="s">
        <v>84</v>
      </c>
      <c r="C51" s="173"/>
    </row>
    <row r="52" spans="2:3" ht="15.75" customHeight="1" x14ac:dyDescent="0.25">
      <c r="B52" s="172" t="s">
        <v>85</v>
      </c>
      <c r="C52" s="173"/>
    </row>
    <row r="53" spans="2:3" x14ac:dyDescent="0.25">
      <c r="B53" s="174"/>
      <c r="C53" s="175"/>
    </row>
    <row r="54" spans="2:3" x14ac:dyDescent="0.25">
      <c r="B54" s="47"/>
      <c r="C54" s="47"/>
    </row>
  </sheetData>
  <mergeCells count="44">
    <mergeCell ref="C35:D35"/>
    <mergeCell ref="B49:C49"/>
    <mergeCell ref="B50:C50"/>
    <mergeCell ref="B51:C51"/>
    <mergeCell ref="B52:C53"/>
    <mergeCell ref="B44:C44"/>
    <mergeCell ref="B47:C48"/>
    <mergeCell ref="B45:C46"/>
    <mergeCell ref="B40:D40"/>
    <mergeCell ref="B42:C42"/>
    <mergeCell ref="B43:C43"/>
    <mergeCell ref="C37:D37"/>
    <mergeCell ref="C38:D38"/>
    <mergeCell ref="C36:D36"/>
    <mergeCell ref="B27:H27"/>
    <mergeCell ref="B32:E32"/>
    <mergeCell ref="C34:D34"/>
    <mergeCell ref="B13:E13"/>
    <mergeCell ref="B14:E14"/>
    <mergeCell ref="B15:E15"/>
    <mergeCell ref="B23:H23"/>
    <mergeCell ref="B24:H24"/>
    <mergeCell ref="B16:E16"/>
    <mergeCell ref="B18:H18"/>
    <mergeCell ref="B19:H19"/>
    <mergeCell ref="B20:H20"/>
    <mergeCell ref="B21:H21"/>
    <mergeCell ref="B22:H22"/>
    <mergeCell ref="F16:I16"/>
    <mergeCell ref="F2:H2"/>
    <mergeCell ref="C4:D4"/>
    <mergeCell ref="B8:E8"/>
    <mergeCell ref="B9:E9"/>
    <mergeCell ref="B10:E10"/>
    <mergeCell ref="B11:E11"/>
    <mergeCell ref="B12:E12"/>
    <mergeCell ref="F8:I8"/>
    <mergeCell ref="F9:I9"/>
    <mergeCell ref="F15:I15"/>
    <mergeCell ref="F10:I10"/>
    <mergeCell ref="F11:I11"/>
    <mergeCell ref="F12:I12"/>
    <mergeCell ref="F13:I13"/>
    <mergeCell ref="F14:I14"/>
  </mergeCells>
  <phoneticPr fontId="26" type="noConversion"/>
  <dataValidations count="3">
    <dataValidation type="list" allowBlank="1" showInputMessage="1" showErrorMessage="1" prompt="Pasirinkti parametro vertę: yra / nėra" sqref="E35:E38" xr:uid="{BC22B66D-08B9-4E8A-B4AB-88296C6D243F}">
      <formula1>"Yra, Nėra"</formula1>
    </dataValidation>
    <dataValidation allowBlank="1" sqref="B43:C43 C35:C38" xr:uid="{A50A1BA4-CC4D-40FC-AC9D-32CA624405C2}"/>
    <dataValidation type="list" allowBlank="1" showInputMessage="1" prompt="Pasirinkti garantinio laikotarpio reikšmę" sqref="D43" xr:uid="{C69DECDC-4BD5-4A44-BD96-0520E1B05B44}">
      <formula1>"3,4,5,"</formula1>
    </dataValidation>
  </dataValidations>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13" workbookViewId="0">
      <selection activeCell="H58" sqref="H58"/>
    </sheetView>
  </sheetViews>
  <sheetFormatPr defaultColWidth="8.85546875" defaultRowHeight="15" x14ac:dyDescent="0.25"/>
  <cols>
    <col min="2" max="2" width="17.85546875" customWidth="1"/>
    <col min="4" max="4" width="18.7109375" customWidth="1"/>
    <col min="7" max="7" width="11.85546875" customWidth="1"/>
    <col min="10" max="10" width="15.7109375" customWidth="1"/>
    <col min="11" max="11" width="22.85546875" customWidth="1"/>
    <col min="28" max="16384" width="8.85546875" style="95"/>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181" t="s">
        <v>86</v>
      </c>
      <c r="B2" s="181"/>
      <c r="C2" s="181"/>
      <c r="D2" s="181"/>
      <c r="E2" s="181"/>
      <c r="F2" s="181"/>
      <c r="G2" s="181"/>
      <c r="H2" s="181"/>
      <c r="I2" s="181"/>
      <c r="J2" s="181"/>
      <c r="K2" s="182"/>
      <c r="L2" s="1"/>
      <c r="M2" s="1"/>
      <c r="N2" s="1"/>
      <c r="O2" s="1"/>
      <c r="P2" s="1"/>
      <c r="Q2" s="1"/>
      <c r="R2" s="1"/>
      <c r="S2" s="1"/>
      <c r="T2" s="3"/>
      <c r="U2" s="3"/>
      <c r="V2" s="3"/>
      <c r="W2" s="3"/>
      <c r="X2" s="3"/>
      <c r="Y2" s="3"/>
      <c r="Z2" s="3"/>
      <c r="AA2" s="3"/>
    </row>
    <row r="3" spans="1:27" ht="15.75" x14ac:dyDescent="0.25">
      <c r="A3" s="181"/>
      <c r="B3" s="181"/>
      <c r="C3" s="181"/>
      <c r="D3" s="181"/>
      <c r="E3" s="181"/>
      <c r="F3" s="181"/>
      <c r="G3" s="181"/>
      <c r="H3" s="181"/>
      <c r="I3" s="181"/>
      <c r="J3" s="181"/>
      <c r="K3" s="182"/>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56.1" customHeight="1" x14ac:dyDescent="0.25">
      <c r="A5" s="183" t="s">
        <v>87</v>
      </c>
      <c r="B5" s="184"/>
      <c r="C5" s="184" t="s">
        <v>88</v>
      </c>
      <c r="D5" s="184"/>
      <c r="E5" s="184"/>
      <c r="F5" s="184" t="s">
        <v>89</v>
      </c>
      <c r="G5" s="184"/>
      <c r="H5" s="184"/>
      <c r="I5" s="184" t="s">
        <v>90</v>
      </c>
      <c r="J5" s="185"/>
      <c r="K5" s="96" t="s">
        <v>91</v>
      </c>
      <c r="L5" s="1"/>
      <c r="M5" s="1"/>
      <c r="N5" s="1"/>
      <c r="O5" s="1"/>
      <c r="P5" s="1"/>
      <c r="Q5" s="1"/>
      <c r="R5" s="1"/>
      <c r="S5" s="1"/>
      <c r="T5" s="3"/>
      <c r="U5" s="3"/>
      <c r="V5" s="3"/>
      <c r="W5" s="3"/>
      <c r="X5" s="3"/>
      <c r="Y5" s="3"/>
      <c r="Z5" s="3"/>
      <c r="AA5" s="3"/>
    </row>
    <row r="6" spans="1:27" ht="15.75" x14ac:dyDescent="0.25">
      <c r="A6" s="186"/>
      <c r="B6" s="187"/>
      <c r="C6" s="188"/>
      <c r="D6" s="187"/>
      <c r="E6" s="187"/>
      <c r="F6" s="188"/>
      <c r="G6" s="187"/>
      <c r="H6" s="187"/>
      <c r="I6" s="188"/>
      <c r="J6" s="187"/>
      <c r="K6" s="5"/>
      <c r="L6" s="1"/>
      <c r="M6" s="1"/>
      <c r="N6" s="1"/>
      <c r="O6" s="1"/>
      <c r="P6" s="1"/>
      <c r="Q6" s="1"/>
      <c r="R6" s="1"/>
      <c r="S6" s="1"/>
      <c r="T6" s="3"/>
      <c r="U6" s="3"/>
      <c r="V6" s="3"/>
      <c r="W6" s="3"/>
      <c r="X6" s="3"/>
      <c r="Y6" s="3"/>
      <c r="Z6" s="3"/>
      <c r="AA6" s="3"/>
    </row>
    <row r="7" spans="1:27" ht="15.75" x14ac:dyDescent="0.25">
      <c r="A7" s="186"/>
      <c r="B7" s="187"/>
      <c r="C7" s="188"/>
      <c r="D7" s="187"/>
      <c r="E7" s="187"/>
      <c r="F7" s="188"/>
      <c r="G7" s="187"/>
      <c r="H7" s="187"/>
      <c r="I7" s="188"/>
      <c r="J7" s="187"/>
      <c r="K7" s="5"/>
      <c r="L7" s="1"/>
      <c r="M7" s="1"/>
      <c r="N7" s="1"/>
      <c r="O7" s="1"/>
      <c r="P7" s="1"/>
      <c r="Q7" s="1"/>
      <c r="R7" s="1"/>
      <c r="S7" s="1"/>
      <c r="T7" s="3"/>
      <c r="U7" s="3"/>
      <c r="V7" s="3"/>
      <c r="W7" s="3"/>
      <c r="X7" s="3"/>
      <c r="Y7" s="3"/>
      <c r="Z7" s="3"/>
      <c r="AA7" s="3"/>
    </row>
    <row r="8" spans="1:27" ht="15.75" x14ac:dyDescent="0.25">
      <c r="A8" s="186"/>
      <c r="B8" s="187"/>
      <c r="C8" s="188"/>
      <c r="D8" s="187"/>
      <c r="E8" s="187"/>
      <c r="F8" s="188"/>
      <c r="G8" s="187"/>
      <c r="H8" s="187"/>
      <c r="I8" s="188"/>
      <c r="J8" s="187"/>
      <c r="K8" s="5"/>
      <c r="L8" s="1"/>
      <c r="M8" s="1"/>
      <c r="N8" s="1"/>
      <c r="O8" s="1"/>
      <c r="P8" s="1"/>
      <c r="Q8" s="1"/>
      <c r="R8" s="1"/>
      <c r="S8" s="1"/>
      <c r="T8" s="3"/>
      <c r="U8" s="3"/>
      <c r="V8" s="3"/>
      <c r="W8" s="3"/>
      <c r="X8" s="3"/>
      <c r="Y8" s="3"/>
      <c r="Z8" s="3"/>
      <c r="AA8" s="3"/>
    </row>
    <row r="9" spans="1:27" ht="15.75" x14ac:dyDescent="0.25">
      <c r="A9" s="186"/>
      <c r="B9" s="187"/>
      <c r="C9" s="188"/>
      <c r="D9" s="187"/>
      <c r="E9" s="187"/>
      <c r="F9" s="188"/>
      <c r="G9" s="187"/>
      <c r="H9" s="187"/>
      <c r="I9" s="188"/>
      <c r="J9" s="187"/>
      <c r="K9" s="5"/>
      <c r="L9" s="1"/>
      <c r="M9" s="1"/>
      <c r="N9" s="1"/>
      <c r="O9" s="1"/>
      <c r="P9" s="1"/>
      <c r="Q9" s="1"/>
      <c r="R9" s="1"/>
      <c r="S9" s="1"/>
      <c r="T9" s="3"/>
      <c r="U9" s="3"/>
      <c r="V9" s="3"/>
      <c r="W9" s="3"/>
      <c r="X9" s="3"/>
      <c r="Y9" s="3"/>
      <c r="Z9" s="3"/>
      <c r="AA9" s="3"/>
    </row>
    <row r="10" spans="1:27" ht="15.75" x14ac:dyDescent="0.25">
      <c r="A10" s="186"/>
      <c r="B10" s="187"/>
      <c r="C10" s="188"/>
      <c r="D10" s="187"/>
      <c r="E10" s="187"/>
      <c r="F10" s="188"/>
      <c r="G10" s="187"/>
      <c r="H10" s="187"/>
      <c r="I10" s="188"/>
      <c r="J10" s="187"/>
      <c r="K10" s="5"/>
      <c r="L10" s="1"/>
      <c r="M10" s="1"/>
      <c r="N10" s="1"/>
      <c r="O10" s="1"/>
      <c r="P10" s="1"/>
      <c r="Q10" s="1"/>
      <c r="R10" s="1"/>
      <c r="S10" s="1"/>
      <c r="T10" s="3"/>
      <c r="U10" s="3"/>
      <c r="V10" s="3"/>
      <c r="W10" s="3"/>
      <c r="X10" s="3"/>
      <c r="Y10" s="3"/>
      <c r="Z10" s="3"/>
      <c r="AA10" s="3"/>
    </row>
    <row r="11" spans="1:27" ht="15.75" x14ac:dyDescent="0.25">
      <c r="A11" s="186"/>
      <c r="B11" s="187"/>
      <c r="C11" s="188"/>
      <c r="D11" s="187"/>
      <c r="E11" s="187"/>
      <c r="F11" s="188"/>
      <c r="G11" s="187"/>
      <c r="H11" s="187"/>
      <c r="I11" s="188"/>
      <c r="J11" s="187"/>
      <c r="K11" s="5"/>
      <c r="L11" s="1"/>
      <c r="M11" s="1"/>
      <c r="N11" s="1"/>
      <c r="O11" s="1"/>
      <c r="P11" s="1"/>
      <c r="Q11" s="1"/>
      <c r="R11" s="1"/>
      <c r="S11" s="1"/>
      <c r="T11" s="3"/>
      <c r="U11" s="3"/>
      <c r="V11" s="3"/>
      <c r="W11" s="3"/>
      <c r="X11" s="3"/>
      <c r="Y11" s="3"/>
      <c r="Z11" s="3"/>
      <c r="AA11" s="3"/>
    </row>
    <row r="12" spans="1:27" ht="15.75" x14ac:dyDescent="0.25">
      <c r="A12" s="186"/>
      <c r="B12" s="187"/>
      <c r="C12" s="188"/>
      <c r="D12" s="187"/>
      <c r="E12" s="187"/>
      <c r="F12" s="188"/>
      <c r="G12" s="187"/>
      <c r="H12" s="187"/>
      <c r="I12" s="188"/>
      <c r="J12" s="187"/>
      <c r="K12" s="5"/>
      <c r="L12" s="1"/>
      <c r="M12" s="1"/>
      <c r="N12" s="1"/>
      <c r="O12" s="1"/>
      <c r="P12" s="1"/>
      <c r="Q12" s="1"/>
      <c r="R12" s="1"/>
      <c r="S12" s="1"/>
      <c r="T12" s="3"/>
      <c r="U12" s="3"/>
      <c r="V12" s="3"/>
      <c r="W12" s="3"/>
      <c r="X12" s="3"/>
      <c r="Y12" s="3"/>
      <c r="Z12" s="3"/>
      <c r="AA12" s="3"/>
    </row>
    <row r="13" spans="1:27" ht="15.75" x14ac:dyDescent="0.25">
      <c r="A13" s="186"/>
      <c r="B13" s="187"/>
      <c r="C13" s="188"/>
      <c r="D13" s="187"/>
      <c r="E13" s="187"/>
      <c r="F13" s="188"/>
      <c r="G13" s="187"/>
      <c r="H13" s="187"/>
      <c r="I13" s="188"/>
      <c r="J13" s="187"/>
      <c r="K13" s="5"/>
      <c r="L13" s="1"/>
      <c r="M13" s="1"/>
      <c r="N13" s="1"/>
      <c r="O13" s="1"/>
      <c r="P13" s="1"/>
      <c r="Q13" s="1"/>
      <c r="R13" s="1"/>
      <c r="S13" s="1"/>
      <c r="T13" s="3"/>
      <c r="U13" s="3"/>
      <c r="V13" s="3"/>
      <c r="W13" s="3"/>
      <c r="X13" s="3"/>
      <c r="Y13" s="3"/>
      <c r="Z13" s="3"/>
      <c r="AA13" s="3"/>
    </row>
    <row r="14" spans="1:27" ht="15.75" x14ac:dyDescent="0.25">
      <c r="A14" s="186"/>
      <c r="B14" s="187"/>
      <c r="C14" s="188"/>
      <c r="D14" s="187"/>
      <c r="E14" s="187"/>
      <c r="F14" s="188"/>
      <c r="G14" s="187"/>
      <c r="H14" s="187"/>
      <c r="I14" s="188"/>
      <c r="J14" s="187"/>
      <c r="K14" s="5"/>
      <c r="L14" s="1"/>
      <c r="M14" s="1"/>
      <c r="N14" s="1"/>
      <c r="O14" s="1"/>
      <c r="P14" s="1"/>
      <c r="Q14" s="1"/>
      <c r="R14" s="1"/>
      <c r="S14" s="1"/>
      <c r="T14" s="3"/>
      <c r="U14" s="3"/>
      <c r="V14" s="3"/>
      <c r="W14" s="3"/>
      <c r="X14" s="3"/>
      <c r="Y14" s="3"/>
      <c r="Z14" s="3"/>
      <c r="AA14" s="3"/>
    </row>
    <row r="15" spans="1:27" ht="16.5" thickBot="1" x14ac:dyDescent="0.3">
      <c r="A15" s="189"/>
      <c r="B15" s="190"/>
      <c r="C15" s="191"/>
      <c r="D15" s="190"/>
      <c r="E15" s="190"/>
      <c r="F15" s="191"/>
      <c r="G15" s="190"/>
      <c r="H15" s="190"/>
      <c r="I15" s="191"/>
      <c r="J15" s="190"/>
      <c r="K15" s="6"/>
      <c r="L15" s="1"/>
      <c r="M15" s="1"/>
      <c r="N15" s="1"/>
      <c r="O15" s="1"/>
      <c r="P15" s="1"/>
      <c r="Q15" s="1"/>
      <c r="R15" s="1"/>
      <c r="S15" s="1"/>
      <c r="T15" s="3"/>
      <c r="U15" s="3"/>
      <c r="V15" s="3"/>
      <c r="W15" s="3"/>
      <c r="X15" s="3"/>
      <c r="Y15" s="3"/>
      <c r="Z15" s="3"/>
      <c r="AA15" s="3"/>
    </row>
    <row r="16" spans="1:27" ht="15.75" x14ac:dyDescent="0.25">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75" x14ac:dyDescent="0.25">
      <c r="A17" s="192" t="s">
        <v>92</v>
      </c>
      <c r="B17" s="192"/>
      <c r="C17" s="192"/>
      <c r="D17" s="192"/>
      <c r="E17" s="192"/>
      <c r="F17" s="192"/>
      <c r="G17" s="192"/>
      <c r="H17" s="192"/>
      <c r="I17" s="192"/>
      <c r="J17" s="192"/>
      <c r="K17" s="192"/>
      <c r="L17" s="1"/>
      <c r="M17" s="1"/>
      <c r="N17" s="1"/>
      <c r="O17" s="1"/>
      <c r="P17" s="1"/>
      <c r="Q17" s="1"/>
      <c r="R17" s="1"/>
      <c r="S17" s="1"/>
      <c r="T17" s="3"/>
      <c r="U17" s="3"/>
      <c r="V17" s="3"/>
      <c r="W17" s="3"/>
      <c r="X17" s="3"/>
      <c r="Y17" s="3"/>
      <c r="Z17" s="3"/>
      <c r="AA17" s="3"/>
    </row>
    <row r="18" spans="1:27" ht="16.5" thickBot="1" x14ac:dyDescent="0.3">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x14ac:dyDescent="0.25">
      <c r="A19" s="193" t="s">
        <v>63</v>
      </c>
      <c r="B19" s="194"/>
      <c r="C19" s="185" t="s">
        <v>88</v>
      </c>
      <c r="D19" s="195"/>
      <c r="E19" s="194"/>
      <c r="F19" s="185" t="s">
        <v>93</v>
      </c>
      <c r="G19" s="195"/>
      <c r="H19" s="194"/>
      <c r="I19" s="185" t="s">
        <v>90</v>
      </c>
      <c r="J19" s="196"/>
      <c r="K19" s="8"/>
      <c r="L19" s="1"/>
      <c r="M19" s="1"/>
      <c r="N19" s="1"/>
      <c r="O19" s="1"/>
      <c r="P19" s="1"/>
      <c r="Q19" s="1"/>
      <c r="R19" s="1"/>
      <c r="S19" s="1"/>
      <c r="T19" s="3"/>
      <c r="U19" s="3"/>
      <c r="V19" s="3"/>
      <c r="W19" s="3"/>
      <c r="X19" s="3"/>
      <c r="Y19" s="3"/>
      <c r="Z19" s="3"/>
      <c r="AA19" s="3"/>
    </row>
    <row r="20" spans="1:27" ht="15.75" x14ac:dyDescent="0.25">
      <c r="A20" s="197"/>
      <c r="B20" s="198"/>
      <c r="C20" s="199"/>
      <c r="D20" s="200"/>
      <c r="E20" s="198"/>
      <c r="F20" s="199"/>
      <c r="G20" s="200"/>
      <c r="H20" s="198"/>
      <c r="I20" s="199"/>
      <c r="J20" s="201"/>
      <c r="K20" s="8"/>
      <c r="L20" s="1"/>
      <c r="M20" s="1"/>
      <c r="N20" s="1"/>
      <c r="O20" s="1"/>
      <c r="P20" s="1"/>
      <c r="Q20" s="1"/>
      <c r="R20" s="1"/>
      <c r="S20" s="1"/>
      <c r="T20" s="3"/>
      <c r="U20" s="3"/>
      <c r="V20" s="3"/>
      <c r="W20" s="3"/>
      <c r="X20" s="3"/>
      <c r="Y20" s="3"/>
      <c r="Z20" s="3"/>
      <c r="AA20" s="3"/>
    </row>
    <row r="21" spans="1:27" ht="15.75" x14ac:dyDescent="0.25">
      <c r="A21" s="197"/>
      <c r="B21" s="198"/>
      <c r="C21" s="199"/>
      <c r="D21" s="200"/>
      <c r="E21" s="198"/>
      <c r="F21" s="199"/>
      <c r="G21" s="200"/>
      <c r="H21" s="198"/>
      <c r="I21" s="199"/>
      <c r="J21" s="201"/>
      <c r="K21" s="8"/>
      <c r="L21" s="1"/>
      <c r="M21" s="1"/>
      <c r="N21" s="1"/>
      <c r="O21" s="1"/>
      <c r="P21" s="1"/>
      <c r="Q21" s="1"/>
      <c r="R21" s="1"/>
      <c r="S21" s="1"/>
      <c r="T21" s="3"/>
      <c r="U21" s="3"/>
      <c r="V21" s="3"/>
      <c r="W21" s="3"/>
      <c r="X21" s="3"/>
      <c r="Y21" s="3"/>
      <c r="Z21" s="3"/>
      <c r="AA21" s="3"/>
    </row>
    <row r="22" spans="1:27" ht="15.75" x14ac:dyDescent="0.25">
      <c r="A22" s="197"/>
      <c r="B22" s="198"/>
      <c r="C22" s="199"/>
      <c r="D22" s="200"/>
      <c r="E22" s="198"/>
      <c r="F22" s="199"/>
      <c r="G22" s="200"/>
      <c r="H22" s="198"/>
      <c r="I22" s="199"/>
      <c r="J22" s="201"/>
      <c r="K22" s="8"/>
      <c r="L22" s="1"/>
      <c r="M22" s="1"/>
      <c r="N22" s="1"/>
      <c r="O22" s="1"/>
      <c r="P22" s="1"/>
      <c r="Q22" s="1"/>
      <c r="R22" s="1"/>
      <c r="S22" s="1"/>
      <c r="T22" s="3"/>
      <c r="U22" s="3"/>
      <c r="V22" s="3"/>
      <c r="W22" s="3"/>
      <c r="X22" s="3"/>
      <c r="Y22" s="3"/>
      <c r="Z22" s="3"/>
      <c r="AA22" s="3"/>
    </row>
    <row r="23" spans="1:27" ht="15.75" x14ac:dyDescent="0.25">
      <c r="A23" s="197"/>
      <c r="B23" s="198"/>
      <c r="C23" s="199"/>
      <c r="D23" s="200"/>
      <c r="E23" s="198"/>
      <c r="F23" s="199"/>
      <c r="G23" s="200"/>
      <c r="H23" s="198"/>
      <c r="I23" s="199"/>
      <c r="J23" s="201"/>
      <c r="K23" s="8"/>
      <c r="L23" s="1"/>
      <c r="M23" s="1"/>
      <c r="N23" s="1"/>
      <c r="O23" s="1"/>
      <c r="P23" s="1"/>
      <c r="Q23" s="1"/>
      <c r="R23" s="1"/>
      <c r="S23" s="1"/>
      <c r="T23" s="3"/>
      <c r="U23" s="3"/>
      <c r="V23" s="3"/>
      <c r="W23" s="3"/>
      <c r="X23" s="3"/>
      <c r="Y23" s="3"/>
      <c r="Z23" s="3"/>
      <c r="AA23" s="3"/>
    </row>
    <row r="24" spans="1:27" ht="15.75" x14ac:dyDescent="0.25">
      <c r="A24" s="197"/>
      <c r="B24" s="198"/>
      <c r="C24" s="199"/>
      <c r="D24" s="200"/>
      <c r="E24" s="198"/>
      <c r="F24" s="199"/>
      <c r="G24" s="200"/>
      <c r="H24" s="198"/>
      <c r="I24" s="199"/>
      <c r="J24" s="201"/>
      <c r="K24" s="8"/>
      <c r="L24" s="1"/>
      <c r="M24" s="1"/>
      <c r="N24" s="1"/>
      <c r="O24" s="1"/>
      <c r="P24" s="1"/>
      <c r="Q24" s="1"/>
      <c r="R24" s="1"/>
      <c r="S24" s="1"/>
      <c r="T24" s="3"/>
      <c r="U24" s="3"/>
      <c r="V24" s="3"/>
      <c r="W24" s="3"/>
      <c r="X24" s="3"/>
      <c r="Y24" s="3"/>
      <c r="Z24" s="3"/>
      <c r="AA24" s="3"/>
    </row>
    <row r="25" spans="1:27" ht="15.75" x14ac:dyDescent="0.25">
      <c r="A25" s="197"/>
      <c r="B25" s="198"/>
      <c r="C25" s="199"/>
      <c r="D25" s="200"/>
      <c r="E25" s="198"/>
      <c r="F25" s="199"/>
      <c r="G25" s="200"/>
      <c r="H25" s="198"/>
      <c r="I25" s="199"/>
      <c r="J25" s="201"/>
      <c r="K25" s="8"/>
      <c r="L25" s="1"/>
      <c r="M25" s="1"/>
      <c r="N25" s="1"/>
      <c r="O25" s="1"/>
      <c r="P25" s="1"/>
      <c r="Q25" s="1"/>
      <c r="R25" s="1"/>
      <c r="S25" s="1"/>
      <c r="T25" s="3"/>
      <c r="U25" s="3"/>
      <c r="V25" s="3"/>
      <c r="W25" s="3"/>
      <c r="X25" s="3"/>
      <c r="Y25" s="3"/>
      <c r="Z25" s="3"/>
      <c r="AA25" s="3"/>
    </row>
    <row r="26" spans="1:27" ht="15.75" x14ac:dyDescent="0.25">
      <c r="A26" s="197"/>
      <c r="B26" s="198"/>
      <c r="C26" s="199"/>
      <c r="D26" s="200"/>
      <c r="E26" s="198"/>
      <c r="F26" s="199"/>
      <c r="G26" s="200"/>
      <c r="H26" s="198"/>
      <c r="I26" s="199"/>
      <c r="J26" s="201"/>
      <c r="K26" s="8"/>
      <c r="L26" s="1"/>
      <c r="M26" s="1"/>
      <c r="N26" s="1"/>
      <c r="O26" s="1"/>
      <c r="P26" s="1"/>
      <c r="Q26" s="1"/>
      <c r="R26" s="1"/>
      <c r="S26" s="1"/>
      <c r="T26" s="3"/>
      <c r="U26" s="3"/>
      <c r="V26" s="3"/>
      <c r="W26" s="3"/>
      <c r="X26" s="3"/>
      <c r="Y26" s="3"/>
      <c r="Z26" s="3"/>
      <c r="AA26" s="3"/>
    </row>
    <row r="27" spans="1:27" ht="15.75" x14ac:dyDescent="0.25">
      <c r="A27" s="197"/>
      <c r="B27" s="198"/>
      <c r="C27" s="199"/>
      <c r="D27" s="200"/>
      <c r="E27" s="198"/>
      <c r="F27" s="199"/>
      <c r="G27" s="200"/>
      <c r="H27" s="198"/>
      <c r="I27" s="199"/>
      <c r="J27" s="201"/>
      <c r="K27" s="8"/>
      <c r="L27" s="1"/>
      <c r="M27" s="1"/>
      <c r="N27" s="1"/>
      <c r="O27" s="1"/>
      <c r="P27" s="1"/>
      <c r="Q27" s="1"/>
      <c r="R27" s="1"/>
      <c r="S27" s="1"/>
      <c r="T27" s="3"/>
      <c r="U27" s="3"/>
      <c r="V27" s="3"/>
      <c r="W27" s="3"/>
      <c r="X27" s="3"/>
      <c r="Y27" s="3"/>
      <c r="Z27" s="3"/>
      <c r="AA27" s="3"/>
    </row>
    <row r="28" spans="1:27" ht="15.75" x14ac:dyDescent="0.25">
      <c r="A28" s="197"/>
      <c r="B28" s="198"/>
      <c r="C28" s="199"/>
      <c r="D28" s="200"/>
      <c r="E28" s="198"/>
      <c r="F28" s="199"/>
      <c r="G28" s="200"/>
      <c r="H28" s="198"/>
      <c r="I28" s="199"/>
      <c r="J28" s="201"/>
      <c r="K28" s="8"/>
      <c r="L28" s="1"/>
      <c r="M28" s="1"/>
      <c r="N28" s="1"/>
      <c r="O28" s="1"/>
      <c r="P28" s="1"/>
      <c r="Q28" s="1"/>
      <c r="R28" s="1"/>
      <c r="S28" s="1"/>
      <c r="T28" s="3"/>
      <c r="U28" s="3"/>
      <c r="V28" s="3"/>
      <c r="W28" s="3"/>
      <c r="X28" s="3"/>
      <c r="Y28" s="3"/>
      <c r="Z28" s="3"/>
      <c r="AA28" s="3"/>
    </row>
    <row r="29" spans="1:27" ht="15.75" x14ac:dyDescent="0.25">
      <c r="A29" s="197"/>
      <c r="B29" s="198"/>
      <c r="C29" s="199"/>
      <c r="D29" s="200"/>
      <c r="E29" s="198"/>
      <c r="F29" s="199"/>
      <c r="G29" s="200"/>
      <c r="H29" s="198"/>
      <c r="I29" s="199"/>
      <c r="J29" s="201"/>
      <c r="K29" s="8"/>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202"/>
      <c r="B31" s="202"/>
      <c r="C31" s="202"/>
      <c r="D31" s="202"/>
      <c r="E31" s="202"/>
      <c r="F31" s="202"/>
      <c r="G31" s="202"/>
      <c r="H31" s="202"/>
      <c r="I31" s="202"/>
      <c r="J31" s="202"/>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1" t="s">
        <v>94</v>
      </c>
      <c r="B33" s="20"/>
      <c r="C33" s="20"/>
      <c r="D33" s="20"/>
      <c r="E33" s="20"/>
      <c r="F33" s="20"/>
      <c r="G33" s="20"/>
      <c r="H33" s="20"/>
      <c r="I33" s="20"/>
      <c r="J33" s="20"/>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6.950000000000003" customHeight="1" x14ac:dyDescent="0.25">
      <c r="A35" s="9" t="s">
        <v>18</v>
      </c>
      <c r="B35" s="195" t="s">
        <v>95</v>
      </c>
      <c r="C35" s="195"/>
      <c r="D35" s="195"/>
      <c r="E35" s="195"/>
      <c r="F35" s="195"/>
      <c r="G35" s="194"/>
      <c r="H35" s="195" t="s">
        <v>96</v>
      </c>
      <c r="I35" s="195"/>
      <c r="J35" s="196"/>
      <c r="K35" s="1"/>
      <c r="L35" s="1"/>
      <c r="M35" s="1"/>
      <c r="N35" s="1"/>
      <c r="O35" s="1"/>
      <c r="P35" s="1"/>
      <c r="Q35" s="1"/>
      <c r="R35" s="1"/>
      <c r="S35" s="1"/>
      <c r="T35" s="3"/>
      <c r="U35" s="3"/>
      <c r="V35" s="3"/>
      <c r="W35" s="3"/>
      <c r="X35" s="3"/>
      <c r="Y35" s="3"/>
      <c r="Z35" s="3"/>
      <c r="AA35" s="3"/>
    </row>
    <row r="36" spans="1:27" ht="15.75" x14ac:dyDescent="0.25">
      <c r="A36" s="18">
        <v>1</v>
      </c>
      <c r="B36" s="203" t="s">
        <v>97</v>
      </c>
      <c r="C36" s="204"/>
      <c r="D36" s="204"/>
      <c r="E36" s="204"/>
      <c r="F36" s="204"/>
      <c r="G36" s="205"/>
      <c r="H36" s="206"/>
      <c r="I36" s="200"/>
      <c r="J36" s="201"/>
      <c r="K36" s="1"/>
      <c r="L36" s="1"/>
      <c r="M36" s="1"/>
      <c r="N36" s="1"/>
      <c r="O36" s="1"/>
      <c r="P36" s="1"/>
      <c r="Q36" s="1"/>
      <c r="R36" s="1"/>
      <c r="S36" s="1"/>
      <c r="T36" s="3"/>
      <c r="U36" s="3"/>
      <c r="V36" s="3"/>
      <c r="W36" s="3"/>
      <c r="X36" s="3"/>
      <c r="Y36" s="3"/>
      <c r="Z36" s="3"/>
      <c r="AA36" s="3"/>
    </row>
    <row r="37" spans="1:27" ht="15.75" x14ac:dyDescent="0.25">
      <c r="A37" s="18">
        <v>2</v>
      </c>
      <c r="B37" s="203" t="s">
        <v>98</v>
      </c>
      <c r="C37" s="204"/>
      <c r="D37" s="204"/>
      <c r="E37" s="204"/>
      <c r="F37" s="204"/>
      <c r="G37" s="205"/>
      <c r="H37" s="206"/>
      <c r="I37" s="200"/>
      <c r="J37" s="201"/>
      <c r="K37" s="1"/>
      <c r="L37" s="1"/>
      <c r="M37" s="1"/>
      <c r="N37" s="1"/>
      <c r="O37" s="1"/>
      <c r="P37" s="1"/>
      <c r="Q37" s="1"/>
      <c r="R37" s="1"/>
      <c r="S37" s="1"/>
      <c r="T37" s="3"/>
      <c r="U37" s="3"/>
      <c r="V37" s="3"/>
      <c r="W37" s="3"/>
      <c r="X37" s="3"/>
      <c r="Y37" s="3"/>
      <c r="Z37" s="3"/>
      <c r="AA37" s="3"/>
    </row>
    <row r="38" spans="1:27" ht="51.75" customHeight="1" x14ac:dyDescent="0.25">
      <c r="A38" s="18">
        <v>3</v>
      </c>
      <c r="B38" s="203" t="s">
        <v>99</v>
      </c>
      <c r="C38" s="204"/>
      <c r="D38" s="204"/>
      <c r="E38" s="204"/>
      <c r="F38" s="204"/>
      <c r="G38" s="205"/>
      <c r="H38" s="199"/>
      <c r="I38" s="206"/>
      <c r="J38" s="213"/>
      <c r="K38" s="1"/>
      <c r="L38" s="1"/>
      <c r="M38" s="1"/>
      <c r="N38" s="1"/>
      <c r="O38" s="1"/>
      <c r="P38" s="1"/>
      <c r="Q38" s="1"/>
      <c r="R38" s="1"/>
      <c r="S38" s="1"/>
      <c r="T38" s="3"/>
      <c r="U38" s="3"/>
      <c r="V38" s="3"/>
      <c r="W38" s="3"/>
      <c r="X38" s="3"/>
      <c r="Y38" s="3"/>
      <c r="Z38" s="3"/>
      <c r="AA38" s="3"/>
    </row>
    <row r="39" spans="1:27" ht="32.25" customHeight="1" x14ac:dyDescent="0.25">
      <c r="A39" s="18">
        <v>4</v>
      </c>
      <c r="B39" s="203" t="s">
        <v>100</v>
      </c>
      <c r="C39" s="204"/>
      <c r="D39" s="204"/>
      <c r="E39" s="204"/>
      <c r="F39" s="204"/>
      <c r="G39" s="205"/>
      <c r="H39" s="206"/>
      <c r="I39" s="200"/>
      <c r="J39" s="201"/>
      <c r="K39" s="1"/>
      <c r="L39" s="1"/>
      <c r="M39" s="1"/>
      <c r="N39" s="1"/>
      <c r="O39" s="1"/>
      <c r="P39" s="1"/>
      <c r="Q39" s="1"/>
      <c r="R39" s="1"/>
      <c r="S39" s="1"/>
      <c r="T39" s="3"/>
      <c r="U39" s="3"/>
      <c r="V39" s="3"/>
      <c r="W39" s="3"/>
      <c r="X39" s="3"/>
      <c r="Y39" s="3"/>
      <c r="Z39" s="3"/>
      <c r="AA39" s="3"/>
    </row>
    <row r="40" spans="1:27" ht="15.75" x14ac:dyDescent="0.25">
      <c r="A40" s="19">
        <v>5</v>
      </c>
      <c r="B40" s="207" t="s">
        <v>101</v>
      </c>
      <c r="C40" s="208"/>
      <c r="D40" s="208"/>
      <c r="E40" s="208"/>
      <c r="F40" s="208"/>
      <c r="G40" s="209"/>
      <c r="H40" s="206"/>
      <c r="I40" s="200"/>
      <c r="J40" s="201"/>
      <c r="K40" s="1"/>
      <c r="L40" s="1"/>
      <c r="M40" s="1"/>
      <c r="N40" s="1"/>
      <c r="O40" s="1"/>
      <c r="P40" s="1"/>
      <c r="Q40" s="1"/>
      <c r="R40" s="1"/>
      <c r="S40" s="1"/>
      <c r="T40" s="3"/>
      <c r="U40" s="3"/>
      <c r="V40" s="3"/>
      <c r="W40" s="3"/>
      <c r="X40" s="3"/>
      <c r="Y40" s="3"/>
      <c r="Z40" s="3"/>
      <c r="AA40" s="3"/>
    </row>
    <row r="41" spans="1:27" ht="15.75" x14ac:dyDescent="0.25">
      <c r="A41" s="10">
        <v>6</v>
      </c>
      <c r="B41" s="210" t="s">
        <v>102</v>
      </c>
      <c r="C41" s="211"/>
      <c r="D41" s="211"/>
      <c r="E41" s="211"/>
      <c r="F41" s="211"/>
      <c r="G41" s="212"/>
      <c r="H41" s="206"/>
      <c r="I41" s="200"/>
      <c r="J41" s="201"/>
      <c r="K41" s="1"/>
      <c r="L41" s="1"/>
      <c r="M41" s="1"/>
      <c r="N41" s="1"/>
      <c r="O41" s="1"/>
      <c r="P41" s="1"/>
      <c r="Q41" s="1"/>
      <c r="R41" s="1"/>
      <c r="S41" s="1"/>
      <c r="T41" s="3"/>
      <c r="U41" s="3"/>
      <c r="V41" s="3"/>
      <c r="W41" s="3"/>
      <c r="X41" s="3"/>
      <c r="Y41" s="3"/>
      <c r="Z41" s="3"/>
      <c r="AA41" s="3"/>
    </row>
    <row r="42" spans="1:27" ht="15.75" x14ac:dyDescent="0.25">
      <c r="A42" s="10">
        <v>7</v>
      </c>
      <c r="B42" s="203" t="s">
        <v>103</v>
      </c>
      <c r="C42" s="204"/>
      <c r="D42" s="204"/>
      <c r="E42" s="204"/>
      <c r="F42" s="204"/>
      <c r="G42" s="205"/>
      <c r="H42" s="206"/>
      <c r="I42" s="200"/>
      <c r="J42" s="201"/>
      <c r="K42" s="1"/>
      <c r="L42" s="1"/>
      <c r="M42" s="1"/>
      <c r="N42" s="1"/>
      <c r="O42" s="1"/>
      <c r="P42" s="1"/>
      <c r="Q42" s="1"/>
      <c r="R42" s="1"/>
      <c r="S42" s="1"/>
      <c r="T42" s="3"/>
      <c r="U42" s="3"/>
      <c r="V42" s="3"/>
      <c r="W42" s="3"/>
      <c r="X42" s="3"/>
      <c r="Y42" s="3"/>
      <c r="Z42" s="3"/>
      <c r="AA42" s="3"/>
    </row>
    <row r="43" spans="1:27" ht="15.75" x14ac:dyDescent="0.25">
      <c r="A43" s="10"/>
      <c r="B43" s="210"/>
      <c r="C43" s="211"/>
      <c r="D43" s="211"/>
      <c r="E43" s="211"/>
      <c r="F43" s="211"/>
      <c r="G43" s="212"/>
      <c r="H43" s="206"/>
      <c r="I43" s="200"/>
      <c r="J43" s="201"/>
      <c r="K43" s="1"/>
      <c r="L43" s="1"/>
      <c r="M43" s="1"/>
      <c r="N43" s="1"/>
      <c r="O43" s="1"/>
      <c r="P43" s="1"/>
      <c r="Q43" s="1"/>
      <c r="R43" s="1"/>
      <c r="S43" s="1"/>
      <c r="T43" s="3"/>
      <c r="U43" s="3"/>
      <c r="V43" s="3"/>
      <c r="W43" s="3"/>
      <c r="X43" s="3"/>
      <c r="Y43" s="3"/>
      <c r="Z43" s="3"/>
      <c r="AA43" s="3"/>
    </row>
    <row r="44" spans="1:27" ht="15.75" x14ac:dyDescent="0.25">
      <c r="A44" s="10"/>
      <c r="B44" s="210"/>
      <c r="C44" s="211"/>
      <c r="D44" s="211"/>
      <c r="E44" s="211"/>
      <c r="F44" s="211"/>
      <c r="G44" s="212"/>
      <c r="H44" s="206"/>
      <c r="I44" s="200"/>
      <c r="J44" s="201"/>
      <c r="K44" s="1"/>
      <c r="L44" s="1"/>
      <c r="M44" s="1"/>
      <c r="N44" s="1"/>
      <c r="O44" s="1"/>
      <c r="P44" s="1"/>
      <c r="Q44" s="1"/>
      <c r="R44" s="1"/>
      <c r="S44" s="1"/>
      <c r="T44" s="3"/>
      <c r="U44" s="3"/>
      <c r="V44" s="3"/>
      <c r="W44" s="3"/>
      <c r="X44" s="3"/>
      <c r="Y44" s="3"/>
      <c r="Z44" s="3"/>
      <c r="AA44" s="3"/>
    </row>
    <row r="45" spans="1:27" ht="15.75" x14ac:dyDescent="0.25">
      <c r="A45" s="10"/>
      <c r="B45" s="210"/>
      <c r="C45" s="211"/>
      <c r="D45" s="211"/>
      <c r="E45" s="211"/>
      <c r="F45" s="211"/>
      <c r="G45" s="212"/>
      <c r="H45" s="206"/>
      <c r="I45" s="200"/>
      <c r="J45" s="201"/>
      <c r="K45" s="1"/>
      <c r="L45" s="1"/>
      <c r="M45" s="1"/>
      <c r="N45" s="1"/>
      <c r="O45" s="1"/>
      <c r="P45" s="1"/>
      <c r="Q45" s="1"/>
      <c r="R45" s="1"/>
      <c r="S45" s="1"/>
      <c r="T45" s="3"/>
      <c r="U45" s="3"/>
      <c r="V45" s="3"/>
      <c r="W45" s="3"/>
      <c r="X45" s="3"/>
      <c r="Y45" s="3"/>
      <c r="Z45" s="3"/>
      <c r="AA45" s="3"/>
    </row>
    <row r="46" spans="1:27" ht="16.5" thickBot="1" x14ac:dyDescent="0.3">
      <c r="A46" s="11"/>
      <c r="B46" s="214"/>
      <c r="C46" s="215"/>
      <c r="D46" s="215"/>
      <c r="E46" s="215"/>
      <c r="F46" s="215"/>
      <c r="G46" s="216"/>
      <c r="H46" s="217"/>
      <c r="I46" s="218"/>
      <c r="J46" s="219"/>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220" t="s">
        <v>104</v>
      </c>
      <c r="B48" s="220"/>
      <c r="C48" s="220"/>
      <c r="D48" s="220"/>
      <c r="E48" s="220"/>
      <c r="F48" s="220"/>
      <c r="G48" s="220"/>
      <c r="H48" s="220"/>
      <c r="I48" s="220"/>
      <c r="J48" s="220"/>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221" t="s">
        <v>105</v>
      </c>
      <c r="B51" s="221"/>
      <c r="C51" s="221"/>
      <c r="D51" s="221"/>
      <c r="E51" s="222"/>
      <c r="F51" s="223"/>
      <c r="G51" s="223"/>
      <c r="H51" s="223"/>
      <c r="I51" s="223"/>
      <c r="J51" s="223"/>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221" t="s">
        <v>106</v>
      </c>
      <c r="B53" s="221"/>
      <c r="C53" s="221"/>
      <c r="D53" s="221"/>
      <c r="E53" s="222"/>
      <c r="F53" s="223"/>
      <c r="G53" s="223"/>
      <c r="H53" s="223"/>
      <c r="I53" s="223"/>
      <c r="J53" s="223"/>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79"/>
  <sheetViews>
    <sheetView topLeftCell="A27" zoomScale="190" zoomScaleNormal="190" workbookViewId="0">
      <selection activeCell="B20" sqref="B20:O22"/>
    </sheetView>
  </sheetViews>
  <sheetFormatPr defaultColWidth="9.140625" defaultRowHeight="15.75" x14ac:dyDescent="0.25"/>
  <cols>
    <col min="1" max="1" width="3.42578125" style="12" customWidth="1"/>
    <col min="2" max="16384" width="9.140625" style="12"/>
  </cols>
  <sheetData>
    <row r="1" spans="1:15" ht="18.75" x14ac:dyDescent="0.3">
      <c r="A1" s="224" t="s">
        <v>107</v>
      </c>
      <c r="B1" s="224"/>
      <c r="C1" s="224"/>
      <c r="D1" s="224"/>
      <c r="E1" s="224"/>
      <c r="F1" s="224"/>
      <c r="G1" s="224"/>
      <c r="H1" s="224"/>
      <c r="I1" s="224"/>
      <c r="J1" s="224"/>
      <c r="K1" s="224"/>
      <c r="L1" s="224"/>
      <c r="M1" s="224"/>
      <c r="N1" s="224"/>
      <c r="O1" s="224"/>
    </row>
    <row r="2" spans="1:15" x14ac:dyDescent="0.25">
      <c r="A2" s="102" t="s">
        <v>108</v>
      </c>
      <c r="B2" s="225" t="s">
        <v>109</v>
      </c>
      <c r="C2" s="225"/>
      <c r="D2" s="225"/>
      <c r="E2" s="225"/>
      <c r="F2" s="225"/>
      <c r="G2" s="225"/>
      <c r="H2" s="225"/>
      <c r="I2" s="225"/>
      <c r="J2" s="225"/>
      <c r="K2" s="225"/>
      <c r="L2" s="225"/>
      <c r="M2" s="225"/>
      <c r="N2" s="225"/>
      <c r="O2" s="225"/>
    </row>
    <row r="3" spans="1:15" x14ac:dyDescent="0.25">
      <c r="A3" s="102"/>
      <c r="B3" s="225"/>
      <c r="C3" s="225"/>
      <c r="D3" s="225"/>
      <c r="E3" s="225"/>
      <c r="F3" s="225"/>
      <c r="G3" s="225"/>
      <c r="H3" s="225"/>
      <c r="I3" s="225"/>
      <c r="J3" s="225"/>
      <c r="K3" s="225"/>
      <c r="L3" s="225"/>
      <c r="M3" s="225"/>
      <c r="N3" s="225"/>
      <c r="O3" s="225"/>
    </row>
    <row r="4" spans="1:15" x14ac:dyDescent="0.25">
      <c r="A4" s="102"/>
      <c r="B4" s="225"/>
      <c r="C4" s="225"/>
      <c r="D4" s="225"/>
      <c r="E4" s="225"/>
      <c r="F4" s="225"/>
      <c r="G4" s="225"/>
      <c r="H4" s="225"/>
      <c r="I4" s="225"/>
      <c r="J4" s="225"/>
      <c r="K4" s="225"/>
      <c r="L4" s="225"/>
      <c r="M4" s="225"/>
      <c r="N4" s="225"/>
      <c r="O4" s="225"/>
    </row>
    <row r="5" spans="1:15" x14ac:dyDescent="0.25">
      <c r="A5" s="102"/>
      <c r="B5" s="225"/>
      <c r="C5" s="225"/>
      <c r="D5" s="225"/>
      <c r="E5" s="225"/>
      <c r="F5" s="225"/>
      <c r="G5" s="225"/>
      <c r="H5" s="225"/>
      <c r="I5" s="225"/>
      <c r="J5" s="225"/>
      <c r="K5" s="225"/>
      <c r="L5" s="225"/>
      <c r="M5" s="225"/>
      <c r="N5" s="225"/>
      <c r="O5" s="225"/>
    </row>
    <row r="6" spans="1:15" x14ac:dyDescent="0.25">
      <c r="A6" s="102"/>
      <c r="B6" s="225"/>
      <c r="C6" s="225"/>
      <c r="D6" s="225"/>
      <c r="E6" s="225"/>
      <c r="F6" s="225"/>
      <c r="G6" s="225"/>
      <c r="H6" s="225"/>
      <c r="I6" s="225"/>
      <c r="J6" s="225"/>
      <c r="K6" s="225"/>
      <c r="L6" s="225"/>
      <c r="M6" s="225"/>
      <c r="N6" s="225"/>
      <c r="O6" s="225"/>
    </row>
    <row r="7" spans="1:15" x14ac:dyDescent="0.25">
      <c r="A7" s="102"/>
      <c r="B7" s="225"/>
      <c r="C7" s="225"/>
      <c r="D7" s="225"/>
      <c r="E7" s="225"/>
      <c r="F7" s="225"/>
      <c r="G7" s="225"/>
      <c r="H7" s="225"/>
      <c r="I7" s="225"/>
      <c r="J7" s="225"/>
      <c r="K7" s="225"/>
      <c r="L7" s="225"/>
      <c r="M7" s="225"/>
      <c r="N7" s="225"/>
      <c r="O7" s="225"/>
    </row>
    <row r="8" spans="1:15" x14ac:dyDescent="0.25">
      <c r="A8" s="102"/>
      <c r="B8" s="225"/>
      <c r="C8" s="225"/>
      <c r="D8" s="225"/>
      <c r="E8" s="225"/>
      <c r="F8" s="225"/>
      <c r="G8" s="225"/>
      <c r="H8" s="225"/>
      <c r="I8" s="225"/>
      <c r="J8" s="225"/>
      <c r="K8" s="225"/>
      <c r="L8" s="225"/>
      <c r="M8" s="225"/>
      <c r="N8" s="225"/>
      <c r="O8" s="225"/>
    </row>
    <row r="9" spans="1:15" x14ac:dyDescent="0.25">
      <c r="A9" s="102"/>
      <c r="B9" s="225"/>
      <c r="C9" s="225"/>
      <c r="D9" s="225"/>
      <c r="E9" s="225"/>
      <c r="F9" s="225"/>
      <c r="G9" s="225"/>
      <c r="H9" s="225"/>
      <c r="I9" s="225"/>
      <c r="J9" s="225"/>
      <c r="K9" s="225"/>
      <c r="L9" s="225"/>
      <c r="M9" s="225"/>
      <c r="N9" s="225"/>
      <c r="O9" s="225"/>
    </row>
    <row r="10" spans="1:15" x14ac:dyDescent="0.25">
      <c r="A10" s="226" t="s">
        <v>110</v>
      </c>
      <c r="B10" s="225" t="s">
        <v>111</v>
      </c>
      <c r="C10" s="225"/>
      <c r="D10" s="225"/>
      <c r="E10" s="225"/>
      <c r="F10" s="225"/>
      <c r="G10" s="225"/>
      <c r="H10" s="225"/>
      <c r="I10" s="225"/>
      <c r="J10" s="225"/>
      <c r="K10" s="225"/>
      <c r="L10" s="225"/>
      <c r="M10" s="225"/>
      <c r="N10" s="225"/>
      <c r="O10" s="225"/>
    </row>
    <row r="11" spans="1:15" x14ac:dyDescent="0.25">
      <c r="A11" s="226"/>
      <c r="B11" s="225"/>
      <c r="C11" s="225"/>
      <c r="D11" s="225"/>
      <c r="E11" s="225"/>
      <c r="F11" s="225"/>
      <c r="G11" s="225"/>
      <c r="H11" s="225"/>
      <c r="I11" s="225"/>
      <c r="J11" s="225"/>
      <c r="K11" s="225"/>
      <c r="L11" s="225"/>
      <c r="M11" s="225"/>
      <c r="N11" s="225"/>
      <c r="O11" s="225"/>
    </row>
    <row r="12" spans="1:15" x14ac:dyDescent="0.25">
      <c r="A12" s="226"/>
      <c r="B12" s="225"/>
      <c r="C12" s="225"/>
      <c r="D12" s="225"/>
      <c r="E12" s="225"/>
      <c r="F12" s="225"/>
      <c r="G12" s="225"/>
      <c r="H12" s="225"/>
      <c r="I12" s="225"/>
      <c r="J12" s="225"/>
      <c r="K12" s="225"/>
      <c r="L12" s="225"/>
      <c r="M12" s="225"/>
      <c r="N12" s="225"/>
      <c r="O12" s="225"/>
    </row>
    <row r="13" spans="1:15" x14ac:dyDescent="0.25">
      <c r="A13" s="226"/>
      <c r="B13" s="225"/>
      <c r="C13" s="225"/>
      <c r="D13" s="225"/>
      <c r="E13" s="225"/>
      <c r="F13" s="225"/>
      <c r="G13" s="225"/>
      <c r="H13" s="225"/>
      <c r="I13" s="225"/>
      <c r="J13" s="225"/>
      <c r="K13" s="225"/>
      <c r="L13" s="225"/>
      <c r="M13" s="225"/>
      <c r="N13" s="225"/>
      <c r="O13" s="225"/>
    </row>
    <row r="14" spans="1:15" x14ac:dyDescent="0.25">
      <c r="A14" s="226"/>
      <c r="B14" s="225"/>
      <c r="C14" s="225"/>
      <c r="D14" s="225"/>
      <c r="E14" s="225"/>
      <c r="F14" s="225"/>
      <c r="G14" s="225"/>
      <c r="H14" s="225"/>
      <c r="I14" s="225"/>
      <c r="J14" s="225"/>
      <c r="K14" s="225"/>
      <c r="L14" s="225"/>
      <c r="M14" s="225"/>
      <c r="N14" s="225"/>
      <c r="O14" s="225"/>
    </row>
    <row r="15" spans="1:15" x14ac:dyDescent="0.25">
      <c r="A15" s="226"/>
      <c r="B15" s="225"/>
      <c r="C15" s="225"/>
      <c r="D15" s="225"/>
      <c r="E15" s="225"/>
      <c r="F15" s="225"/>
      <c r="G15" s="225"/>
      <c r="H15" s="225"/>
      <c r="I15" s="225"/>
      <c r="J15" s="225"/>
      <c r="K15" s="225"/>
      <c r="L15" s="225"/>
      <c r="M15" s="225"/>
      <c r="N15" s="225"/>
      <c r="O15" s="225"/>
    </row>
    <row r="16" spans="1:15" x14ac:dyDescent="0.25">
      <c r="A16" s="226"/>
      <c r="B16" s="225"/>
      <c r="C16" s="225"/>
      <c r="D16" s="225"/>
      <c r="E16" s="225"/>
      <c r="F16" s="225"/>
      <c r="G16" s="225"/>
      <c r="H16" s="225"/>
      <c r="I16" s="225"/>
      <c r="J16" s="225"/>
      <c r="K16" s="225"/>
      <c r="L16" s="225"/>
      <c r="M16" s="225"/>
      <c r="N16" s="225"/>
      <c r="O16" s="225"/>
    </row>
    <row r="17" spans="1:15" x14ac:dyDescent="0.25">
      <c r="A17" s="226"/>
      <c r="B17" s="225"/>
      <c r="C17" s="225"/>
      <c r="D17" s="225"/>
      <c r="E17" s="225"/>
      <c r="F17" s="225"/>
      <c r="G17" s="225"/>
      <c r="H17" s="225"/>
      <c r="I17" s="225"/>
      <c r="J17" s="225"/>
      <c r="K17" s="225"/>
      <c r="L17" s="225"/>
      <c r="M17" s="225"/>
      <c r="N17" s="225"/>
      <c r="O17" s="225"/>
    </row>
    <row r="18" spans="1:15" x14ac:dyDescent="0.25">
      <c r="A18" s="226"/>
      <c r="B18" s="225"/>
      <c r="C18" s="225"/>
      <c r="D18" s="225"/>
      <c r="E18" s="225"/>
      <c r="F18" s="225"/>
      <c r="G18" s="225"/>
      <c r="H18" s="225"/>
      <c r="I18" s="225"/>
      <c r="J18" s="225"/>
      <c r="K18" s="225"/>
      <c r="L18" s="225"/>
      <c r="M18" s="225"/>
      <c r="N18" s="225"/>
      <c r="O18" s="225"/>
    </row>
    <row r="19" spans="1:15" x14ac:dyDescent="0.25">
      <c r="A19" s="226"/>
      <c r="B19" s="225"/>
      <c r="C19" s="225"/>
      <c r="D19" s="225"/>
      <c r="E19" s="225"/>
      <c r="F19" s="225"/>
      <c r="G19" s="225"/>
      <c r="H19" s="225"/>
      <c r="I19" s="225"/>
      <c r="J19" s="225"/>
      <c r="K19" s="225"/>
      <c r="L19" s="225"/>
      <c r="M19" s="225"/>
      <c r="N19" s="225"/>
      <c r="O19" s="225"/>
    </row>
    <row r="20" spans="1:15" x14ac:dyDescent="0.25">
      <c r="A20" s="226" t="s">
        <v>112</v>
      </c>
      <c r="B20" s="225" t="s">
        <v>113</v>
      </c>
      <c r="C20" s="225"/>
      <c r="D20" s="225"/>
      <c r="E20" s="225"/>
      <c r="F20" s="225"/>
      <c r="G20" s="225"/>
      <c r="H20" s="225"/>
      <c r="I20" s="225"/>
      <c r="J20" s="225"/>
      <c r="K20" s="225"/>
      <c r="L20" s="225"/>
      <c r="M20" s="225"/>
      <c r="N20" s="225"/>
      <c r="O20" s="225"/>
    </row>
    <row r="21" spans="1:15" x14ac:dyDescent="0.25">
      <c r="A21" s="226"/>
      <c r="B21" s="225"/>
      <c r="C21" s="225"/>
      <c r="D21" s="225"/>
      <c r="E21" s="225"/>
      <c r="F21" s="225"/>
      <c r="G21" s="225"/>
      <c r="H21" s="225"/>
      <c r="I21" s="225"/>
      <c r="J21" s="225"/>
      <c r="K21" s="225"/>
      <c r="L21" s="225"/>
      <c r="M21" s="225"/>
      <c r="N21" s="225"/>
      <c r="O21" s="225"/>
    </row>
    <row r="22" spans="1:15" x14ac:dyDescent="0.25">
      <c r="A22" s="226"/>
      <c r="B22" s="225"/>
      <c r="C22" s="225"/>
      <c r="D22" s="225"/>
      <c r="E22" s="225"/>
      <c r="F22" s="225"/>
      <c r="G22" s="225"/>
      <c r="H22" s="225"/>
      <c r="I22" s="225"/>
      <c r="J22" s="225"/>
      <c r="K22" s="225"/>
      <c r="L22" s="225"/>
      <c r="M22" s="225"/>
      <c r="N22" s="225"/>
      <c r="O22" s="225"/>
    </row>
    <row r="23" spans="1:15" x14ac:dyDescent="0.25">
      <c r="A23" s="226" t="s">
        <v>114</v>
      </c>
      <c r="B23" s="225" t="s">
        <v>115</v>
      </c>
      <c r="C23" s="225"/>
      <c r="D23" s="225"/>
      <c r="E23" s="225"/>
      <c r="F23" s="225"/>
      <c r="G23" s="225"/>
      <c r="H23" s="225"/>
      <c r="I23" s="225"/>
      <c r="J23" s="225"/>
      <c r="K23" s="225"/>
      <c r="L23" s="225"/>
      <c r="M23" s="225"/>
      <c r="N23" s="225"/>
      <c r="O23" s="225"/>
    </row>
    <row r="24" spans="1:15" x14ac:dyDescent="0.25">
      <c r="A24" s="226"/>
      <c r="B24" s="225"/>
      <c r="C24" s="225"/>
      <c r="D24" s="225"/>
      <c r="E24" s="225"/>
      <c r="F24" s="225"/>
      <c r="G24" s="225"/>
      <c r="H24" s="225"/>
      <c r="I24" s="225"/>
      <c r="J24" s="225"/>
      <c r="K24" s="225"/>
      <c r="L24" s="225"/>
      <c r="M24" s="225"/>
      <c r="N24" s="225"/>
      <c r="O24" s="225"/>
    </row>
    <row r="25" spans="1:15" x14ac:dyDescent="0.25">
      <c r="A25" s="226"/>
      <c r="B25" s="225"/>
      <c r="C25" s="225"/>
      <c r="D25" s="225"/>
      <c r="E25" s="225"/>
      <c r="F25" s="225"/>
      <c r="G25" s="225"/>
      <c r="H25" s="225"/>
      <c r="I25" s="225"/>
      <c r="J25" s="225"/>
      <c r="K25" s="225"/>
      <c r="L25" s="225"/>
      <c r="M25" s="225"/>
      <c r="N25" s="225"/>
      <c r="O25" s="225"/>
    </row>
    <row r="26" spans="1:15" x14ac:dyDescent="0.25">
      <c r="A26" s="226"/>
      <c r="B26" s="225"/>
      <c r="C26" s="225"/>
      <c r="D26" s="225"/>
      <c r="E26" s="225"/>
      <c r="F26" s="225"/>
      <c r="G26" s="225"/>
      <c r="H26" s="225"/>
      <c r="I26" s="225"/>
      <c r="J26" s="225"/>
      <c r="K26" s="225"/>
      <c r="L26" s="225"/>
      <c r="M26" s="225"/>
      <c r="N26" s="225"/>
      <c r="O26" s="225"/>
    </row>
    <row r="27" spans="1:15" x14ac:dyDescent="0.25">
      <c r="A27" s="226"/>
      <c r="B27" s="225"/>
      <c r="C27" s="225"/>
      <c r="D27" s="225"/>
      <c r="E27" s="225"/>
      <c r="F27" s="225"/>
      <c r="G27" s="225"/>
      <c r="H27" s="225"/>
      <c r="I27" s="225"/>
      <c r="J27" s="225"/>
      <c r="K27" s="225"/>
      <c r="L27" s="225"/>
      <c r="M27" s="225"/>
      <c r="N27" s="225"/>
      <c r="O27" s="225"/>
    </row>
    <row r="28" spans="1:15" x14ac:dyDescent="0.25">
      <c r="A28" s="226"/>
      <c r="B28" s="225"/>
      <c r="C28" s="225"/>
      <c r="D28" s="225"/>
      <c r="E28" s="225"/>
      <c r="F28" s="225"/>
      <c r="G28" s="225"/>
      <c r="H28" s="225"/>
      <c r="I28" s="225"/>
      <c r="J28" s="225"/>
      <c r="K28" s="225"/>
      <c r="L28" s="225"/>
      <c r="M28" s="225"/>
      <c r="N28" s="225"/>
      <c r="O28" s="225"/>
    </row>
    <row r="29" spans="1:15" x14ac:dyDescent="0.25">
      <c r="A29" s="226"/>
      <c r="B29" s="225"/>
      <c r="C29" s="225"/>
      <c r="D29" s="225"/>
      <c r="E29" s="225"/>
      <c r="F29" s="225"/>
      <c r="G29" s="225"/>
      <c r="H29" s="225"/>
      <c r="I29" s="225"/>
      <c r="J29" s="225"/>
      <c r="K29" s="225"/>
      <c r="L29" s="225"/>
      <c r="M29" s="225"/>
      <c r="N29" s="225"/>
      <c r="O29" s="225"/>
    </row>
    <row r="30" spans="1:15" x14ac:dyDescent="0.25">
      <c r="A30" s="226"/>
      <c r="B30" s="225"/>
      <c r="C30" s="225"/>
      <c r="D30" s="225"/>
      <c r="E30" s="225"/>
      <c r="F30" s="225"/>
      <c r="G30" s="225"/>
      <c r="H30" s="225"/>
      <c r="I30" s="225"/>
      <c r="J30" s="225"/>
      <c r="K30" s="225"/>
      <c r="L30" s="225"/>
      <c r="M30" s="225"/>
      <c r="N30" s="225"/>
      <c r="O30" s="225"/>
    </row>
    <row r="31" spans="1:15" ht="15.75" customHeight="1" x14ac:dyDescent="0.25">
      <c r="A31" s="226" t="s">
        <v>116</v>
      </c>
      <c r="B31" s="225" t="s">
        <v>117</v>
      </c>
      <c r="C31" s="225"/>
      <c r="D31" s="225"/>
      <c r="E31" s="225"/>
      <c r="F31" s="225"/>
      <c r="G31" s="225"/>
      <c r="H31" s="225"/>
      <c r="I31" s="225"/>
      <c r="J31" s="225"/>
      <c r="K31" s="225"/>
      <c r="L31" s="225"/>
      <c r="M31" s="225"/>
      <c r="N31" s="225"/>
      <c r="O31" s="225"/>
    </row>
    <row r="32" spans="1:15" x14ac:dyDescent="0.25">
      <c r="A32" s="226"/>
      <c r="B32" s="225"/>
      <c r="C32" s="225"/>
      <c r="D32" s="225"/>
      <c r="E32" s="225"/>
      <c r="F32" s="225"/>
      <c r="G32" s="225"/>
      <c r="H32" s="225"/>
      <c r="I32" s="225"/>
      <c r="J32" s="225"/>
      <c r="K32" s="225"/>
      <c r="L32" s="225"/>
      <c r="M32" s="225"/>
      <c r="N32" s="225"/>
      <c r="O32" s="225"/>
    </row>
    <row r="33" spans="1:15" x14ac:dyDescent="0.25">
      <c r="A33" s="226"/>
      <c r="B33" s="225"/>
      <c r="C33" s="225"/>
      <c r="D33" s="225"/>
      <c r="E33" s="225"/>
      <c r="F33" s="225"/>
      <c r="G33" s="225"/>
      <c r="H33" s="225"/>
      <c r="I33" s="225"/>
      <c r="J33" s="225"/>
      <c r="K33" s="225"/>
      <c r="L33" s="225"/>
      <c r="M33" s="225"/>
      <c r="N33" s="225"/>
      <c r="O33" s="225"/>
    </row>
    <row r="34" spans="1:15" x14ac:dyDescent="0.25">
      <c r="A34" s="22" t="s">
        <v>118</v>
      </c>
      <c r="B34" s="225" t="s">
        <v>119</v>
      </c>
      <c r="C34" s="225"/>
      <c r="D34" s="225"/>
      <c r="E34" s="225"/>
      <c r="F34" s="225"/>
      <c r="G34" s="225"/>
      <c r="H34" s="225"/>
      <c r="I34" s="225"/>
      <c r="J34" s="225"/>
      <c r="K34" s="225"/>
      <c r="L34" s="225"/>
      <c r="M34" s="225"/>
      <c r="N34" s="225"/>
      <c r="O34" s="225"/>
    </row>
    <row r="35" spans="1:15" x14ac:dyDescent="0.25">
      <c r="A35" s="22"/>
      <c r="B35" s="227" t="s">
        <v>120</v>
      </c>
      <c r="C35" s="227"/>
      <c r="D35" s="227"/>
      <c r="E35" s="227"/>
      <c r="F35" s="227"/>
      <c r="G35" s="227"/>
      <c r="H35" s="227"/>
      <c r="I35" s="227"/>
      <c r="J35" s="227"/>
      <c r="K35" s="227"/>
      <c r="L35" s="227"/>
      <c r="M35" s="227"/>
      <c r="N35" s="227"/>
      <c r="O35" s="227"/>
    </row>
    <row r="36" spans="1:15" ht="15.75" customHeight="1" x14ac:dyDescent="0.25">
      <c r="A36" s="22"/>
      <c r="B36" s="225" t="s">
        <v>121</v>
      </c>
      <c r="C36" s="225"/>
      <c r="D36" s="225"/>
      <c r="E36" s="225"/>
      <c r="F36" s="225"/>
      <c r="G36" s="225"/>
      <c r="H36" s="225"/>
      <c r="I36" s="225"/>
      <c r="J36" s="225"/>
      <c r="K36" s="225"/>
      <c r="L36" s="225"/>
      <c r="M36" s="225"/>
      <c r="N36" s="225"/>
      <c r="O36" s="225"/>
    </row>
    <row r="37" spans="1:15" x14ac:dyDescent="0.25">
      <c r="A37" s="22"/>
      <c r="B37" s="225"/>
      <c r="C37" s="225"/>
      <c r="D37" s="225"/>
      <c r="E37" s="225"/>
      <c r="F37" s="225"/>
      <c r="G37" s="225"/>
      <c r="H37" s="225"/>
      <c r="I37" s="225"/>
      <c r="J37" s="225"/>
      <c r="K37" s="225"/>
      <c r="L37" s="225"/>
      <c r="M37" s="225"/>
      <c r="N37" s="225"/>
      <c r="O37" s="225"/>
    </row>
    <row r="38" spans="1:15" x14ac:dyDescent="0.25">
      <c r="A38" s="22"/>
      <c r="B38" s="225"/>
      <c r="C38" s="225"/>
      <c r="D38" s="225"/>
      <c r="E38" s="225"/>
      <c r="F38" s="225"/>
      <c r="G38" s="225"/>
      <c r="H38" s="225"/>
      <c r="I38" s="225"/>
      <c r="J38" s="225"/>
      <c r="K38" s="225"/>
      <c r="L38" s="225"/>
      <c r="M38" s="225"/>
      <c r="N38" s="225"/>
      <c r="O38" s="225"/>
    </row>
    <row r="39" spans="1:15" x14ac:dyDescent="0.25">
      <c r="A39" s="22" t="s">
        <v>122</v>
      </c>
      <c r="B39" s="225" t="s">
        <v>123</v>
      </c>
      <c r="C39" s="225"/>
      <c r="D39" s="225"/>
      <c r="E39" s="225"/>
      <c r="F39" s="225"/>
      <c r="G39" s="225"/>
      <c r="H39" s="225"/>
      <c r="I39" s="225"/>
      <c r="J39" s="225"/>
      <c r="K39" s="225"/>
      <c r="L39" s="225"/>
      <c r="M39" s="225"/>
      <c r="N39" s="225"/>
      <c r="O39" s="225"/>
    </row>
    <row r="40" spans="1:15" x14ac:dyDescent="0.25">
      <c r="A40" s="22"/>
      <c r="B40" s="225" t="s">
        <v>124</v>
      </c>
      <c r="C40" s="225"/>
      <c r="D40" s="225"/>
      <c r="E40" s="225"/>
      <c r="F40" s="225"/>
      <c r="G40" s="225"/>
      <c r="H40" s="225"/>
      <c r="I40" s="225"/>
      <c r="J40" s="225"/>
      <c r="K40" s="225"/>
      <c r="L40" s="225"/>
      <c r="M40" s="225"/>
      <c r="N40" s="225"/>
      <c r="O40" s="225"/>
    </row>
    <row r="41" spans="1:15" x14ac:dyDescent="0.25">
      <c r="A41" s="22"/>
      <c r="B41" s="225" t="s">
        <v>125</v>
      </c>
      <c r="C41" s="225"/>
      <c r="D41" s="225"/>
      <c r="E41" s="225"/>
      <c r="F41" s="225"/>
      <c r="G41" s="225"/>
      <c r="H41" s="225"/>
      <c r="I41" s="225"/>
      <c r="J41" s="225"/>
      <c r="K41" s="225"/>
      <c r="L41" s="225"/>
      <c r="M41" s="225"/>
      <c r="N41" s="225"/>
      <c r="O41" s="225"/>
    </row>
    <row r="42" spans="1:15" ht="15.75" customHeight="1" x14ac:dyDescent="0.25">
      <c r="A42" s="22"/>
      <c r="B42" s="225" t="s">
        <v>126</v>
      </c>
      <c r="C42" s="225"/>
      <c r="D42" s="225"/>
      <c r="E42" s="225"/>
      <c r="F42" s="225"/>
      <c r="G42" s="225"/>
      <c r="H42" s="225"/>
      <c r="I42" s="225"/>
      <c r="J42" s="225"/>
      <c r="K42" s="225"/>
      <c r="L42" s="225"/>
      <c r="M42" s="225"/>
      <c r="N42" s="225"/>
      <c r="O42" s="225"/>
    </row>
    <row r="43" spans="1:15" ht="15.75" customHeight="1" x14ac:dyDescent="0.25">
      <c r="A43" s="22"/>
      <c r="B43" s="225"/>
      <c r="C43" s="225"/>
      <c r="D43" s="225"/>
      <c r="E43" s="225"/>
      <c r="F43" s="225"/>
      <c r="G43" s="225"/>
      <c r="H43" s="225"/>
      <c r="I43" s="225"/>
      <c r="J43" s="225"/>
      <c r="K43" s="225"/>
      <c r="L43" s="225"/>
      <c r="M43" s="225"/>
      <c r="N43" s="225"/>
      <c r="O43" s="225"/>
    </row>
    <row r="44" spans="1:15" x14ac:dyDescent="0.25">
      <c r="A44" s="22"/>
      <c r="B44" s="225"/>
      <c r="C44" s="225"/>
      <c r="D44" s="225"/>
      <c r="E44" s="225"/>
      <c r="F44" s="225"/>
      <c r="G44" s="225"/>
      <c r="H44" s="225"/>
      <c r="I44" s="225"/>
      <c r="J44" s="225"/>
      <c r="K44" s="225"/>
      <c r="L44" s="225"/>
      <c r="M44" s="225"/>
      <c r="N44" s="225"/>
      <c r="O44" s="225"/>
    </row>
    <row r="45" spans="1:15" x14ac:dyDescent="0.25">
      <c r="A45" s="22"/>
      <c r="B45" s="225" t="s">
        <v>127</v>
      </c>
      <c r="C45" s="225"/>
      <c r="D45" s="225"/>
      <c r="E45" s="225"/>
      <c r="F45" s="225"/>
      <c r="G45" s="225"/>
      <c r="H45" s="225"/>
      <c r="I45" s="225"/>
      <c r="J45" s="225"/>
      <c r="K45" s="225"/>
      <c r="L45" s="225"/>
      <c r="M45" s="225"/>
      <c r="N45" s="225"/>
      <c r="O45" s="225"/>
    </row>
    <row r="46" spans="1:15" x14ac:dyDescent="0.25">
      <c r="A46" s="22"/>
      <c r="B46" s="225"/>
      <c r="C46" s="225"/>
      <c r="D46" s="225"/>
      <c r="E46" s="225"/>
      <c r="F46" s="225"/>
      <c r="G46" s="225"/>
      <c r="H46" s="225"/>
      <c r="I46" s="225"/>
      <c r="J46" s="225"/>
      <c r="K46" s="225"/>
      <c r="L46" s="225"/>
      <c r="M46" s="225"/>
      <c r="N46" s="225"/>
      <c r="O46" s="225"/>
    </row>
    <row r="47" spans="1:15" x14ac:dyDescent="0.25">
      <c r="A47" s="22" t="s">
        <v>128</v>
      </c>
      <c r="B47" s="227" t="s">
        <v>129</v>
      </c>
      <c r="C47" s="227"/>
      <c r="D47" s="227"/>
      <c r="E47" s="227"/>
      <c r="F47" s="227"/>
      <c r="G47" s="227"/>
      <c r="H47" s="227"/>
      <c r="I47" s="227"/>
      <c r="J47" s="227"/>
      <c r="K47" s="227"/>
      <c r="L47" s="227"/>
      <c r="M47" s="227"/>
      <c r="N47" s="227"/>
      <c r="O47" s="227"/>
    </row>
    <row r="48" spans="1:15" x14ac:dyDescent="0.25">
      <c r="A48" s="22"/>
      <c r="B48" s="225" t="s">
        <v>130</v>
      </c>
      <c r="C48" s="225"/>
      <c r="D48" s="225"/>
      <c r="E48" s="225"/>
      <c r="F48" s="225"/>
      <c r="G48" s="225"/>
      <c r="H48" s="225"/>
      <c r="I48" s="225"/>
      <c r="J48" s="225"/>
      <c r="K48" s="225"/>
      <c r="L48" s="225"/>
      <c r="M48" s="225"/>
      <c r="N48" s="225"/>
      <c r="O48" s="225"/>
    </row>
    <row r="49" spans="1:15" x14ac:dyDescent="0.25">
      <c r="A49" s="22"/>
      <c r="B49" s="103"/>
      <c r="C49" s="103"/>
      <c r="D49" s="103"/>
      <c r="E49" s="103"/>
      <c r="F49" s="103"/>
      <c r="G49" s="103"/>
      <c r="H49" s="103"/>
      <c r="I49" s="103"/>
      <c r="J49" s="103"/>
      <c r="K49" s="103"/>
      <c r="L49" s="103"/>
      <c r="M49" s="103"/>
      <c r="N49" s="103"/>
      <c r="O49" s="103"/>
    </row>
    <row r="51" spans="1:15" x14ac:dyDescent="0.25">
      <c r="A51" s="12" t="s">
        <v>131</v>
      </c>
      <c r="B51" s="225" t="s">
        <v>132</v>
      </c>
      <c r="C51" s="227"/>
      <c r="D51" s="227"/>
      <c r="E51" s="227"/>
      <c r="F51" s="227"/>
      <c r="G51" s="227"/>
      <c r="H51" s="227"/>
      <c r="I51" s="227"/>
      <c r="J51" s="227"/>
      <c r="K51" s="227"/>
      <c r="L51" s="227"/>
      <c r="M51" s="227"/>
      <c r="N51" s="227"/>
      <c r="O51" s="227"/>
    </row>
    <row r="52" spans="1:15" x14ac:dyDescent="0.25">
      <c r="A52" s="35"/>
      <c r="B52" s="227"/>
      <c r="C52" s="227"/>
      <c r="D52" s="227"/>
      <c r="E52" s="227"/>
      <c r="F52" s="227"/>
      <c r="G52" s="227"/>
      <c r="H52" s="227"/>
      <c r="I52" s="227"/>
      <c r="J52" s="227"/>
      <c r="K52" s="227"/>
      <c r="L52" s="227"/>
      <c r="M52" s="227"/>
      <c r="N52" s="227"/>
      <c r="O52" s="227"/>
    </row>
    <row r="53" spans="1:15" x14ac:dyDescent="0.25">
      <c r="A53" s="35"/>
      <c r="B53" s="227"/>
      <c r="C53" s="227"/>
      <c r="D53" s="227"/>
      <c r="E53" s="227"/>
      <c r="F53" s="227"/>
      <c r="G53" s="227"/>
      <c r="H53" s="227"/>
      <c r="I53" s="227"/>
      <c r="J53" s="227"/>
      <c r="K53" s="227"/>
      <c r="L53" s="227"/>
      <c r="M53" s="227"/>
      <c r="N53" s="227"/>
      <c r="O53" s="227"/>
    </row>
    <row r="54" spans="1:15" x14ac:dyDescent="0.25">
      <c r="A54" s="35"/>
      <c r="B54" s="227"/>
      <c r="C54" s="227"/>
      <c r="D54" s="227"/>
      <c r="E54" s="227"/>
      <c r="F54" s="227"/>
      <c r="G54" s="227"/>
      <c r="H54" s="227"/>
      <c r="I54" s="227"/>
      <c r="J54" s="227"/>
      <c r="K54" s="227"/>
      <c r="L54" s="227"/>
      <c r="M54" s="227"/>
      <c r="N54" s="227"/>
      <c r="O54" s="227"/>
    </row>
    <row r="55" spans="1:15" x14ac:dyDescent="0.25">
      <c r="A55" s="35"/>
      <c r="B55" s="227"/>
      <c r="C55" s="227"/>
      <c r="D55" s="227"/>
      <c r="E55" s="227"/>
      <c r="F55" s="227"/>
      <c r="G55" s="227"/>
      <c r="H55" s="227"/>
      <c r="I55" s="227"/>
      <c r="J55" s="227"/>
      <c r="K55" s="227"/>
      <c r="L55" s="227"/>
      <c r="M55" s="227"/>
      <c r="N55" s="227"/>
      <c r="O55" s="227"/>
    </row>
    <row r="56" spans="1:15" x14ac:dyDescent="0.25">
      <c r="A56" s="35"/>
      <c r="B56" s="227"/>
      <c r="C56" s="227"/>
      <c r="D56" s="227"/>
      <c r="E56" s="227"/>
      <c r="F56" s="227"/>
      <c r="G56" s="227"/>
      <c r="H56" s="227"/>
      <c r="I56" s="227"/>
      <c r="J56" s="227"/>
      <c r="K56" s="227"/>
      <c r="L56" s="227"/>
      <c r="M56" s="227"/>
      <c r="N56" s="227"/>
      <c r="O56" s="227"/>
    </row>
    <row r="57" spans="1:15" x14ac:dyDescent="0.25">
      <c r="B57" s="227"/>
      <c r="C57" s="227"/>
      <c r="D57" s="227"/>
      <c r="E57" s="227"/>
      <c r="F57" s="227"/>
      <c r="G57" s="227"/>
      <c r="H57" s="227"/>
      <c r="I57" s="227"/>
      <c r="J57" s="227"/>
      <c r="K57" s="227"/>
      <c r="L57" s="227"/>
      <c r="M57" s="227"/>
      <c r="N57" s="227"/>
      <c r="O57" s="227"/>
    </row>
    <row r="58" spans="1:15" x14ac:dyDescent="0.25">
      <c r="B58" s="227"/>
      <c r="C58" s="227"/>
      <c r="D58" s="227"/>
      <c r="E58" s="227"/>
      <c r="F58" s="227"/>
      <c r="G58" s="227"/>
      <c r="H58" s="227"/>
      <c r="I58" s="227"/>
      <c r="J58" s="227"/>
      <c r="K58" s="227"/>
      <c r="L58" s="227"/>
      <c r="M58" s="227"/>
      <c r="N58" s="227"/>
      <c r="O58" s="227"/>
    </row>
    <row r="59" spans="1:15" x14ac:dyDescent="0.25">
      <c r="B59" s="227"/>
      <c r="C59" s="227"/>
      <c r="D59" s="227"/>
      <c r="E59" s="227"/>
      <c r="F59" s="227"/>
      <c r="G59" s="227"/>
      <c r="H59" s="227"/>
      <c r="I59" s="227"/>
      <c r="J59" s="227"/>
      <c r="K59" s="227"/>
      <c r="L59" s="227"/>
      <c r="M59" s="227"/>
      <c r="N59" s="227"/>
      <c r="O59" s="227"/>
    </row>
    <row r="60" spans="1:15" x14ac:dyDescent="0.25">
      <c r="B60" s="227"/>
      <c r="C60" s="227"/>
      <c r="D60" s="227"/>
      <c r="E60" s="227"/>
      <c r="F60" s="227"/>
      <c r="G60" s="227"/>
      <c r="H60" s="227"/>
      <c r="I60" s="227"/>
      <c r="J60" s="227"/>
      <c r="K60" s="227"/>
      <c r="L60" s="227"/>
      <c r="M60" s="227"/>
      <c r="N60" s="227"/>
      <c r="O60" s="227"/>
    </row>
    <row r="61" spans="1:15" x14ac:dyDescent="0.25">
      <c r="B61" s="227"/>
      <c r="C61" s="227"/>
      <c r="D61" s="227"/>
      <c r="E61" s="227"/>
      <c r="F61" s="227"/>
      <c r="G61" s="227"/>
      <c r="H61" s="227"/>
      <c r="I61" s="227"/>
      <c r="J61" s="227"/>
      <c r="K61" s="227"/>
      <c r="L61" s="227"/>
      <c r="M61" s="227"/>
      <c r="N61" s="227"/>
      <c r="O61" s="227"/>
    </row>
    <row r="62" spans="1:15" x14ac:dyDescent="0.25">
      <c r="B62" s="227"/>
      <c r="C62" s="227"/>
      <c r="D62" s="227"/>
      <c r="E62" s="227"/>
      <c r="F62" s="227"/>
      <c r="G62" s="227"/>
      <c r="H62" s="227"/>
      <c r="I62" s="227"/>
      <c r="J62" s="227"/>
      <c r="K62" s="227"/>
      <c r="L62" s="227"/>
      <c r="M62" s="227"/>
      <c r="N62" s="227"/>
      <c r="O62" s="227"/>
    </row>
    <row r="63" spans="1:15" x14ac:dyDescent="0.25">
      <c r="B63" s="227"/>
      <c r="C63" s="227"/>
      <c r="D63" s="227"/>
      <c r="E63" s="227"/>
      <c r="F63" s="227"/>
      <c r="G63" s="227"/>
      <c r="H63" s="227"/>
      <c r="I63" s="227"/>
      <c r="J63" s="227"/>
      <c r="K63" s="227"/>
      <c r="L63" s="227"/>
      <c r="M63" s="227"/>
      <c r="N63" s="227"/>
      <c r="O63" s="227"/>
    </row>
    <row r="64" spans="1:15" x14ac:dyDescent="0.25">
      <c r="B64" s="227"/>
      <c r="C64" s="227"/>
      <c r="D64" s="227"/>
      <c r="E64" s="227"/>
      <c r="F64" s="227"/>
      <c r="G64" s="227"/>
      <c r="H64" s="227"/>
      <c r="I64" s="227"/>
      <c r="J64" s="227"/>
      <c r="K64" s="227"/>
      <c r="L64" s="227"/>
      <c r="M64" s="227"/>
      <c r="N64" s="227"/>
      <c r="O64" s="227"/>
    </row>
    <row r="65" spans="2:15" x14ac:dyDescent="0.25">
      <c r="B65" s="227"/>
      <c r="C65" s="227"/>
      <c r="D65" s="227"/>
      <c r="E65" s="227"/>
      <c r="F65" s="227"/>
      <c r="G65" s="227"/>
      <c r="H65" s="227"/>
      <c r="I65" s="227"/>
      <c r="J65" s="227"/>
      <c r="K65" s="227"/>
      <c r="L65" s="227"/>
      <c r="M65" s="227"/>
      <c r="N65" s="227"/>
      <c r="O65" s="227"/>
    </row>
    <row r="66" spans="2:15" x14ac:dyDescent="0.25">
      <c r="B66" s="227"/>
      <c r="C66" s="227"/>
      <c r="D66" s="227"/>
      <c r="E66" s="227"/>
      <c r="F66" s="227"/>
      <c r="G66" s="227"/>
      <c r="H66" s="227"/>
      <c r="I66" s="227"/>
      <c r="J66" s="227"/>
      <c r="K66" s="227"/>
      <c r="L66" s="227"/>
      <c r="M66" s="227"/>
      <c r="N66" s="227"/>
      <c r="O66" s="227"/>
    </row>
    <row r="67" spans="2:15" x14ac:dyDescent="0.25">
      <c r="B67" s="227"/>
      <c r="C67" s="227"/>
      <c r="D67" s="227"/>
      <c r="E67" s="227"/>
      <c r="F67" s="227"/>
      <c r="G67" s="227"/>
      <c r="H67" s="227"/>
      <c r="I67" s="227"/>
      <c r="J67" s="227"/>
      <c r="K67" s="227"/>
      <c r="L67" s="227"/>
      <c r="M67" s="227"/>
      <c r="N67" s="227"/>
      <c r="O67" s="227"/>
    </row>
    <row r="68" spans="2:15" x14ac:dyDescent="0.25">
      <c r="B68" s="227"/>
      <c r="C68" s="227"/>
      <c r="D68" s="227"/>
      <c r="E68" s="227"/>
      <c r="F68" s="227"/>
      <c r="G68" s="227"/>
      <c r="H68" s="227"/>
      <c r="I68" s="227"/>
      <c r="J68" s="227"/>
      <c r="K68" s="227"/>
      <c r="L68" s="227"/>
      <c r="M68" s="227"/>
      <c r="N68" s="227"/>
      <c r="O68" s="227"/>
    </row>
    <row r="69" spans="2:15" x14ac:dyDescent="0.25">
      <c r="B69" s="227"/>
      <c r="C69" s="227"/>
      <c r="D69" s="227"/>
      <c r="E69" s="227"/>
      <c r="F69" s="227"/>
      <c r="G69" s="227"/>
      <c r="H69" s="227"/>
      <c r="I69" s="227"/>
      <c r="J69" s="227"/>
      <c r="K69" s="227"/>
      <c r="L69" s="227"/>
      <c r="M69" s="227"/>
      <c r="N69" s="227"/>
      <c r="O69" s="227"/>
    </row>
    <row r="70" spans="2:15" x14ac:dyDescent="0.25">
      <c r="B70" s="227"/>
      <c r="C70" s="227"/>
      <c r="D70" s="227"/>
      <c r="E70" s="227"/>
      <c r="F70" s="227"/>
      <c r="G70" s="227"/>
      <c r="H70" s="227"/>
      <c r="I70" s="227"/>
      <c r="J70" s="227"/>
      <c r="K70" s="227"/>
      <c r="L70" s="227"/>
      <c r="M70" s="227"/>
      <c r="N70" s="227"/>
      <c r="O70" s="227"/>
    </row>
    <row r="71" spans="2:15" x14ac:dyDescent="0.25">
      <c r="B71" s="227"/>
      <c r="C71" s="227"/>
      <c r="D71" s="227"/>
      <c r="E71" s="227"/>
      <c r="F71" s="227"/>
      <c r="G71" s="227"/>
      <c r="H71" s="227"/>
      <c r="I71" s="227"/>
      <c r="J71" s="227"/>
      <c r="K71" s="227"/>
      <c r="L71" s="227"/>
      <c r="M71" s="227"/>
      <c r="N71" s="227"/>
      <c r="O71" s="227"/>
    </row>
    <row r="72" spans="2:15" x14ac:dyDescent="0.25">
      <c r="B72" s="227"/>
      <c r="C72" s="227"/>
      <c r="D72" s="227"/>
      <c r="E72" s="227"/>
      <c r="F72" s="227"/>
      <c r="G72" s="227"/>
      <c r="H72" s="227"/>
      <c r="I72" s="227"/>
      <c r="J72" s="227"/>
      <c r="K72" s="227"/>
      <c r="L72" s="227"/>
      <c r="M72" s="227"/>
      <c r="N72" s="227"/>
      <c r="O72" s="227"/>
    </row>
    <row r="73" spans="2:15" x14ac:dyDescent="0.25">
      <c r="B73" s="227"/>
      <c r="C73" s="227"/>
      <c r="D73" s="227"/>
      <c r="E73" s="227"/>
      <c r="F73" s="227"/>
      <c r="G73" s="227"/>
      <c r="H73" s="227"/>
      <c r="I73" s="227"/>
      <c r="J73" s="227"/>
      <c r="K73" s="227"/>
      <c r="L73" s="227"/>
      <c r="M73" s="227"/>
      <c r="N73" s="227"/>
      <c r="O73" s="227"/>
    </row>
    <row r="74" spans="2:15" x14ac:dyDescent="0.25">
      <c r="B74" s="227"/>
      <c r="C74" s="227"/>
      <c r="D74" s="227"/>
      <c r="E74" s="227"/>
      <c r="F74" s="227"/>
      <c r="G74" s="227"/>
      <c r="H74" s="227"/>
      <c r="I74" s="227"/>
      <c r="J74" s="227"/>
      <c r="K74" s="227"/>
      <c r="L74" s="227"/>
      <c r="M74" s="227"/>
      <c r="N74" s="227"/>
      <c r="O74" s="227"/>
    </row>
    <row r="75" spans="2:15" x14ac:dyDescent="0.25">
      <c r="B75" s="227"/>
      <c r="C75" s="227"/>
      <c r="D75" s="227"/>
      <c r="E75" s="227"/>
      <c r="F75" s="227"/>
      <c r="G75" s="227"/>
      <c r="H75" s="227"/>
      <c r="I75" s="227"/>
      <c r="J75" s="227"/>
      <c r="K75" s="227"/>
      <c r="L75" s="227"/>
      <c r="M75" s="227"/>
      <c r="N75" s="227"/>
      <c r="O75" s="227"/>
    </row>
    <row r="76" spans="2:15" x14ac:dyDescent="0.25">
      <c r="B76" s="227"/>
      <c r="C76" s="227"/>
      <c r="D76" s="227"/>
      <c r="E76" s="227"/>
      <c r="F76" s="227"/>
      <c r="G76" s="227"/>
      <c r="H76" s="227"/>
      <c r="I76" s="227"/>
      <c r="J76" s="227"/>
      <c r="K76" s="227"/>
      <c r="L76" s="227"/>
      <c r="M76" s="227"/>
      <c r="N76" s="227"/>
      <c r="O76" s="227"/>
    </row>
    <row r="77" spans="2:15" x14ac:dyDescent="0.25">
      <c r="B77" s="227"/>
      <c r="C77" s="227"/>
      <c r="D77" s="227"/>
      <c r="E77" s="227"/>
      <c r="F77" s="227"/>
      <c r="G77" s="227"/>
      <c r="H77" s="227"/>
      <c r="I77" s="227"/>
      <c r="J77" s="227"/>
      <c r="K77" s="227"/>
      <c r="L77" s="227"/>
      <c r="M77" s="227"/>
      <c r="N77" s="227"/>
      <c r="O77" s="227"/>
    </row>
    <row r="78" spans="2:15" x14ac:dyDescent="0.25">
      <c r="B78" s="227"/>
      <c r="C78" s="227"/>
      <c r="D78" s="227"/>
      <c r="E78" s="227"/>
      <c r="F78" s="227"/>
      <c r="G78" s="227"/>
      <c r="H78" s="227"/>
      <c r="I78" s="227"/>
      <c r="J78" s="227"/>
      <c r="K78" s="227"/>
      <c r="L78" s="227"/>
      <c r="M78" s="227"/>
      <c r="N78" s="227"/>
      <c r="O78" s="227"/>
    </row>
    <row r="79" spans="2:15" x14ac:dyDescent="0.25">
      <c r="B79" s="227"/>
      <c r="C79" s="227"/>
      <c r="D79" s="227"/>
      <c r="E79" s="227"/>
      <c r="F79" s="227"/>
      <c r="G79" s="227"/>
      <c r="H79" s="227"/>
      <c r="I79" s="227"/>
      <c r="J79" s="227"/>
      <c r="K79" s="227"/>
      <c r="L79" s="227"/>
      <c r="M79" s="227"/>
      <c r="N79" s="227"/>
      <c r="O79" s="227"/>
    </row>
  </sheetData>
  <mergeCells count="21">
    <mergeCell ref="B51:O79"/>
    <mergeCell ref="B39:O39"/>
    <mergeCell ref="B47:O47"/>
    <mergeCell ref="B48:O48"/>
    <mergeCell ref="B45:O46"/>
    <mergeCell ref="A1:O1"/>
    <mergeCell ref="B2:O9"/>
    <mergeCell ref="A10:A19"/>
    <mergeCell ref="B41:O41"/>
    <mergeCell ref="B42:O44"/>
    <mergeCell ref="B31:O33"/>
    <mergeCell ref="B40:O40"/>
    <mergeCell ref="B10:O19"/>
    <mergeCell ref="A20:A22"/>
    <mergeCell ref="B20:O22"/>
    <mergeCell ref="A23:A30"/>
    <mergeCell ref="B23:O30"/>
    <mergeCell ref="A31:A33"/>
    <mergeCell ref="B34:O34"/>
    <mergeCell ref="B35:O35"/>
    <mergeCell ref="B36:O3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125"/>
  <sheetViews>
    <sheetView tabSelected="1" zoomScale="150" zoomScaleNormal="85" workbookViewId="0">
      <selection activeCell="D15" sqref="D15"/>
    </sheetView>
  </sheetViews>
  <sheetFormatPr defaultColWidth="9.140625" defaultRowHeight="15.75" x14ac:dyDescent="0.25"/>
  <cols>
    <col min="1" max="1" width="10" style="25" customWidth="1"/>
    <col min="2" max="2" width="51.42578125" style="25" customWidth="1"/>
    <col min="3" max="3" width="62.28515625" style="25" customWidth="1"/>
    <col min="4" max="4" width="54.28515625" style="108" customWidth="1"/>
    <col min="5" max="16384" width="9.140625" style="25"/>
  </cols>
  <sheetData>
    <row r="1" spans="1:4" x14ac:dyDescent="0.25">
      <c r="B1" s="88"/>
    </row>
    <row r="2" spans="1:4" x14ac:dyDescent="0.25">
      <c r="A2" s="233" t="str">
        <f>Pasiūlymas!B30</f>
        <v>Neurochirurginis operacinis stalas</v>
      </c>
      <c r="B2" s="233"/>
      <c r="C2" s="233"/>
      <c r="D2" s="233"/>
    </row>
    <row r="3" spans="1:4" x14ac:dyDescent="0.25">
      <c r="A3" s="27"/>
      <c r="B3" s="24"/>
      <c r="C3" s="24"/>
    </row>
    <row r="4" spans="1:4" x14ac:dyDescent="0.25">
      <c r="A4" s="23" t="s">
        <v>133</v>
      </c>
      <c r="B4" s="24"/>
      <c r="C4" s="24"/>
    </row>
    <row r="5" spans="1:4" s="89" customFormat="1" ht="78.75" x14ac:dyDescent="0.25">
      <c r="A5" s="26" t="s">
        <v>134</v>
      </c>
      <c r="B5" s="123" t="s">
        <v>19</v>
      </c>
      <c r="C5" s="123" t="s">
        <v>135</v>
      </c>
      <c r="D5" s="109" t="s">
        <v>136</v>
      </c>
    </row>
    <row r="6" spans="1:4" s="89" customFormat="1" ht="47.25" x14ac:dyDescent="0.25">
      <c r="A6" s="229" t="s">
        <v>137</v>
      </c>
      <c r="B6" s="232" t="s">
        <v>138</v>
      </c>
      <c r="C6" s="125" t="s">
        <v>139</v>
      </c>
      <c r="D6" s="116"/>
    </row>
    <row r="7" spans="1:4" s="89" customFormat="1" ht="31.5" x14ac:dyDescent="0.25">
      <c r="A7" s="230"/>
      <c r="B7" s="232"/>
      <c r="C7" s="130" t="s">
        <v>140</v>
      </c>
      <c r="D7" s="116"/>
    </row>
    <row r="8" spans="1:4" s="89" customFormat="1" ht="31.5" x14ac:dyDescent="0.25">
      <c r="A8" s="230"/>
      <c r="B8" s="232"/>
      <c r="C8" s="125" t="s">
        <v>141</v>
      </c>
      <c r="D8" s="116"/>
    </row>
    <row r="9" spans="1:4" s="89" customFormat="1" x14ac:dyDescent="0.25">
      <c r="A9" s="230"/>
      <c r="B9" s="232"/>
      <c r="C9" s="125" t="s">
        <v>142</v>
      </c>
      <c r="D9" s="116"/>
    </row>
    <row r="10" spans="1:4" s="89" customFormat="1" ht="31.5" x14ac:dyDescent="0.25">
      <c r="A10" s="230"/>
      <c r="B10" s="232"/>
      <c r="C10" s="125" t="s">
        <v>143</v>
      </c>
      <c r="D10" s="116"/>
    </row>
    <row r="11" spans="1:4" s="89" customFormat="1" x14ac:dyDescent="0.25">
      <c r="A11" s="231"/>
      <c r="B11" s="232"/>
      <c r="C11" s="125" t="s">
        <v>144</v>
      </c>
      <c r="D11" s="116"/>
    </row>
    <row r="12" spans="1:4" s="89" customFormat="1" x14ac:dyDescent="0.25">
      <c r="A12" s="122" t="s">
        <v>145</v>
      </c>
      <c r="B12" s="125" t="s">
        <v>146</v>
      </c>
      <c r="C12" s="124" t="s">
        <v>147</v>
      </c>
      <c r="D12" s="116"/>
    </row>
    <row r="13" spans="1:4" s="89" customFormat="1" x14ac:dyDescent="0.25">
      <c r="A13" s="229" t="s">
        <v>148</v>
      </c>
      <c r="B13" s="232" t="s">
        <v>149</v>
      </c>
      <c r="C13" s="124" t="s">
        <v>150</v>
      </c>
      <c r="D13" s="116"/>
    </row>
    <row r="14" spans="1:4" s="89" customFormat="1" ht="31.5" x14ac:dyDescent="0.25">
      <c r="A14" s="230"/>
      <c r="B14" s="232"/>
      <c r="C14" s="124" t="s">
        <v>151</v>
      </c>
      <c r="D14" s="116"/>
    </row>
    <row r="15" spans="1:4" s="89" customFormat="1" ht="31.5" x14ac:dyDescent="0.25">
      <c r="A15" s="231"/>
      <c r="B15" s="232"/>
      <c r="C15" s="124" t="s">
        <v>152</v>
      </c>
      <c r="D15" s="116"/>
    </row>
    <row r="16" spans="1:4" s="89" customFormat="1" x14ac:dyDescent="0.25">
      <c r="A16" s="229" t="s">
        <v>153</v>
      </c>
      <c r="B16" s="232" t="s">
        <v>154</v>
      </c>
      <c r="C16" s="124" t="s">
        <v>155</v>
      </c>
      <c r="D16" s="116"/>
    </row>
    <row r="17" spans="1:4" s="89" customFormat="1" x14ac:dyDescent="0.25">
      <c r="A17" s="231"/>
      <c r="B17" s="232"/>
      <c r="C17" s="124" t="s">
        <v>156</v>
      </c>
      <c r="D17" s="116"/>
    </row>
    <row r="18" spans="1:4" s="89" customFormat="1" x14ac:dyDescent="0.25">
      <c r="A18" s="229" t="s">
        <v>157</v>
      </c>
      <c r="B18" s="232" t="s">
        <v>158</v>
      </c>
      <c r="C18" s="125" t="s">
        <v>159</v>
      </c>
      <c r="D18" s="116"/>
    </row>
    <row r="19" spans="1:4" s="89" customFormat="1" x14ac:dyDescent="0.25">
      <c r="A19" s="230"/>
      <c r="B19" s="232"/>
      <c r="C19" s="125" t="s">
        <v>160</v>
      </c>
      <c r="D19" s="116"/>
    </row>
    <row r="20" spans="1:4" s="89" customFormat="1" x14ac:dyDescent="0.25">
      <c r="A20" s="230"/>
      <c r="B20" s="232"/>
      <c r="C20" s="125" t="s">
        <v>161</v>
      </c>
      <c r="D20" s="116"/>
    </row>
    <row r="21" spans="1:4" s="89" customFormat="1" x14ac:dyDescent="0.25">
      <c r="A21" s="230"/>
      <c r="B21" s="232"/>
      <c r="C21" s="125" t="s">
        <v>162</v>
      </c>
      <c r="D21" s="116"/>
    </row>
    <row r="22" spans="1:4" s="89" customFormat="1" ht="31.5" x14ac:dyDescent="0.25">
      <c r="A22" s="230"/>
      <c r="B22" s="232"/>
      <c r="C22" s="125" t="s">
        <v>163</v>
      </c>
      <c r="D22" s="116"/>
    </row>
    <row r="23" spans="1:4" s="89" customFormat="1" x14ac:dyDescent="0.25">
      <c r="A23" s="230"/>
      <c r="B23" s="232"/>
      <c r="C23" s="125" t="s">
        <v>164</v>
      </c>
      <c r="D23" s="116"/>
    </row>
    <row r="24" spans="1:4" s="89" customFormat="1" x14ac:dyDescent="0.25">
      <c r="A24" s="230"/>
      <c r="B24" s="232"/>
      <c r="C24" s="125" t="s">
        <v>165</v>
      </c>
      <c r="D24" s="116"/>
    </row>
    <row r="25" spans="1:4" s="89" customFormat="1" x14ac:dyDescent="0.25">
      <c r="A25" s="230"/>
      <c r="B25" s="232"/>
      <c r="C25" s="125" t="s">
        <v>166</v>
      </c>
      <c r="D25" s="116"/>
    </row>
    <row r="26" spans="1:4" s="89" customFormat="1" x14ac:dyDescent="0.25">
      <c r="A26" s="230"/>
      <c r="B26" s="232"/>
      <c r="C26" s="125" t="s">
        <v>167</v>
      </c>
      <c r="D26" s="116"/>
    </row>
    <row r="27" spans="1:4" s="89" customFormat="1" x14ac:dyDescent="0.25">
      <c r="A27" s="230"/>
      <c r="B27" s="232"/>
      <c r="C27" s="125" t="s">
        <v>168</v>
      </c>
      <c r="D27" s="116"/>
    </row>
    <row r="28" spans="1:4" s="89" customFormat="1" ht="31.5" x14ac:dyDescent="0.25">
      <c r="A28" s="230"/>
      <c r="B28" s="232"/>
      <c r="C28" s="125" t="s">
        <v>169</v>
      </c>
      <c r="D28" s="116"/>
    </row>
    <row r="29" spans="1:4" s="89" customFormat="1" x14ac:dyDescent="0.25">
      <c r="A29" s="230"/>
      <c r="B29" s="232"/>
      <c r="C29" s="125" t="s">
        <v>170</v>
      </c>
      <c r="D29" s="116"/>
    </row>
    <row r="30" spans="1:4" s="89" customFormat="1" x14ac:dyDescent="0.25">
      <c r="A30" s="230"/>
      <c r="B30" s="232"/>
      <c r="C30" s="125" t="s">
        <v>171</v>
      </c>
      <c r="D30" s="116"/>
    </row>
    <row r="31" spans="1:4" s="89" customFormat="1" x14ac:dyDescent="0.25">
      <c r="A31" s="230"/>
      <c r="B31" s="232"/>
      <c r="C31" s="125" t="s">
        <v>172</v>
      </c>
      <c r="D31" s="116"/>
    </row>
    <row r="32" spans="1:4" s="89" customFormat="1" x14ac:dyDescent="0.25">
      <c r="A32" s="231"/>
      <c r="B32" s="232"/>
      <c r="C32" s="125" t="s">
        <v>173</v>
      </c>
      <c r="D32" s="116"/>
    </row>
    <row r="33" spans="1:4" s="89" customFormat="1" ht="31.5" x14ac:dyDescent="0.25">
      <c r="A33" s="229" t="s">
        <v>174</v>
      </c>
      <c r="B33" s="232" t="s">
        <v>175</v>
      </c>
      <c r="C33" s="125" t="s">
        <v>176</v>
      </c>
      <c r="D33" s="116"/>
    </row>
    <row r="34" spans="1:4" s="89" customFormat="1" x14ac:dyDescent="0.25">
      <c r="A34" s="230"/>
      <c r="B34" s="232"/>
      <c r="C34" s="125" t="s">
        <v>177</v>
      </c>
      <c r="D34" s="116"/>
    </row>
    <row r="35" spans="1:4" s="89" customFormat="1" ht="31.5" x14ac:dyDescent="0.25">
      <c r="A35" s="230"/>
      <c r="B35" s="232"/>
      <c r="C35" s="125" t="s">
        <v>178</v>
      </c>
      <c r="D35" s="116"/>
    </row>
    <row r="36" spans="1:4" s="89" customFormat="1" x14ac:dyDescent="0.25">
      <c r="A36" s="231"/>
      <c r="B36" s="232"/>
      <c r="C36" s="125" t="s">
        <v>179</v>
      </c>
      <c r="D36" s="116"/>
    </row>
    <row r="37" spans="1:4" s="89" customFormat="1" ht="63" x14ac:dyDescent="0.25">
      <c r="A37" s="122" t="s">
        <v>180</v>
      </c>
      <c r="B37" s="125" t="s">
        <v>181</v>
      </c>
      <c r="C37" s="125" t="s">
        <v>182</v>
      </c>
      <c r="D37" s="116"/>
    </row>
    <row r="38" spans="1:4" s="89" customFormat="1" x14ac:dyDescent="0.25">
      <c r="A38" s="229" t="s">
        <v>183</v>
      </c>
      <c r="B38" s="232" t="s">
        <v>184</v>
      </c>
      <c r="C38" s="125" t="s">
        <v>185</v>
      </c>
      <c r="D38" s="116"/>
    </row>
    <row r="39" spans="1:4" s="89" customFormat="1" ht="33.950000000000003" customHeight="1" x14ac:dyDescent="0.25">
      <c r="A39" s="231"/>
      <c r="B39" s="232"/>
      <c r="C39" s="125" t="s">
        <v>186</v>
      </c>
      <c r="D39" s="116"/>
    </row>
    <row r="40" spans="1:4" s="89" customFormat="1" x14ac:dyDescent="0.25">
      <c r="A40" s="229" t="s">
        <v>187</v>
      </c>
      <c r="B40" s="232" t="s">
        <v>188</v>
      </c>
      <c r="C40" s="125" t="s">
        <v>189</v>
      </c>
      <c r="D40" s="116"/>
    </row>
    <row r="41" spans="1:4" s="89" customFormat="1" x14ac:dyDescent="0.25">
      <c r="A41" s="230"/>
      <c r="B41" s="232"/>
      <c r="C41" s="125" t="s">
        <v>190</v>
      </c>
      <c r="D41" s="116"/>
    </row>
    <row r="42" spans="1:4" s="89" customFormat="1" x14ac:dyDescent="0.25">
      <c r="A42" s="230"/>
      <c r="B42" s="232"/>
      <c r="C42" s="125" t="s">
        <v>191</v>
      </c>
      <c r="D42" s="116"/>
    </row>
    <row r="43" spans="1:4" s="89" customFormat="1" x14ac:dyDescent="0.25">
      <c r="A43" s="230"/>
      <c r="B43" s="232"/>
      <c r="C43" s="125" t="s">
        <v>192</v>
      </c>
      <c r="D43" s="116"/>
    </row>
    <row r="44" spans="1:4" s="89" customFormat="1" x14ac:dyDescent="0.25">
      <c r="A44" s="231"/>
      <c r="B44" s="232"/>
      <c r="C44" s="125" t="s">
        <v>193</v>
      </c>
      <c r="D44" s="116"/>
    </row>
    <row r="45" spans="1:4" s="89" customFormat="1" x14ac:dyDescent="0.25">
      <c r="A45" s="229" t="s">
        <v>194</v>
      </c>
      <c r="B45" s="232" t="s">
        <v>195</v>
      </c>
      <c r="C45" s="125" t="s">
        <v>196</v>
      </c>
      <c r="D45" s="116"/>
    </row>
    <row r="46" spans="1:4" s="89" customFormat="1" x14ac:dyDescent="0.25">
      <c r="A46" s="230"/>
      <c r="B46" s="232"/>
      <c r="C46" s="125" t="s">
        <v>197</v>
      </c>
      <c r="D46" s="116"/>
    </row>
    <row r="47" spans="1:4" s="89" customFormat="1" x14ac:dyDescent="0.25">
      <c r="A47" s="230"/>
      <c r="B47" s="232"/>
      <c r="C47" s="125" t="s">
        <v>198</v>
      </c>
      <c r="D47" s="116"/>
    </row>
    <row r="48" spans="1:4" s="89" customFormat="1" ht="31.5" x14ac:dyDescent="0.25">
      <c r="A48" s="230"/>
      <c r="B48" s="232"/>
      <c r="C48" s="125" t="s">
        <v>199</v>
      </c>
      <c r="D48" s="116"/>
    </row>
    <row r="49" spans="1:4" s="89" customFormat="1" x14ac:dyDescent="0.25">
      <c r="A49" s="230"/>
      <c r="B49" s="232"/>
      <c r="C49" s="125" t="s">
        <v>200</v>
      </c>
      <c r="D49" s="116"/>
    </row>
    <row r="50" spans="1:4" s="89" customFormat="1" x14ac:dyDescent="0.25">
      <c r="A50" s="231"/>
      <c r="B50" s="232"/>
      <c r="C50" s="125" t="s">
        <v>201</v>
      </c>
      <c r="D50" s="116"/>
    </row>
    <row r="51" spans="1:4" s="89" customFormat="1" x14ac:dyDescent="0.25">
      <c r="A51" s="229" t="s">
        <v>202</v>
      </c>
      <c r="B51" s="232" t="s">
        <v>203</v>
      </c>
      <c r="C51" s="125" t="s">
        <v>204</v>
      </c>
      <c r="D51" s="116"/>
    </row>
    <row r="52" spans="1:4" s="89" customFormat="1" ht="31.5" x14ac:dyDescent="0.25">
      <c r="A52" s="231"/>
      <c r="B52" s="232"/>
      <c r="C52" s="125" t="s">
        <v>205</v>
      </c>
      <c r="D52" s="116"/>
    </row>
    <row r="53" spans="1:4" s="89" customFormat="1" x14ac:dyDescent="0.25">
      <c r="A53" s="229" t="s">
        <v>206</v>
      </c>
      <c r="B53" s="232" t="s">
        <v>207</v>
      </c>
      <c r="C53" s="125" t="s">
        <v>204</v>
      </c>
      <c r="D53" s="116"/>
    </row>
    <row r="54" spans="1:4" s="89" customFormat="1" ht="31.5" x14ac:dyDescent="0.25">
      <c r="A54" s="230"/>
      <c r="B54" s="232"/>
      <c r="C54" s="125" t="s">
        <v>208</v>
      </c>
      <c r="D54" s="116"/>
    </row>
    <row r="55" spans="1:4" s="89" customFormat="1" ht="31.5" x14ac:dyDescent="0.25">
      <c r="A55" s="230"/>
      <c r="B55" s="232"/>
      <c r="C55" s="125" t="s">
        <v>209</v>
      </c>
      <c r="D55" s="116"/>
    </row>
    <row r="56" spans="1:4" s="89" customFormat="1" x14ac:dyDescent="0.25">
      <c r="A56" s="231"/>
      <c r="B56" s="232"/>
      <c r="C56" s="125" t="s">
        <v>210</v>
      </c>
      <c r="D56" s="116"/>
    </row>
    <row r="57" spans="1:4" s="89" customFormat="1" x14ac:dyDescent="0.25">
      <c r="A57" s="229" t="s">
        <v>211</v>
      </c>
      <c r="B57" s="232" t="s">
        <v>212</v>
      </c>
      <c r="C57" s="125" t="s">
        <v>213</v>
      </c>
      <c r="D57" s="116"/>
    </row>
    <row r="58" spans="1:4" s="89" customFormat="1" x14ac:dyDescent="0.25">
      <c r="A58" s="230"/>
      <c r="B58" s="232"/>
      <c r="C58" s="125" t="s">
        <v>214</v>
      </c>
      <c r="D58" s="116"/>
    </row>
    <row r="59" spans="1:4" s="89" customFormat="1" x14ac:dyDescent="0.25">
      <c r="A59" s="230"/>
      <c r="B59" s="232"/>
      <c r="C59" s="130" t="s">
        <v>215</v>
      </c>
      <c r="D59" s="116"/>
    </row>
    <row r="60" spans="1:4" s="89" customFormat="1" x14ac:dyDescent="0.25">
      <c r="A60" s="230"/>
      <c r="B60" s="232"/>
      <c r="C60" s="125" t="s">
        <v>216</v>
      </c>
      <c r="D60" s="116"/>
    </row>
    <row r="61" spans="1:4" s="89" customFormat="1" x14ac:dyDescent="0.25">
      <c r="A61" s="230"/>
      <c r="B61" s="232"/>
      <c r="C61" s="125" t="s">
        <v>217</v>
      </c>
      <c r="D61" s="116"/>
    </row>
    <row r="62" spans="1:4" s="89" customFormat="1" x14ac:dyDescent="0.25">
      <c r="A62" s="230"/>
      <c r="B62" s="232"/>
      <c r="C62" s="130" t="s">
        <v>218</v>
      </c>
      <c r="D62" s="116"/>
    </row>
    <row r="63" spans="1:4" s="89" customFormat="1" ht="31.5" x14ac:dyDescent="0.25">
      <c r="A63" s="122" t="s">
        <v>219</v>
      </c>
      <c r="B63" s="125" t="s">
        <v>220</v>
      </c>
      <c r="C63" s="125" t="s">
        <v>221</v>
      </c>
      <c r="D63" s="117"/>
    </row>
    <row r="64" spans="1:4" s="89" customFormat="1" x14ac:dyDescent="0.25">
      <c r="A64" s="122" t="s">
        <v>222</v>
      </c>
      <c r="B64" s="125" t="s">
        <v>223</v>
      </c>
      <c r="C64" s="124" t="s">
        <v>224</v>
      </c>
      <c r="D64" s="117"/>
    </row>
    <row r="65" spans="1:4" s="89" customFormat="1" x14ac:dyDescent="0.25">
      <c r="A65" s="122" t="s">
        <v>225</v>
      </c>
      <c r="B65" s="125" t="s">
        <v>226</v>
      </c>
      <c r="C65" s="124" t="s">
        <v>227</v>
      </c>
      <c r="D65" s="117"/>
    </row>
    <row r="66" spans="1:4" s="89" customFormat="1" ht="31.5" x14ac:dyDescent="0.25">
      <c r="A66" s="122" t="s">
        <v>228</v>
      </c>
      <c r="B66" s="125" t="s">
        <v>229</v>
      </c>
      <c r="C66" s="124" t="s">
        <v>230</v>
      </c>
      <c r="D66" s="117"/>
    </row>
    <row r="67" spans="1:4" s="89" customFormat="1" ht="47.25" x14ac:dyDescent="0.25">
      <c r="A67" s="122" t="s">
        <v>231</v>
      </c>
      <c r="B67" s="126" t="s">
        <v>232</v>
      </c>
      <c r="C67" s="127"/>
      <c r="D67" s="116"/>
    </row>
    <row r="68" spans="1:4" s="89" customFormat="1" x14ac:dyDescent="0.25">
      <c r="A68" s="229" t="s">
        <v>233</v>
      </c>
      <c r="B68" s="228" t="s">
        <v>234</v>
      </c>
      <c r="C68" s="124" t="s">
        <v>235</v>
      </c>
      <c r="D68" s="116"/>
    </row>
    <row r="69" spans="1:4" s="89" customFormat="1" x14ac:dyDescent="0.25">
      <c r="A69" s="231"/>
      <c r="B69" s="228"/>
      <c r="C69" s="124" t="s">
        <v>236</v>
      </c>
      <c r="D69" s="116"/>
    </row>
    <row r="70" spans="1:4" s="89" customFormat="1" x14ac:dyDescent="0.25">
      <c r="A70" s="229" t="s">
        <v>237</v>
      </c>
      <c r="B70" s="232" t="s">
        <v>238</v>
      </c>
      <c r="C70" s="125" t="s">
        <v>239</v>
      </c>
      <c r="D70" s="116"/>
    </row>
    <row r="71" spans="1:4" s="89" customFormat="1" x14ac:dyDescent="0.25">
      <c r="A71" s="230"/>
      <c r="B71" s="232"/>
      <c r="C71" s="125" t="s">
        <v>240</v>
      </c>
      <c r="D71" s="116"/>
    </row>
    <row r="72" spans="1:4" x14ac:dyDescent="0.25">
      <c r="A72" s="231"/>
      <c r="B72" s="232"/>
      <c r="C72" s="125" t="s">
        <v>241</v>
      </c>
      <c r="D72" s="116"/>
    </row>
    <row r="73" spans="1:4" x14ac:dyDescent="0.25">
      <c r="A73" s="238" t="s">
        <v>242</v>
      </c>
      <c r="B73" s="232" t="s">
        <v>243</v>
      </c>
      <c r="C73" s="125" t="s">
        <v>244</v>
      </c>
      <c r="D73" s="116"/>
    </row>
    <row r="74" spans="1:4" x14ac:dyDescent="0.25">
      <c r="A74" s="239"/>
      <c r="B74" s="232"/>
      <c r="C74" s="125" t="s">
        <v>245</v>
      </c>
      <c r="D74" s="116"/>
    </row>
    <row r="75" spans="1:4" x14ac:dyDescent="0.25">
      <c r="A75" s="240"/>
      <c r="B75" s="232"/>
      <c r="C75" s="125" t="s">
        <v>246</v>
      </c>
      <c r="D75" s="116"/>
    </row>
    <row r="76" spans="1:4" ht="17.100000000000001" customHeight="1" x14ac:dyDescent="0.25">
      <c r="A76" s="244" t="s">
        <v>247</v>
      </c>
      <c r="B76" s="241" t="s">
        <v>248</v>
      </c>
      <c r="C76" s="124" t="s">
        <v>249</v>
      </c>
      <c r="D76" s="116"/>
    </row>
    <row r="77" spans="1:4" ht="31.5" x14ac:dyDescent="0.25">
      <c r="A77" s="244"/>
      <c r="B77" s="242"/>
      <c r="C77" s="124" t="s">
        <v>250</v>
      </c>
      <c r="D77" s="116"/>
    </row>
    <row r="78" spans="1:4" x14ac:dyDescent="0.25">
      <c r="A78" s="244"/>
      <c r="B78" s="242"/>
      <c r="C78" s="124" t="s">
        <v>251</v>
      </c>
      <c r="D78" s="116"/>
    </row>
    <row r="79" spans="1:4" x14ac:dyDescent="0.25">
      <c r="A79" s="244"/>
      <c r="B79" s="242"/>
      <c r="C79" s="124" t="s">
        <v>252</v>
      </c>
      <c r="D79" s="116"/>
    </row>
    <row r="80" spans="1:4" x14ac:dyDescent="0.25">
      <c r="A80" s="244"/>
      <c r="B80" s="242"/>
      <c r="C80" s="125" t="s">
        <v>253</v>
      </c>
      <c r="D80" s="116"/>
    </row>
    <row r="81" spans="1:4" x14ac:dyDescent="0.25">
      <c r="A81" s="244"/>
      <c r="B81" s="242"/>
      <c r="C81" s="125" t="s">
        <v>254</v>
      </c>
      <c r="D81" s="116"/>
    </row>
    <row r="82" spans="1:4" x14ac:dyDescent="0.25">
      <c r="A82" s="244"/>
      <c r="B82" s="243"/>
      <c r="C82" s="125" t="s">
        <v>255</v>
      </c>
      <c r="D82" s="116"/>
    </row>
    <row r="83" spans="1:4" x14ac:dyDescent="0.25">
      <c r="A83" s="234" t="s">
        <v>256</v>
      </c>
      <c r="B83" s="228" t="s">
        <v>257</v>
      </c>
      <c r="C83" s="124" t="s">
        <v>258</v>
      </c>
      <c r="D83" s="116"/>
    </row>
    <row r="84" spans="1:4" x14ac:dyDescent="0.25">
      <c r="A84" s="235"/>
      <c r="B84" s="228"/>
      <c r="C84" s="124" t="s">
        <v>259</v>
      </c>
      <c r="D84" s="116"/>
    </row>
    <row r="85" spans="1:4" x14ac:dyDescent="0.25">
      <c r="A85" s="236"/>
      <c r="B85" s="228"/>
      <c r="C85" s="124" t="s">
        <v>260</v>
      </c>
      <c r="D85" s="116"/>
    </row>
    <row r="86" spans="1:4" x14ac:dyDescent="0.25">
      <c r="A86" s="237" t="s">
        <v>261</v>
      </c>
      <c r="B86" s="228" t="s">
        <v>262</v>
      </c>
      <c r="C86" s="124" t="s">
        <v>263</v>
      </c>
      <c r="D86" s="116"/>
    </row>
    <row r="87" spans="1:4" x14ac:dyDescent="0.25">
      <c r="A87" s="237"/>
      <c r="B87" s="228"/>
      <c r="C87" s="124" t="s">
        <v>264</v>
      </c>
      <c r="D87" s="116"/>
    </row>
    <row r="88" spans="1:4" x14ac:dyDescent="0.25">
      <c r="A88" s="237"/>
      <c r="B88" s="228"/>
      <c r="C88" s="124" t="s">
        <v>265</v>
      </c>
      <c r="D88" s="116"/>
    </row>
    <row r="89" spans="1:4" ht="110.25" x14ac:dyDescent="0.25">
      <c r="A89" s="237"/>
      <c r="B89" s="228"/>
      <c r="C89" s="124" t="s">
        <v>266</v>
      </c>
      <c r="D89" s="116"/>
    </row>
    <row r="90" spans="1:4" ht="31.5" x14ac:dyDescent="0.25">
      <c r="A90" s="237" t="s">
        <v>267</v>
      </c>
      <c r="B90" s="232" t="s">
        <v>268</v>
      </c>
      <c r="C90" s="124" t="s">
        <v>269</v>
      </c>
      <c r="D90" s="116"/>
    </row>
    <row r="91" spans="1:4" x14ac:dyDescent="0.25">
      <c r="A91" s="237"/>
      <c r="B91" s="232"/>
      <c r="C91" s="124" t="s">
        <v>270</v>
      </c>
      <c r="D91" s="116"/>
    </row>
    <row r="92" spans="1:4" ht="31.5" x14ac:dyDescent="0.25">
      <c r="A92" s="237"/>
      <c r="B92" s="232"/>
      <c r="C92" s="124" t="s">
        <v>271</v>
      </c>
      <c r="D92" s="116"/>
    </row>
    <row r="93" spans="1:4" x14ac:dyDescent="0.25">
      <c r="A93" s="237" t="s">
        <v>272</v>
      </c>
      <c r="B93" s="228" t="s">
        <v>273</v>
      </c>
      <c r="C93" s="124" t="s">
        <v>274</v>
      </c>
      <c r="D93" s="116"/>
    </row>
    <row r="94" spans="1:4" x14ac:dyDescent="0.25">
      <c r="A94" s="237"/>
      <c r="B94" s="228"/>
      <c r="C94" s="124" t="s">
        <v>275</v>
      </c>
      <c r="D94" s="116"/>
    </row>
    <row r="95" spans="1:4" x14ac:dyDescent="0.25">
      <c r="A95" s="237"/>
      <c r="B95" s="228"/>
      <c r="C95" s="124" t="s">
        <v>276</v>
      </c>
      <c r="D95" s="116"/>
    </row>
    <row r="96" spans="1:4" x14ac:dyDescent="0.25">
      <c r="A96" s="237"/>
      <c r="B96" s="228"/>
      <c r="C96" s="125" t="s">
        <v>277</v>
      </c>
      <c r="D96" s="116"/>
    </row>
    <row r="97" spans="1:4" x14ac:dyDescent="0.25">
      <c r="A97" s="237"/>
      <c r="B97" s="228"/>
      <c r="C97" s="124" t="s">
        <v>278</v>
      </c>
      <c r="D97" s="116"/>
    </row>
    <row r="98" spans="1:4" x14ac:dyDescent="0.25">
      <c r="A98" s="237" t="s">
        <v>279</v>
      </c>
      <c r="B98" s="228" t="s">
        <v>280</v>
      </c>
      <c r="C98" s="124" t="s">
        <v>281</v>
      </c>
      <c r="D98" s="116"/>
    </row>
    <row r="99" spans="1:4" x14ac:dyDescent="0.25">
      <c r="A99" s="237"/>
      <c r="B99" s="228"/>
      <c r="C99" s="124" t="s">
        <v>282</v>
      </c>
      <c r="D99" s="116"/>
    </row>
    <row r="100" spans="1:4" x14ac:dyDescent="0.25">
      <c r="A100" s="237" t="s">
        <v>283</v>
      </c>
      <c r="B100" s="228" t="s">
        <v>284</v>
      </c>
      <c r="C100" s="124" t="s">
        <v>285</v>
      </c>
      <c r="D100" s="116"/>
    </row>
    <row r="101" spans="1:4" x14ac:dyDescent="0.25">
      <c r="A101" s="237"/>
      <c r="B101" s="228"/>
      <c r="C101" s="124" t="s">
        <v>286</v>
      </c>
      <c r="D101" s="116"/>
    </row>
    <row r="102" spans="1:4" x14ac:dyDescent="0.25">
      <c r="A102" s="237" t="s">
        <v>287</v>
      </c>
      <c r="B102" s="228" t="s">
        <v>288</v>
      </c>
      <c r="C102" s="124" t="s">
        <v>289</v>
      </c>
      <c r="D102" s="116"/>
    </row>
    <row r="103" spans="1:4" x14ac:dyDescent="0.25">
      <c r="A103" s="237"/>
      <c r="B103" s="228"/>
      <c r="C103" s="124" t="s">
        <v>290</v>
      </c>
      <c r="D103" s="116"/>
    </row>
    <row r="104" spans="1:4" x14ac:dyDescent="0.25">
      <c r="A104" s="234" t="s">
        <v>291</v>
      </c>
      <c r="B104" s="228" t="s">
        <v>292</v>
      </c>
      <c r="C104" s="124" t="s">
        <v>293</v>
      </c>
      <c r="D104" s="116"/>
    </row>
    <row r="105" spans="1:4" x14ac:dyDescent="0.25">
      <c r="A105" s="236"/>
      <c r="B105" s="228"/>
      <c r="C105" s="124" t="s">
        <v>294</v>
      </c>
      <c r="D105" s="116"/>
    </row>
    <row r="106" spans="1:4" ht="31.5" x14ac:dyDescent="0.25">
      <c r="A106" s="237" t="s">
        <v>295</v>
      </c>
      <c r="B106" s="228" t="s">
        <v>296</v>
      </c>
      <c r="C106" s="124" t="s">
        <v>297</v>
      </c>
      <c r="D106" s="116"/>
    </row>
    <row r="107" spans="1:4" x14ac:dyDescent="0.25">
      <c r="A107" s="237"/>
      <c r="B107" s="228"/>
      <c r="C107" s="124" t="s">
        <v>298</v>
      </c>
      <c r="D107" s="116"/>
    </row>
    <row r="108" spans="1:4" x14ac:dyDescent="0.25">
      <c r="A108" s="237"/>
      <c r="B108" s="228"/>
      <c r="C108" s="124" t="s">
        <v>299</v>
      </c>
      <c r="D108" s="116"/>
    </row>
    <row r="109" spans="1:4" ht="31.5" x14ac:dyDescent="0.25">
      <c r="A109" s="245" t="s">
        <v>300</v>
      </c>
      <c r="B109" s="228" t="s">
        <v>301</v>
      </c>
      <c r="C109" s="124" t="s">
        <v>302</v>
      </c>
      <c r="D109" s="116"/>
    </row>
    <row r="110" spans="1:4" x14ac:dyDescent="0.25">
      <c r="A110" s="246"/>
      <c r="B110" s="228"/>
      <c r="C110" s="124" t="s">
        <v>298</v>
      </c>
      <c r="D110" s="116"/>
    </row>
    <row r="111" spans="1:4" x14ac:dyDescent="0.25">
      <c r="A111" s="246"/>
      <c r="B111" s="228"/>
      <c r="C111" s="124" t="s">
        <v>299</v>
      </c>
      <c r="D111" s="116"/>
    </row>
    <row r="112" spans="1:4" ht="31.5" x14ac:dyDescent="0.25">
      <c r="A112" s="237" t="s">
        <v>303</v>
      </c>
      <c r="B112" s="228" t="s">
        <v>304</v>
      </c>
      <c r="C112" s="124" t="s">
        <v>305</v>
      </c>
      <c r="D112" s="116"/>
    </row>
    <row r="113" spans="1:4" x14ac:dyDescent="0.25">
      <c r="A113" s="237"/>
      <c r="B113" s="228"/>
      <c r="C113" s="124" t="s">
        <v>306</v>
      </c>
      <c r="D113" s="116"/>
    </row>
    <row r="114" spans="1:4" x14ac:dyDescent="0.25">
      <c r="A114" s="237"/>
      <c r="B114" s="228"/>
      <c r="C114" s="124" t="s">
        <v>307</v>
      </c>
      <c r="D114" s="116"/>
    </row>
    <row r="115" spans="1:4" x14ac:dyDescent="0.25">
      <c r="A115" s="237" t="s">
        <v>308</v>
      </c>
      <c r="B115" s="228" t="s">
        <v>309</v>
      </c>
      <c r="C115" s="124" t="s">
        <v>310</v>
      </c>
      <c r="D115" s="116"/>
    </row>
    <row r="116" spans="1:4" x14ac:dyDescent="0.25">
      <c r="A116" s="237"/>
      <c r="B116" s="228"/>
      <c r="C116" s="124" t="s">
        <v>311</v>
      </c>
      <c r="D116" s="116"/>
    </row>
    <row r="117" spans="1:4" ht="31.5" x14ac:dyDescent="0.25">
      <c r="A117" s="237"/>
      <c r="B117" s="228"/>
      <c r="C117" s="124" t="s">
        <v>312</v>
      </c>
      <c r="D117" s="116"/>
    </row>
    <row r="118" spans="1:4" ht="47.25" x14ac:dyDescent="0.25">
      <c r="A118" s="237"/>
      <c r="B118" s="228"/>
      <c r="C118" s="124" t="s">
        <v>313</v>
      </c>
      <c r="D118" s="116"/>
    </row>
    <row r="119" spans="1:4" ht="31.5" x14ac:dyDescent="0.25">
      <c r="A119" s="237" t="s">
        <v>314</v>
      </c>
      <c r="B119" s="228" t="s">
        <v>315</v>
      </c>
      <c r="C119" s="124" t="s">
        <v>316</v>
      </c>
      <c r="D119" s="116"/>
    </row>
    <row r="120" spans="1:4" ht="31.5" x14ac:dyDescent="0.25">
      <c r="A120" s="237"/>
      <c r="B120" s="228"/>
      <c r="C120" s="124" t="s">
        <v>317</v>
      </c>
      <c r="D120" s="116"/>
    </row>
    <row r="121" spans="1:4" ht="31.5" x14ac:dyDescent="0.25">
      <c r="A121" s="237"/>
      <c r="B121" s="228"/>
      <c r="C121" s="124" t="s">
        <v>318</v>
      </c>
      <c r="D121" s="116"/>
    </row>
    <row r="122" spans="1:4" x14ac:dyDescent="0.25">
      <c r="A122" s="237"/>
      <c r="B122" s="228"/>
      <c r="C122" s="124" t="s">
        <v>319</v>
      </c>
      <c r="D122" s="116"/>
    </row>
    <row r="123" spans="1:4" x14ac:dyDescent="0.25">
      <c r="A123" s="237"/>
      <c r="B123" s="228"/>
      <c r="C123" s="124" t="s">
        <v>320</v>
      </c>
      <c r="D123" s="116"/>
    </row>
    <row r="124" spans="1:4" ht="31.5" x14ac:dyDescent="0.25">
      <c r="A124" s="237"/>
      <c r="B124" s="228"/>
      <c r="C124" s="124" t="s">
        <v>321</v>
      </c>
      <c r="D124" s="116"/>
    </row>
    <row r="125" spans="1:4" ht="31.5" x14ac:dyDescent="0.25">
      <c r="A125" s="237"/>
      <c r="B125" s="228"/>
      <c r="C125" s="124" t="s">
        <v>322</v>
      </c>
      <c r="D125" s="116"/>
    </row>
  </sheetData>
  <mergeCells count="57">
    <mergeCell ref="A119:A125"/>
    <mergeCell ref="A90:A92"/>
    <mergeCell ref="A93:A97"/>
    <mergeCell ref="A98:A99"/>
    <mergeCell ref="A100:A101"/>
    <mergeCell ref="A102:A103"/>
    <mergeCell ref="A104:A105"/>
    <mergeCell ref="A106:A108"/>
    <mergeCell ref="A109:A111"/>
    <mergeCell ref="A112:A114"/>
    <mergeCell ref="A115:A118"/>
    <mergeCell ref="B38:B39"/>
    <mergeCell ref="B40:B44"/>
    <mergeCell ref="A2:D2"/>
    <mergeCell ref="A83:A85"/>
    <mergeCell ref="A86:A89"/>
    <mergeCell ref="B70:B72"/>
    <mergeCell ref="B73:B75"/>
    <mergeCell ref="A73:A75"/>
    <mergeCell ref="B76:B82"/>
    <mergeCell ref="A76:A82"/>
    <mergeCell ref="B6:B11"/>
    <mergeCell ref="B13:B15"/>
    <mergeCell ref="B16:B17"/>
    <mergeCell ref="B18:B32"/>
    <mergeCell ref="B33:B36"/>
    <mergeCell ref="B45:B50"/>
    <mergeCell ref="B51:B52"/>
    <mergeCell ref="B53:B56"/>
    <mergeCell ref="B57:B62"/>
    <mergeCell ref="B68:B69"/>
    <mergeCell ref="B83:B85"/>
    <mergeCell ref="B104:B105"/>
    <mergeCell ref="B106:B108"/>
    <mergeCell ref="B109:B111"/>
    <mergeCell ref="B112:B114"/>
    <mergeCell ref="B86:B89"/>
    <mergeCell ref="B90:B92"/>
    <mergeCell ref="B93:B97"/>
    <mergeCell ref="B98:B99"/>
    <mergeCell ref="B100:B101"/>
    <mergeCell ref="B115:B118"/>
    <mergeCell ref="B119:B125"/>
    <mergeCell ref="A6:A11"/>
    <mergeCell ref="A13:A15"/>
    <mergeCell ref="A16:A17"/>
    <mergeCell ref="A18:A32"/>
    <mergeCell ref="A33:A36"/>
    <mergeCell ref="A38:A39"/>
    <mergeCell ref="A40:A44"/>
    <mergeCell ref="A45:A50"/>
    <mergeCell ref="A51:A52"/>
    <mergeCell ref="A53:A56"/>
    <mergeCell ref="A57:A62"/>
    <mergeCell ref="A68:A69"/>
    <mergeCell ref="A70:A72"/>
    <mergeCell ref="B102:B103"/>
  </mergeCells>
  <phoneticPr fontId="26"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0C7-DDFE-4F9F-9744-57809FA96959}">
  <dimension ref="A1:D16"/>
  <sheetViews>
    <sheetView zoomScale="98" workbookViewId="0">
      <selection activeCell="B21" sqref="B21"/>
    </sheetView>
  </sheetViews>
  <sheetFormatPr defaultColWidth="9.140625" defaultRowHeight="15.75" x14ac:dyDescent="0.25"/>
  <cols>
    <col min="1" max="1" width="41" style="71" bestFit="1" customWidth="1"/>
    <col min="2" max="4" width="60.85546875" style="48" customWidth="1"/>
    <col min="5" max="16384" width="9.140625" style="48"/>
  </cols>
  <sheetData>
    <row r="1" spans="1:4" ht="15.95" customHeight="1" x14ac:dyDescent="0.25">
      <c r="A1" s="100"/>
      <c r="B1" s="100"/>
      <c r="C1" s="100"/>
      <c r="D1" s="100"/>
    </row>
    <row r="2" spans="1:4" ht="17.100000000000001" customHeight="1" thickBot="1" x14ac:dyDescent="0.3">
      <c r="A2" s="100"/>
      <c r="B2" s="101"/>
      <c r="C2" s="101"/>
      <c r="D2" s="101"/>
    </row>
    <row r="3" spans="1:4" ht="16.5" thickBot="1" x14ac:dyDescent="0.3">
      <c r="A3" s="63"/>
      <c r="B3" s="64" t="s">
        <v>323</v>
      </c>
      <c r="C3" s="64" t="s">
        <v>324</v>
      </c>
      <c r="D3" s="64" t="s">
        <v>325</v>
      </c>
    </row>
    <row r="4" spans="1:4" ht="18" thickBot="1" x14ac:dyDescent="0.3">
      <c r="A4" s="98" t="s">
        <v>326</v>
      </c>
      <c r="B4" s="65"/>
      <c r="C4" s="65"/>
      <c r="D4" s="65"/>
    </row>
    <row r="5" spans="1:4" ht="33.75" thickBot="1" x14ac:dyDescent="0.3">
      <c r="A5" s="98" t="s">
        <v>327</v>
      </c>
      <c r="B5" s="66"/>
      <c r="C5" s="66"/>
      <c r="D5" s="66"/>
    </row>
    <row r="6" spans="1:4" ht="18" thickBot="1" x14ac:dyDescent="0.3">
      <c r="A6" s="98" t="s">
        <v>328</v>
      </c>
      <c r="B6" s="67"/>
      <c r="C6" s="67"/>
      <c r="D6" s="67"/>
    </row>
    <row r="7" spans="1:4" ht="18" thickBot="1" x14ac:dyDescent="0.3">
      <c r="A7" s="98" t="s">
        <v>329</v>
      </c>
      <c r="B7" s="67"/>
      <c r="C7" s="67"/>
      <c r="D7" s="67"/>
    </row>
    <row r="8" spans="1:4" ht="18" thickBot="1" x14ac:dyDescent="0.3">
      <c r="A8" s="98" t="s">
        <v>330</v>
      </c>
      <c r="B8" s="67"/>
      <c r="C8" s="67"/>
      <c r="D8" s="67"/>
    </row>
    <row r="9" spans="1:4" ht="18" thickBot="1" x14ac:dyDescent="0.3">
      <c r="A9" s="98" t="s">
        <v>331</v>
      </c>
      <c r="B9" s="67"/>
      <c r="C9" s="67"/>
      <c r="D9" s="67"/>
    </row>
    <row r="11" spans="1:4" x14ac:dyDescent="0.25">
      <c r="A11" s="69" t="s">
        <v>332</v>
      </c>
    </row>
    <row r="12" spans="1:4" ht="17.25" x14ac:dyDescent="0.3">
      <c r="A12" s="247" t="s">
        <v>333</v>
      </c>
      <c r="B12" s="247"/>
      <c r="C12" s="247"/>
      <c r="D12" s="247"/>
    </row>
    <row r="13" spans="1:4" x14ac:dyDescent="0.25">
      <c r="A13" s="138" t="s">
        <v>334</v>
      </c>
      <c r="B13" s="138"/>
      <c r="C13" s="138"/>
      <c r="D13" s="138"/>
    </row>
    <row r="14" spans="1:4" ht="18.95" customHeight="1" x14ac:dyDescent="0.25">
      <c r="A14" s="138"/>
      <c r="B14" s="138"/>
      <c r="C14" s="138"/>
      <c r="D14" s="138"/>
    </row>
    <row r="15" spans="1:4" ht="17.25" x14ac:dyDescent="0.3">
      <c r="A15" s="247" t="s">
        <v>335</v>
      </c>
      <c r="B15" s="247"/>
      <c r="C15" s="247"/>
      <c r="D15" s="247"/>
    </row>
    <row r="16" spans="1:4" x14ac:dyDescent="0.25">
      <c r="A16" s="70"/>
    </row>
  </sheetData>
  <mergeCells count="3">
    <mergeCell ref="A12:D12"/>
    <mergeCell ref="A15:D15"/>
    <mergeCell ref="A13:D14"/>
  </mergeCells>
  <phoneticPr fontId="26" type="noConversion"/>
  <dataValidations count="2">
    <dataValidation type="list" allowBlank="1" showInputMessage="1" showErrorMessage="1" sqref="B5:D5" xr:uid="{B1CC987E-D3ED-4D14-B5D6-6560F7057193}">
      <formula1>"3,4,5,"</formula1>
    </dataValidation>
    <dataValidation type="list" allowBlank="1" showInputMessage="1" showErrorMessage="1" sqref="B6:D9" xr:uid="{A574D770-237D-4D91-94C5-0BBD83B23182}">
      <formula1>"Yra, Nėra,"</formula1>
    </dataValidation>
  </dataValidations>
  <pageMargins left="0.7" right="0.7" top="0.75" bottom="0.75" header="0.3" footer="0.3"/>
  <pageSetup paperSize="9"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3C15-5E06-46D6-BBD5-790E396E1365}">
  <dimension ref="A1:G18"/>
  <sheetViews>
    <sheetView workbookViewId="0">
      <selection activeCell="B13" sqref="B13"/>
    </sheetView>
  </sheetViews>
  <sheetFormatPr defaultColWidth="9.140625" defaultRowHeight="15.75" x14ac:dyDescent="0.25"/>
  <cols>
    <col min="1" max="1" width="40.42578125" style="71" customWidth="1"/>
    <col min="2" max="4" width="60.85546875" style="48" customWidth="1"/>
    <col min="5" max="7" width="9.140625" style="48"/>
    <col min="8" max="9" width="9.42578125" style="48" bestFit="1" customWidth="1"/>
    <col min="10" max="17" width="11.28515625" style="48" bestFit="1" customWidth="1"/>
    <col min="18" max="16384" width="9.140625" style="48"/>
  </cols>
  <sheetData>
    <row r="1" spans="1:7" x14ac:dyDescent="0.25">
      <c r="A1" s="248"/>
      <c r="B1" s="248"/>
      <c r="C1" s="248"/>
      <c r="D1" s="248"/>
    </row>
    <row r="2" spans="1:7" ht="16.5" thickBot="1" x14ac:dyDescent="0.3">
      <c r="A2" s="248"/>
      <c r="B2" s="248"/>
      <c r="C2" s="248"/>
      <c r="D2" s="248"/>
    </row>
    <row r="3" spans="1:7" ht="16.5" thickBot="1" x14ac:dyDescent="0.3">
      <c r="A3" s="48"/>
      <c r="B3" s="72" t="s">
        <v>323</v>
      </c>
      <c r="C3" s="72" t="s">
        <v>324</v>
      </c>
      <c r="D3" s="72" t="s">
        <v>325</v>
      </c>
      <c r="F3" s="68"/>
      <c r="G3" s="68"/>
    </row>
    <row r="4" spans="1:7" ht="35.25" thickBot="1" x14ac:dyDescent="0.4">
      <c r="A4" s="73" t="s">
        <v>336</v>
      </c>
      <c r="B4" s="74">
        <f>('Pasiūlymų suvestinė_Bendra'!B5-'Vertinimo sąlygos'!G4)*('Pasiūlymų suvestinė_Bendra'!B4*(('Vertinimo sąlygos'!G3/100)))</f>
        <v>0</v>
      </c>
      <c r="C4" s="74">
        <f>('Pasiūlymų suvestinė_Bendra'!C5-'Vertinimo sąlygos'!G4)*('Pasiūlymų suvestinė_Bendra'!C4*(('Vertinimo sąlygos'!G3/100)))</f>
        <v>0</v>
      </c>
      <c r="D4" s="74">
        <f>('Pasiūlymų suvestinė_Bendra'!D5-'Vertinimo sąlygos'!G4)*('Pasiūlymų suvestinė_Bendra'!D4*(('Vertinimo sąlygos'!G3/100)))</f>
        <v>0</v>
      </c>
    </row>
    <row r="5" spans="1:7" ht="35.25" thickBot="1" x14ac:dyDescent="0.4">
      <c r="A5" s="75" t="s">
        <v>337</v>
      </c>
      <c r="B5" s="66">
        <f>'Pasiūlymų suvestinė_Bendra'!B4-'Pasiūlymų suvestinė_Koreguota'!B4</f>
        <v>0</v>
      </c>
      <c r="C5" s="66">
        <f>'Pasiūlymų suvestinė_Bendra'!C4-'Pasiūlymų suvestinė_Koreguota'!C4</f>
        <v>0</v>
      </c>
      <c r="D5" s="66">
        <f>'Pasiūlymų suvestinė_Bendra'!D4-'Pasiūlymų suvestinė_Koreguota'!D4</f>
        <v>0</v>
      </c>
    </row>
    <row r="7" spans="1:7" x14ac:dyDescent="0.25">
      <c r="A7" s="69" t="s">
        <v>338</v>
      </c>
    </row>
    <row r="8" spans="1:7" ht="17.25" x14ac:dyDescent="0.3">
      <c r="A8" s="247" t="s">
        <v>339</v>
      </c>
      <c r="B8" s="247"/>
      <c r="C8" s="247"/>
      <c r="D8" s="247"/>
    </row>
    <row r="9" spans="1:7" ht="17.25" x14ac:dyDescent="0.3">
      <c r="A9" s="247" t="s">
        <v>340</v>
      </c>
      <c r="B9" s="247"/>
      <c r="C9" s="247"/>
      <c r="D9" s="247"/>
    </row>
    <row r="10" spans="1:7" x14ac:dyDescent="0.25">
      <c r="A10" s="70"/>
    </row>
    <row r="11" spans="1:7" x14ac:dyDescent="0.25">
      <c r="A11" s="76" t="s">
        <v>341</v>
      </c>
      <c r="B11" s="58"/>
      <c r="C11" s="58"/>
    </row>
    <row r="12" spans="1:7" ht="18.75" x14ac:dyDescent="0.35">
      <c r="A12" s="77" t="s">
        <v>342</v>
      </c>
      <c r="B12" s="58"/>
      <c r="C12" s="58"/>
    </row>
    <row r="13" spans="1:7" x14ac:dyDescent="0.25">
      <c r="A13" s="77"/>
      <c r="B13" s="58"/>
      <c r="C13" s="58"/>
    </row>
    <row r="14" spans="1:7" ht="18.75" x14ac:dyDescent="0.35">
      <c r="A14" s="77" t="s">
        <v>343</v>
      </c>
      <c r="B14" s="58"/>
      <c r="C14" s="58"/>
    </row>
    <row r="15" spans="1:7" x14ac:dyDescent="0.25">
      <c r="A15" s="78"/>
      <c r="B15" s="58"/>
      <c r="C15" s="58"/>
    </row>
    <row r="16" spans="1:7" x14ac:dyDescent="0.25">
      <c r="A16" s="70"/>
    </row>
    <row r="17" spans="1:1" x14ac:dyDescent="0.25">
      <c r="A17" s="70"/>
    </row>
    <row r="18" spans="1:1" x14ac:dyDescent="0.25">
      <c r="A18" s="70"/>
    </row>
  </sheetData>
  <mergeCells count="3">
    <mergeCell ref="A8:D8"/>
    <mergeCell ref="A9:D9"/>
    <mergeCell ref="A1:D2"/>
  </mergeCells>
  <phoneticPr fontId="26" type="noConversion"/>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00F-2061-41E7-828E-B2CBF51CCDC4}">
  <dimension ref="A1:D25"/>
  <sheetViews>
    <sheetView workbookViewId="0">
      <selection activeCell="C49" sqref="C49"/>
    </sheetView>
  </sheetViews>
  <sheetFormatPr defaultColWidth="9.140625" defaultRowHeight="15.75" x14ac:dyDescent="0.25"/>
  <cols>
    <col min="1" max="1" width="37.85546875" style="2" bestFit="1" customWidth="1"/>
    <col min="2" max="4" width="60.85546875" style="2" customWidth="1"/>
    <col min="5" max="6" width="10.7109375" style="2" bestFit="1" customWidth="1"/>
    <col min="7" max="16384" width="9.140625" style="2"/>
  </cols>
  <sheetData>
    <row r="1" spans="1:4" ht="20.25" thickBot="1" x14ac:dyDescent="0.3">
      <c r="B1" s="94"/>
      <c r="C1" s="94"/>
      <c r="D1" s="94"/>
    </row>
    <row r="2" spans="1:4" ht="16.5" thickBot="1" x14ac:dyDescent="0.3">
      <c r="B2" s="72" t="s">
        <v>323</v>
      </c>
      <c r="C2" s="72" t="s">
        <v>324</v>
      </c>
      <c r="D2" s="72" t="s">
        <v>325</v>
      </c>
    </row>
    <row r="3" spans="1:4" ht="19.5" thickBot="1" x14ac:dyDescent="0.4">
      <c r="A3" s="79" t="s">
        <v>344</v>
      </c>
      <c r="B3" s="80">
        <f>'Pasiūlymų suvestinė_Bendra'!B4</f>
        <v>0</v>
      </c>
      <c r="C3" s="80">
        <f>'Pasiūlymų suvestinė_Bendra'!C4</f>
        <v>0</v>
      </c>
      <c r="D3" s="80">
        <f>'Pasiūlymų suvestinė_Bendra'!D4</f>
        <v>0</v>
      </c>
    </row>
    <row r="4" spans="1:4" ht="19.5" thickBot="1" x14ac:dyDescent="0.4">
      <c r="A4" s="79" t="s">
        <v>345</v>
      </c>
      <c r="B4" s="80">
        <f>'Pasiūlymų suvestinė_Koreguota'!B5</f>
        <v>0</v>
      </c>
      <c r="C4" s="80">
        <f>'Pasiūlymų suvestinė_Koreguota'!C5</f>
        <v>0</v>
      </c>
      <c r="D4" s="80">
        <f>'Pasiūlymų suvestinė_Koreguota'!D5</f>
        <v>0</v>
      </c>
    </row>
    <row r="5" spans="1:4" ht="19.5" thickBot="1" x14ac:dyDescent="0.4">
      <c r="A5" s="79" t="s">
        <v>346</v>
      </c>
      <c r="B5" s="81" t="e">
        <f>(MIN(B3:D3)/B3)*'Vertinimo tvarka'!H13</f>
        <v>#DIV/0!</v>
      </c>
      <c r="C5" s="81" t="e">
        <f>(MIN(B3:D3)/C3)*'Vertinimo tvarka'!H13</f>
        <v>#DIV/0!</v>
      </c>
      <c r="D5" s="81" t="e">
        <f>(MIN(B3:D3)/D3)*'Vertinimo tvarka'!H13</f>
        <v>#DIV/0!</v>
      </c>
    </row>
    <row r="6" spans="1:4" ht="19.5" thickBot="1" x14ac:dyDescent="0.4">
      <c r="A6" s="79" t="s">
        <v>347</v>
      </c>
      <c r="B6" s="81" t="e">
        <f>(MIN(B4:D4)/B4)*'Vertinimo tvarka'!H13</f>
        <v>#DIV/0!</v>
      </c>
      <c r="C6" s="81" t="e">
        <f>(MIN(B4:D4)/C4)*'Vertinimo tvarka'!H13</f>
        <v>#DIV/0!</v>
      </c>
      <c r="D6" s="81" t="e">
        <f>(MIN(B4:D4)/D4)*'Vertinimo tvarka'!H13</f>
        <v>#DIV/0!</v>
      </c>
    </row>
    <row r="7" spans="1:4" ht="19.5" thickBot="1" x14ac:dyDescent="0.4">
      <c r="A7" s="82" t="s">
        <v>348</v>
      </c>
      <c r="B7" s="81">
        <f>SUM(B8:B11)*'Vertinimo tvarka'!H14</f>
        <v>0</v>
      </c>
      <c r="C7" s="81">
        <f>SUM(C8:C11)*'Vertinimo tvarka'!H14</f>
        <v>0</v>
      </c>
      <c r="D7" s="81">
        <f>SUM(D8:D11)*'Vertinimo tvarka'!H14</f>
        <v>0</v>
      </c>
    </row>
    <row r="8" spans="1:4" ht="18.75" x14ac:dyDescent="0.25">
      <c r="A8" s="83" t="s">
        <v>349</v>
      </c>
      <c r="B8" s="99">
        <f>COUNTIF('Pasiūlymų suvestinė_Bendra'!B6, "Yra")*'Vertinimo tvarka'!F16</f>
        <v>0</v>
      </c>
      <c r="C8" s="99">
        <f>COUNTIF('Pasiūlymų suvestinė_Bendra'!C6, "Yra")*'Vertinimo tvarka'!F16</f>
        <v>0</v>
      </c>
      <c r="D8" s="99">
        <f>COUNTIF('Pasiūlymų suvestinė_Bendra'!D6, "Yra")*'Vertinimo tvarka'!F16</f>
        <v>0</v>
      </c>
    </row>
    <row r="9" spans="1:4" ht="18.75" x14ac:dyDescent="0.25">
      <c r="A9" s="84" t="s">
        <v>350</v>
      </c>
      <c r="B9" s="99">
        <f>COUNTIF('Pasiūlymų suvestinė_Bendra'!B7, "Yra")*'Vertinimo tvarka'!F17</f>
        <v>0</v>
      </c>
      <c r="C9" s="99">
        <f>COUNTIF('Pasiūlymų suvestinė_Bendra'!C7, "Yra")*'Vertinimo tvarka'!F17</f>
        <v>0</v>
      </c>
      <c r="D9" s="99">
        <f>COUNTIF('Pasiūlymų suvestinė_Bendra'!D7, "Yra")*'Vertinimo tvarka'!F17</f>
        <v>0</v>
      </c>
    </row>
    <row r="10" spans="1:4" ht="18.75" x14ac:dyDescent="0.25">
      <c r="A10" s="84" t="s">
        <v>351</v>
      </c>
      <c r="B10" s="99">
        <f>COUNTIF('Pasiūlymų suvestinė_Bendra'!B8, "Yra")*'Vertinimo tvarka'!F18</f>
        <v>0</v>
      </c>
      <c r="C10" s="99">
        <f>COUNTIF('Pasiūlymų suvestinė_Bendra'!C8, "Yra")*'Vertinimo tvarka'!F18</f>
        <v>0</v>
      </c>
      <c r="D10" s="99">
        <f>COUNTIF('Pasiūlymų suvestinė_Bendra'!D8, "Yra")*'Vertinimo tvarka'!F18</f>
        <v>0</v>
      </c>
    </row>
    <row r="11" spans="1:4" ht="18.75" x14ac:dyDescent="0.25">
      <c r="A11" s="84" t="s">
        <v>352</v>
      </c>
      <c r="B11" s="99">
        <f>COUNTIF('Pasiūlymų suvestinė_Bendra'!B9, "Yra")*'Vertinimo tvarka'!F19</f>
        <v>0</v>
      </c>
      <c r="C11" s="99">
        <f>COUNTIF('Pasiūlymų suvestinė_Bendra'!C9, "Yra")*'Vertinimo tvarka'!F19</f>
        <v>0</v>
      </c>
      <c r="D11" s="99">
        <f>COUNTIF('Pasiūlymų suvestinė_Bendra'!D9, "Yra")*'Vertinimo tvarka'!F19</f>
        <v>0</v>
      </c>
    </row>
    <row r="12" spans="1:4" ht="19.5" thickBot="1" x14ac:dyDescent="0.4">
      <c r="A12" s="79" t="s">
        <v>353</v>
      </c>
      <c r="B12" s="97" t="e">
        <f>SUM(B6+B7)</f>
        <v>#DIV/0!</v>
      </c>
      <c r="C12" s="97" t="e">
        <f>SUM(C6+C7)</f>
        <v>#DIV/0!</v>
      </c>
      <c r="D12" s="97" t="e">
        <f>SUM(D6+D7)</f>
        <v>#DIV/0!</v>
      </c>
    </row>
    <row r="13" spans="1:4" ht="16.5" thickBot="1" x14ac:dyDescent="0.3">
      <c r="A13" s="79" t="s">
        <v>354</v>
      </c>
      <c r="B13" s="85" t="e">
        <f>_xlfn.RANK.EQ(B12, $B$12:$D$12, 0)</f>
        <v>#DIV/0!</v>
      </c>
      <c r="C13" s="85" t="e">
        <f t="shared" ref="C13:D13" si="0">_xlfn.RANK.EQ(C12, $B$12:$D$12, 0)</f>
        <v>#DIV/0!</v>
      </c>
      <c r="D13" s="85" t="e">
        <f t="shared" si="0"/>
        <v>#DIV/0!</v>
      </c>
    </row>
    <row r="15" spans="1:4" x14ac:dyDescent="0.25">
      <c r="B15" s="2" t="s">
        <v>355</v>
      </c>
    </row>
    <row r="20" spans="1:1" x14ac:dyDescent="0.25">
      <c r="A20" s="86"/>
    </row>
    <row r="25" spans="1:1" x14ac:dyDescent="0.25">
      <c r="A25" s="87"/>
    </row>
  </sheetData>
  <phoneticPr fontId="26" type="noConversion"/>
  <conditionalFormatting sqref="B13:D13">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356</v>
      </c>
    </row>
    <row r="2" spans="1:1" x14ac:dyDescent="0.25">
      <c r="A2" s="2" t="s">
        <v>357</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suvestinė_Koreguota</vt:lpstr>
      <vt:lpstr>Pasiūlymų vertinimo rezultatai</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2024-08-06T11:04:35Z</dcterms:created>
  <dcterms:modified xsi:type="dcterms:W3CDTF">2025-10-15T05:25:46Z</dcterms:modified>
  <cp:category/>
  <cp:contentStatus/>
</cp:coreProperties>
</file>