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Indrė_M/Vykdomi_2025/Jelenos pavadavimas/SSD_31756_Įrankiai/1_PD/"/>
    </mc:Choice>
  </mc:AlternateContent>
  <xr:revisionPtr revIDLastSave="764" documentId="8_{CDE0880B-FAC8-4AB4-AD2D-CF0755974D48}" xr6:coauthVersionLast="47" xr6:coauthVersionMax="47" xr10:uidLastSave="{DD25E12F-3434-44CB-A994-9FCC4255ECCA}"/>
  <bookViews>
    <workbookView xWindow="-110" yWindow="-110" windowWidth="19420" windowHeight="10300" xr2:uid="{F9E7994A-7ED6-4B70-A545-7196E8B7782E}"/>
  </bookViews>
  <sheets>
    <sheet name="Prekės" sheetId="2" r:id="rId1"/>
    <sheet name="Sheet1" sheetId="5" r:id="rId2"/>
  </sheets>
  <definedNames>
    <definedName name="_ftn1" localSheetId="0">Prekės!#REF!</definedName>
    <definedName name="_ftn2" localSheetId="0">Prekės!#REF!</definedName>
    <definedName name="_ftnref1" localSheetId="0">Prekės!#REF!</definedName>
    <definedName name="_ftnref2" localSheetId="0">Prekės!#REF!</definedName>
    <definedName name="_xlnm.Print_Area" localSheetId="0">Prekės!$A$1:$M$45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 i="2" l="1"/>
  <c r="K23" i="2"/>
  <c r="K6" i="2" l="1"/>
  <c r="K7" i="2"/>
  <c r="K8" i="2"/>
  <c r="K9" i="2"/>
  <c r="K10" i="2"/>
  <c r="K11" i="2"/>
  <c r="K12" i="2"/>
  <c r="K13" i="2"/>
  <c r="K14" i="2"/>
  <c r="K15" i="2"/>
  <c r="K16" i="2"/>
  <c r="K17" i="2"/>
  <c r="K18" i="2"/>
  <c r="K19" i="2"/>
  <c r="K20" i="2"/>
  <c r="K21" i="2"/>
  <c r="K22" i="2"/>
  <c r="K24" i="2"/>
  <c r="K25" i="2"/>
  <c r="K26" i="2"/>
  <c r="K27" i="2"/>
  <c r="K29" i="2"/>
  <c r="K30" i="2"/>
  <c r="K31" i="2"/>
  <c r="K32" i="2"/>
  <c r="K33" i="2"/>
  <c r="K5" i="2" l="1"/>
  <c r="K34" i="2" l="1"/>
  <c r="K36" i="2" s="1"/>
  <c r="K37" i="2" l="1"/>
  <c r="K38" i="2" s="1"/>
</calcChain>
</file>

<file path=xl/sharedStrings.xml><?xml version="1.0" encoding="utf-8"?>
<sst xmlns="http://schemas.openxmlformats.org/spreadsheetml/2006/main" count="167" uniqueCount="138">
  <si>
    <t>Pildo tiekėjas</t>
  </si>
  <si>
    <t>Eil. Nr.</t>
  </si>
  <si>
    <t>Pasirinkti</t>
  </si>
  <si>
    <t>1 mato vieneto įkainis, EUR be PVM</t>
  </si>
  <si>
    <t>Kaina Eur, be PVM</t>
  </si>
  <si>
    <t>Pasiūlymo kaina EUR be PVM[1]</t>
  </si>
  <si>
    <t xml:space="preserve">Pasiūlymo kaina EUR su PVM[2]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</si>
  <si>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</si>
  <si>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</si>
  <si>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</si>
  <si>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</si>
  <si>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Pirkimo objektas</t>
  </si>
  <si>
    <t>Mato vnt.</t>
  </si>
  <si>
    <t>Siūlomos prekės kilmės šalis</t>
  </si>
  <si>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</si>
  <si>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</si>
  <si>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</si>
  <si>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</si>
  <si>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</si>
  <si>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</si>
  <si>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</si>
  <si>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</si>
  <si>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</si>
  <si>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</si>
  <si>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</si>
  <si>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</si>
  <si>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t>
  </si>
  <si>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</si>
  <si>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</si>
  <si>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</si>
  <si>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</si>
  <si>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</si>
  <si>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</si>
  <si>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Kiekis</t>
  </si>
  <si>
    <t>Grupės</t>
  </si>
  <si>
    <t>Prekių pogrupis*</t>
  </si>
  <si>
    <t>Pirkimo objekto parametrai</t>
  </si>
  <si>
    <t>Siūlomos Prekės  parametrai</t>
  </si>
  <si>
    <t>ELEKTRINIAI ĮRANKIAI</t>
  </si>
  <si>
    <t>Elektriniai ir akumuliatoriniai įrankiai, priedai</t>
  </si>
  <si>
    <t xml:space="preserve">Akumuliatorinis smūginis suktuvas 
</t>
  </si>
  <si>
    <t>Ne mažiau 18V, lagaminas, 2 vnt. akumuliatorių, ne mažiau 5,0 Ah, įkroviklis, apsauga nuo variklio perkrovos.</t>
  </si>
  <si>
    <t>Akumuliatorinis suktuvas</t>
  </si>
  <si>
    <t>Ne mažiau 18V, lagaminas, 2 vnt. akumuliatoriai ne mažiau 4,0 Ah, įkroviklis, apsauga nuo variklio perkrovos, giebtuvas 1,5-13 mm dydžio.</t>
  </si>
  <si>
    <t>Akumuliatorinis smūginis veržliasukis</t>
  </si>
  <si>
    <t>Ne mažiau 18V, tvirtinimo kvadratas 1/2 colio, lagaminas, 2 vnt. akumuliatoriai ne mažiau 5,0 Ah, įkroviklis, maksimalus atsukimo momentas ne mažiau 1800 Nm, apsauga nuo variklio perkrovos.</t>
  </si>
  <si>
    <t xml:space="preserve">Akumuliatorinis silikono pistoletas </t>
  </si>
  <si>
    <t>Ne mažiau 18V, lagaminas, 2 vnt. akumuliatoriai ne mažiau 2,0 Ah, įkroviklis, apsauga nuo variklio perkrovos, kasetė į kurią dedamas silikonas turi būti pagaminta iš aliuminio, ne mažiau 600ml talpos.</t>
  </si>
  <si>
    <t>Akumuliatorinis kampinis šlifuoklis</t>
  </si>
  <si>
    <t>Ne mažiau 18V, 2 vnt. akumuliatoriai ne mažiau 8,0 Ah, įkroviklis, apsauga nuo variklio perkrovos.</t>
  </si>
  <si>
    <t>Akumuliatorinis kniediklis</t>
  </si>
  <si>
    <t>Ne mažiau 18V,  lagaminas, 2 vnt. akumuliatoriai ne mažiau 2,0 Ah, įkroviklis, bet kokio metalo kniedėms ne mažiau 6,4 mm skersmens.</t>
  </si>
  <si>
    <t xml:space="preserve">Akumuliatorinis tiesinis pjūklas </t>
  </si>
  <si>
    <t>Ne mažiau 18V, lagaminas, 2 vnt. akumuliatoriai ne mažiau 4,0 Ah, įkroviklis, apsauga nuo variklio perkrovos.</t>
  </si>
  <si>
    <t>Kampinis šlifuoklis</t>
  </si>
  <si>
    <t>Ilgintuvas</t>
  </si>
  <si>
    <t>Lizdų skaičius - ne mažiau 3 (230 V/16A), kabelio ilgis ne mažiau - 25 m, Kabelio vijos skersmens plotas ne mažiau - 1,5 mm², rozetės su įžeminimu ir dangteliais, turi tikti naudoti lauke.</t>
  </si>
  <si>
    <t>Akumuliatorinis dulkių siurblys</t>
  </si>
  <si>
    <t>Ne mažiau 18 V, akumuliatoriaus tipas - Li-ion, 2 vnt. akumuliatoriai ne mažiau 4,0 Ah, įkroviklis, žarnos ilgis nemažiau 0,4 m.</t>
  </si>
  <si>
    <t>Rankinė orapūtė</t>
  </si>
  <si>
    <t>Galingumas - ne mažiau 1800 W, maksimali temperatūra - ne mažiau 600 °C, apsauga nuo perkaitimo.</t>
  </si>
  <si>
    <r>
      <t>Ne mažiau 1400 W, ne mažiau 11500 aps./min. Įtampa 230V, Disko apsauga, rankena, flanšas, veržlė M14, raktas, disko sk</t>
    </r>
    <r>
      <rPr>
        <sz val="10"/>
        <rFont val="Arial"/>
        <family val="2"/>
        <charset val="186"/>
      </rPr>
      <t>ersmuo ne mažiau 125</t>
    </r>
    <r>
      <rPr>
        <sz val="10"/>
        <color theme="1"/>
        <rFont val="Arial"/>
        <family val="2"/>
        <charset val="186"/>
      </rPr>
      <t xml:space="preserve"> mm.</t>
    </r>
  </si>
  <si>
    <t xml:space="preserve">PNEUMATINĖ ĮRANGA </t>
  </si>
  <si>
    <t>Pneumatiniai gręžtuvai, suktuvai ir veržliasukiai</t>
  </si>
  <si>
    <t>Pneumatinis smūginis veržliasukis</t>
  </si>
  <si>
    <t>Tvirtinimo kvadratas 1/2 colio, maksimalus atsukimo momentas ne mažiau 800 Nm.</t>
  </si>
  <si>
    <t>Tvirtinimo kvadratas 1 colis, maksimalus atsukimo momentas ne mažiau 2000 Nm.</t>
  </si>
  <si>
    <r>
      <t>Siūlomos prekės Gamintojo pavadinimas ir įmonės kodas</t>
    </r>
    <r>
      <rPr>
        <b/>
        <sz val="10"/>
        <color rgb="FFFF0000"/>
        <rFont val="Arial"/>
        <family val="2"/>
        <charset val="186"/>
      </rPr>
      <t xml:space="preserve"> </t>
    </r>
  </si>
  <si>
    <t>Gamintoją kontroliuojančio asmens registracijos šalis [4]</t>
  </si>
  <si>
    <t>Gręžimo įrankių priedai</t>
  </si>
  <si>
    <t>Metalo grąžtų rinkinys</t>
  </si>
  <si>
    <t xml:space="preserve">Ne mažiau 25 vnt. dalių. Ne mažiau 5 % kobalto, pagaminti pagal DIN 338 (arba lygiavertį standartą) reikalavimus. </t>
  </si>
  <si>
    <t>Sukimo įrankiai</t>
  </si>
  <si>
    <t>Galvučių ir terkšlių rinkinys</t>
  </si>
  <si>
    <t>Terkšlių tvirtinimo kvadratai: 3/8, 1/4, 1/2, ne mažiau 170 vnt. dalių.</t>
  </si>
  <si>
    <t>Kombinuotų raktų rinkinys</t>
  </si>
  <si>
    <t>6-32 mm, ne mažiau 21 vnt. dalių.</t>
  </si>
  <si>
    <t>Pjovimo ir kirpimo įrankiai</t>
  </si>
  <si>
    <t>Replių rinkinys</t>
  </si>
  <si>
    <t>Kombinuotosios replės, ne mažiau 180 mm;
Kirpimo replės, ne mažiau 160 mm;
Replės ilgomis žiaunomis, ne mažiau 200 mm;</t>
  </si>
  <si>
    <t>Vamzdinės replės</t>
  </si>
  <si>
    <t>Ne mažiau 300 mm, turi sugriebti vamzdžius, kurių skersmuo ne mažiau 70 mm, veržlės iki ne mažiau 60 mm, savaime užsirakinantis mechanizmas.</t>
  </si>
  <si>
    <t>Smūginių galvučių rinkinys</t>
  </si>
  <si>
    <t>Tvirtinimo kvadratas 1/2, ne mažiau 40 vnt. dalių.</t>
  </si>
  <si>
    <t>Suspaudimo įrankiai</t>
  </si>
  <si>
    <t>Replių vidiniams ir išoriniams žiedams komplektas</t>
  </si>
  <si>
    <t>Ne mažiau 8 vnt. dalių, medžiaginis dėklas;</t>
  </si>
  <si>
    <t>VDE atsuktuvų rinkinys su dežute</t>
  </si>
  <si>
    <t>Ne mažiau 13 vnt. dalių, VDE izoliacijas iki 1000 V, turi atitikti DIN standartą EN/IEC 60900 arba (lygiavertį standartą).</t>
  </si>
  <si>
    <t xml:space="preserve">Purkštuvas stabdžių diskų valikliui </t>
  </si>
  <si>
    <t>Turi būti skirtas stabdžių diskų nuriebalinimo chemijai purkšti, turi būti atsparus agresyvios chemijos poveikiui, talpa ne mažiau 1 l.</t>
  </si>
  <si>
    <t>Smūginių atsuktuvų komplektas</t>
  </si>
  <si>
    <t>Ne mažiau 6 vnt. dalių, laikiklis.</t>
  </si>
  <si>
    <t>Įrankių dėžės ir lagaminėliai</t>
  </si>
  <si>
    <t>Irankių vežimėlis</t>
  </si>
  <si>
    <t xml:space="preserve">Be įrankių, su ratukais, ne mažiau šešių stalčių, ne mažiau: 1000 mm aukščio, 800 mm ilgio, 400 mm pločio. </t>
  </si>
  <si>
    <t>Sukimo antgalių rinkinys suktuvui</t>
  </si>
  <si>
    <t>Ne mažiau 200 vnt. dalių, dežėje, turi būti pritaikytas naudoti suktuvui. Tvirtinimo kvadratas 1/4.</t>
  </si>
  <si>
    <t>Matavimo ir žymėjimo įrankiai</t>
  </si>
  <si>
    <t>Elektroninis slankmatis</t>
  </si>
  <si>
    <t>Metriniai ir coliniai rodmenys, su dėklu, matavimo ribos ne mažiau 200 mm.</t>
  </si>
  <si>
    <t>Slankmatis</t>
  </si>
  <si>
    <t>Nerūdijančio plieno, matavimo ribos ne mažiau 200 mm.</t>
  </si>
  <si>
    <t>Pjovimo įrankių priedai</t>
  </si>
  <si>
    <t>Kietmetalių frezų rinkinys</t>
  </si>
  <si>
    <t>Kotelio skersmuo ne mažiau 6 mm. Ne mažiau 10 vnt. dalių.</t>
  </si>
  <si>
    <t>Šlifavimo ir vieliniai įrankiai</t>
  </si>
  <si>
    <t>Ne mažiau 5 dalių, turi būti skirti rūdžių, dažų, likučių šalinimui nuo metalinių paviršių. Kotelio skersmuo ne mažiau 6 mm.</t>
  </si>
  <si>
    <t>MECHANINIAI ĮRANKIAI IR PRIEDAI</t>
  </si>
  <si>
    <t>vnt.</t>
  </si>
  <si>
    <t>kompl.</t>
  </si>
  <si>
    <t>PASIŪLYMO KAINA SU NUOLAIDA (be PVM, Eur (P)[1]</t>
  </si>
  <si>
    <t>Nuolaida N% - kintamo įkainio fiksuota dalis, taikoma visoms techninėje specifikacijoje numatytoms įsigyti Nurodytoms ir kitoms prekėms esančioms toje pačioje prekių grupėje</t>
  </si>
  <si>
    <t xml:space="preserve">Pasiūlymo kaina P apskaičiuojama pagal žemiau nurodytą formulę ir naudojama vertinimui </t>
  </si>
  <si>
    <t>*nuolaida nuo fiksuoto įkainio kainodara perkamų prekių taikoma tik pasiūlymo vertinimo tikslais. Pasiūlyta nuolaida bus taikoma perkant Kitas prekes,kurioms taikoma kintamo įkainio kainodara.</t>
  </si>
  <si>
    <t>[1] Pasiūlymo kaina EUR be PVM su NUOLAIDA bus naudojama pasiūlymų vertinimui. Pasiūlymo kaina EUR be PVM turi apimti visas tiekėjo išlaidas, visus mokesčius, išskyrus PVM mokestį, mokėtinus pagal galiojančius Lietuvos Respublikos įstatymus, įskaitant sąskaitų pateikimo kaštus per SABIS sistemą.</t>
  </si>
  <si>
    <r>
      <t xml:space="preserve">[2] Į „Pasiūlymo kainą su PVM“ turi būti įskaityti visi mokesčiai ir visos tiekėjo išlaidos pagal pirkimo dokumentų reikalavimus. </t>
    </r>
    <r>
      <rPr>
        <b/>
        <u/>
        <sz val="10"/>
        <color rgb="FFFF0000"/>
        <rFont val="Arial"/>
        <family val="2"/>
        <charset val="186"/>
      </rPr>
      <t>Nurodyti Fiksuoti galutiniai Prekių įkainiai (J stulpelis) negali būti keičiami Sutarties galiojimo laikotarpiu, išskyrus jei Sutartyje aiškiai bei tiksliai numatyta įkainių peržiūros procedūra. Šiems įkainiams pasiūlyta nuolaida (N) sutarties vykdymo metu nebus taikoma.</t>
    </r>
  </si>
  <si>
    <r>
      <t>Kontroliuojantis asmuo suprantamas taip, kaip tai apibrėžta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</si>
  <si>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t>
  </si>
  <si>
    <t xml:space="preserve">  PASTABA:
1.Vykdant  Sutartį už  nenurodytas, tačiau su pirkimo objektu susijusias šios pirkimo objekto dalies prekių grupės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</si>
  <si>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2. Tiekėjas turi užtikrinti, kad Sutarties vykdymo laikotarpiu turės prekių kataloge šių grupių prekes. Esant poreikiui, Pirkėjas turi teisę pirkti prekes, esančias laimėjusio Tiekėjo asortimente, kurios patenka į nurodytų Prekių grupių apimtį.</t>
  </si>
  <si>
    <t xml:space="preserve">3. Nurodoma Tiekėjo siūloma nuolaida, kuri bus taikoma prekėms, perkamoms pagal kintamo įkainio kainodarą, visą sutarties vykdymo laikotarpį. </t>
  </si>
  <si>
    <t>Preliminarus kiekis[3]</t>
  </si>
  <si>
    <t>Maksimalus kiekis[3]</t>
  </si>
  <si>
    <t>Lyginamasis koeficientas [3]</t>
  </si>
  <si>
    <r>
      <t xml:space="preserve">[3] Pirkėjas neįsipareigoja išpirkti prekių visai Sutarties vertei ar bet kokiai jos daliai. Prekės bus perkamos pagal poreikį. Tiekėjui bus mokama už faktiškai pristatytas prekes. </t>
    </r>
    <r>
      <rPr>
        <b/>
        <sz val="10"/>
        <rFont val="Arial"/>
        <family val="2"/>
        <charset val="186"/>
      </rPr>
      <t>Esant poreikiui, Pirkėjas turi teisę pirkti prekes, esančias laimėjusio Tiekėjo asortimente, kurios patenka į nurodytų Prekių grupės apimtį iki maksimalios sutarties kainos pritaikant nuolaidą.</t>
    </r>
  </si>
  <si>
    <t>[4] Jeigu gamintoją kontroliuojantis asmuo yra fizinis asmuo, nurodoma 1) nuolatinė gyvenamoji vieta ir 2) pilietybė.</t>
  </si>
  <si>
    <t>Preliminarus kiekis [3]</t>
  </si>
  <si>
    <t>Siūlomos Prekės pavadinimas, modelis/žymėjimas</t>
  </si>
  <si>
    <t>Gofruotos vielos šepečių su kotu rinkinys</t>
  </si>
  <si>
    <r>
      <t xml:space="preserve">PVM </t>
    </r>
    <r>
      <rPr>
        <i/>
        <sz val="10"/>
        <rFont val="Arial"/>
        <family val="2"/>
        <charset val="186"/>
      </rPr>
      <t>(pildoma, jei taikoma)</t>
    </r>
  </si>
  <si>
    <t>PASIŪLYMO KAINOS (P) APSKAIČIAVIMO FORMULĖ</t>
  </si>
  <si>
    <t>P = K*0,8 - ((K * (100-N)%)*0,2)</t>
  </si>
  <si>
    <t>kur:</t>
  </si>
  <si>
    <t>P -  Pasiūlymo kaina  EUR be PVM su nuolaida</t>
  </si>
  <si>
    <t>K -  Pasiūlymo kaina EUR be PVM, kuriai netaikoma bendra nuolaida ir suteikiamas 0,8 svoris</t>
  </si>
  <si>
    <t>N% - Nuolaida, kuriai suteikiamas svoris 0,2</t>
  </si>
  <si>
    <t>Siūloma nuolaida (N), proc. Taikoma tik kintamo įkainio kainodarai taikomoms Kitoms prekėms (nuolaida turi būti vienoda visoms nenurodytoms prekėms iš B stulpelyje esančių prekių grupių)*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</si>
</sst>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sz val="8"/>
      <color theme="1"/>
      <name val="Arial"/>
      <family val="2"/>
      <charset val="186"/>
    </font>
    <font>
      <sz val="8"/>
      <color rgb="FF000000"/>
      <name val="Arial"/>
      <family val="2"/>
      <charset val="186"/>
    </font>
    <font>
      <sz val="8"/>
      <name val="Arial"/>
      <family val="2"/>
      <charset val="186"/>
    </font>
    <font>
      <b/>
      <sz val="10"/>
      <color rgb="FFFF0000"/>
      <name val="Arial"/>
      <family val="2"/>
      <charset val="186"/>
    </font>
    <font>
      <i/>
      <sz val="10"/>
      <name val="Arial"/>
      <family val="2"/>
      <charset val="186"/>
    </font>
    <font>
      <sz val="11"/>
      <color rgb="FFFF0000"/>
      <name val="Calibri"/>
      <family val="2"/>
      <charset val="186"/>
    </font>
    <font>
      <sz val="11"/>
      <name val="Calibri"/>
      <family val="2"/>
      <charset val="186"/>
    </font>
    <font>
      <sz val="11"/>
      <name val="Calibri"/>
      <family val="2"/>
      <charset val="186"/>
      <scheme val="minor"/>
    </font>
    <font>
      <b/>
      <u/>
      <sz val="10"/>
      <color rgb="FFFF0000"/>
      <name val="Arial"/>
      <family val="2"/>
      <charset val="186"/>
    </font>
  </fonts>
  <fills count="6">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ont="0" applyBorder="0" applyProtection="0"/>
  </cellStyleXfs>
  <cellXfs count="92">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0" xfId="0" applyFont="1"/>
    <xf numFmtId="0" fontId="10" fillId="0" borderId="0" xfId="0" applyFont="1" applyAlignment="1">
      <alignment horizontal="center"/>
    </xf>
    <xf numFmtId="0" fontId="10" fillId="0" borderId="0" xfId="0" applyFont="1"/>
    <xf numFmtId="0" fontId="6" fillId="0" borderId="0" xfId="0" applyFont="1" applyAlignment="1">
      <alignment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4" borderId="1" xfId="0" applyFill="1" applyBorder="1"/>
    <xf numFmtId="0" fontId="15"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9" fillId="0" borderId="1" xfId="0" applyFont="1" applyBorder="1" applyAlignment="1">
      <alignment horizontal="left" vertical="top" wrapText="1"/>
    </xf>
    <xf numFmtId="0" fontId="9" fillId="0" borderId="5" xfId="0" applyFont="1" applyBorder="1" applyAlignment="1">
      <alignment vertical="top" wrapText="1"/>
    </xf>
    <xf numFmtId="0" fontId="9" fillId="0" borderId="1" xfId="0" applyFont="1" applyBorder="1" applyAlignment="1">
      <alignment vertical="top" wrapText="1"/>
    </xf>
    <xf numFmtId="0" fontId="6" fillId="0" borderId="0" xfId="0" applyFont="1" applyAlignment="1">
      <alignment vertical="top"/>
    </xf>
    <xf numFmtId="0" fontId="6" fillId="0" borderId="1" xfId="0" applyFont="1" applyBorder="1" applyAlignment="1">
      <alignment horizontal="center" vertical="top" wrapText="1"/>
    </xf>
    <xf numFmtId="0" fontId="14" fillId="0" borderId="1" xfId="0" applyFont="1" applyBorder="1" applyAlignment="1">
      <alignment horizontal="center" vertical="top" wrapText="1"/>
    </xf>
    <xf numFmtId="0" fontId="10" fillId="0" borderId="1" xfId="0" applyFont="1" applyBorder="1" applyAlignment="1">
      <alignment horizontal="center" vertical="top"/>
    </xf>
    <xf numFmtId="0" fontId="10" fillId="0" borderId="0" xfId="0" applyFont="1" applyAlignment="1">
      <alignment horizontal="center" vertical="top"/>
    </xf>
    <xf numFmtId="0" fontId="10" fillId="0" borderId="0" xfId="0" applyFont="1" applyAlignment="1">
      <alignment vertical="top"/>
    </xf>
    <xf numFmtId="0" fontId="0" fillId="0" borderId="0" xfId="0" applyAlignment="1">
      <alignment vertical="top"/>
    </xf>
    <xf numFmtId="0" fontId="10" fillId="0" borderId="1" xfId="0" applyFont="1" applyBorder="1" applyAlignment="1">
      <alignment horizontal="center" vertical="top" wrapText="1"/>
    </xf>
    <xf numFmtId="0" fontId="6" fillId="0" borderId="0" xfId="0" applyFont="1" applyAlignment="1">
      <alignment horizontal="right"/>
    </xf>
    <xf numFmtId="0" fontId="19" fillId="0" borderId="0" xfId="0" applyFont="1"/>
    <xf numFmtId="0" fontId="8" fillId="0" borderId="0" xfId="0" applyFont="1"/>
    <xf numFmtId="0" fontId="9" fillId="0" borderId="0" xfId="0" applyFont="1" applyAlignment="1">
      <alignment wrapText="1"/>
    </xf>
    <xf numFmtId="0" fontId="20" fillId="0" borderId="0" xfId="0" applyFont="1"/>
    <xf numFmtId="0" fontId="21" fillId="0" borderId="0" xfId="0" applyFont="1"/>
    <xf numFmtId="0" fontId="9" fillId="0" borderId="0" xfId="0" applyFont="1"/>
    <xf numFmtId="0" fontId="17" fillId="0" borderId="0" xfId="0" applyFont="1" applyAlignment="1">
      <alignment wrapText="1"/>
    </xf>
    <xf numFmtId="0" fontId="2" fillId="0" borderId="0" xfId="0" applyFont="1" applyAlignment="1">
      <alignment wrapText="1"/>
    </xf>
    <xf numFmtId="0" fontId="7" fillId="0" borderId="0" xfId="0" applyFont="1" applyAlignment="1">
      <alignment vertical="top"/>
    </xf>
    <xf numFmtId="0" fontId="15" fillId="2" borderId="1" xfId="0" applyFont="1" applyFill="1" applyBorder="1" applyAlignment="1">
      <alignment horizontal="center" vertical="top" wrapText="1"/>
    </xf>
    <xf numFmtId="0" fontId="9" fillId="0" borderId="1" xfId="0" applyFont="1" applyBorder="1" applyAlignment="1">
      <alignment horizontal="center" vertical="top" wrapText="1"/>
    </xf>
    <xf numFmtId="0" fontId="10" fillId="5" borderId="1" xfId="0" applyFont="1" applyFill="1" applyBorder="1" applyAlignment="1">
      <alignment vertical="top" wrapText="1"/>
    </xf>
    <xf numFmtId="0" fontId="6" fillId="0" borderId="0" xfId="0" applyFont="1" applyAlignment="1">
      <alignment horizontal="left" vertical="center"/>
    </xf>
    <xf numFmtId="0" fontId="10" fillId="0" borderId="0" xfId="0" applyFont="1" applyAlignment="1">
      <alignment horizontal="left"/>
    </xf>
    <xf numFmtId="0" fontId="0" fillId="0" borderId="0" xfId="0" applyAlignment="1">
      <alignment horizontal="left"/>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6" fillId="0" borderId="1" xfId="0" applyFont="1" applyBorder="1" applyAlignment="1">
      <alignment horizontal="center" vertical="top"/>
    </xf>
    <xf numFmtId="0" fontId="6" fillId="3" borderId="1" xfId="0" applyFont="1" applyFill="1" applyBorder="1" applyAlignment="1" applyProtection="1">
      <alignment horizontal="center" vertical="top" wrapText="1"/>
      <protection locked="0"/>
    </xf>
    <xf numFmtId="0" fontId="6" fillId="0" borderId="1" xfId="0" applyFont="1" applyBorder="1" applyAlignment="1">
      <alignment horizontal="right" vertical="top"/>
    </xf>
    <xf numFmtId="0" fontId="6" fillId="0" borderId="0" xfId="0" applyFont="1" applyAlignment="1">
      <alignment horizontal="right" vertical="top"/>
    </xf>
    <xf numFmtId="0" fontId="7" fillId="3" borderId="0" xfId="0" applyFont="1" applyFill="1"/>
    <xf numFmtId="0" fontId="6" fillId="3" borderId="0" xfId="0" applyFont="1" applyFill="1" applyAlignment="1">
      <alignment horizontal="center" wrapText="1"/>
    </xf>
    <xf numFmtId="0" fontId="6" fillId="3" borderId="0" xfId="0" applyFont="1" applyFill="1" applyAlignment="1">
      <alignment horizontal="center" vertical="top" wrapText="1"/>
    </xf>
    <xf numFmtId="0" fontId="0" fillId="3" borderId="0" xfId="0" applyFill="1"/>
    <xf numFmtId="0" fontId="17" fillId="3" borderId="0" xfId="0" applyFont="1" applyFill="1" applyAlignment="1">
      <alignment horizontal="center" vertical="center" wrapText="1"/>
    </xf>
    <xf numFmtId="0" fontId="16" fillId="0" borderId="1" xfId="0" applyFont="1" applyBorder="1" applyAlignment="1">
      <alignment horizontal="center" vertical="top" wrapText="1"/>
    </xf>
    <xf numFmtId="0" fontId="2" fillId="3" borderId="1" xfId="0" applyFont="1" applyFill="1" applyBorder="1" applyAlignment="1">
      <alignment horizontal="center" vertical="top" wrapText="1"/>
    </xf>
    <xf numFmtId="0" fontId="2" fillId="3" borderId="5" xfId="0" applyFont="1" applyFill="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xf>
    <xf numFmtId="0" fontId="0" fillId="0" borderId="4" xfId="0" applyBorder="1" applyAlignment="1">
      <alignment vertical="top"/>
    </xf>
    <xf numFmtId="0" fontId="5" fillId="0" borderId="1" xfId="0" applyFont="1" applyBorder="1" applyAlignment="1">
      <alignment horizontal="left" vertical="top" wrapText="1"/>
    </xf>
    <xf numFmtId="0" fontId="11" fillId="0" borderId="0" xfId="0" applyFont="1" applyAlignment="1">
      <alignment vertical="center" wrapText="1"/>
    </xf>
    <xf numFmtId="0" fontId="0" fillId="0" borderId="0" xfId="0"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3" xfId="0" applyBorder="1" applyAlignment="1">
      <alignment horizontal="left"/>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vertical="top"/>
    </xf>
    <xf numFmtId="0" fontId="10" fillId="0" borderId="0" xfId="0" applyFont="1" applyAlignment="1">
      <alignment vertical="top" wrapText="1"/>
    </xf>
    <xf numFmtId="0" fontId="0" fillId="0" borderId="0" xfId="0" applyAlignment="1">
      <alignment horizontal="left" vertical="top" wrapText="1"/>
    </xf>
    <xf numFmtId="0" fontId="9" fillId="0" borderId="0" xfId="0" applyFont="1" applyAlignment="1">
      <alignment wrapText="1"/>
    </xf>
    <xf numFmtId="0" fontId="17" fillId="0" borderId="0" xfId="0" applyFont="1" applyAlignment="1">
      <alignment wrapText="1"/>
    </xf>
    <xf numFmtId="0" fontId="2" fillId="0" borderId="0" xfId="0" applyFont="1" applyAlignment="1">
      <alignment wrapText="1"/>
    </xf>
    <xf numFmtId="0" fontId="2" fillId="0" borderId="0" xfId="0" applyFont="1" applyAlignment="1">
      <alignment horizontal="left"/>
    </xf>
    <xf numFmtId="0" fontId="9" fillId="0" borderId="0" xfId="0" applyFont="1" applyAlignment="1">
      <alignment horizontal="left"/>
    </xf>
    <xf numFmtId="0" fontId="9" fillId="0" borderId="0" xfId="0" applyFont="1" applyAlignment="1">
      <alignment horizontal="left" wrapText="1"/>
    </xf>
    <xf numFmtId="0" fontId="18" fillId="0" borderId="0" xfId="0" applyFont="1" applyAlignment="1">
      <alignment horizontal="left" vertical="top" wrapText="1"/>
    </xf>
    <xf numFmtId="0" fontId="17" fillId="0" borderId="0" xfId="0" applyFont="1" applyAlignment="1">
      <alignment horizontal="left"/>
    </xf>
    <xf numFmtId="0" fontId="0" fillId="0" borderId="0" xfId="0" applyAlignment="1">
      <alignment wrapText="1"/>
    </xf>
    <xf numFmtId="0" fontId="6" fillId="0" borderId="1" xfId="0" applyFont="1" applyBorder="1" applyAlignment="1">
      <alignment horizontal="right"/>
    </xf>
    <xf numFmtId="0" fontId="2" fillId="0" borderId="1" xfId="0" applyFont="1" applyBorder="1" applyAlignment="1">
      <alignment horizontal="right" vertical="center" wrapText="1"/>
    </xf>
    <xf numFmtId="0" fontId="10" fillId="0" borderId="5" xfId="0" applyFont="1" applyBorder="1" applyAlignment="1">
      <alignment vertical="top" wrapText="1"/>
    </xf>
    <xf numFmtId="0" fontId="10" fillId="0" borderId="6" xfId="0" applyFont="1" applyBorder="1" applyAlignment="1">
      <alignment vertical="top" wrapText="1"/>
    </xf>
    <xf numFmtId="0" fontId="10" fillId="0" borderId="7" xfId="0" applyFont="1" applyBorder="1" applyAlignment="1">
      <alignment vertical="top" wrapText="1"/>
    </xf>
    <xf numFmtId="0" fontId="10" fillId="0" borderId="5" xfId="0" applyFont="1" applyBorder="1" applyAlignment="1">
      <alignment horizontal="left" vertical="top" wrapText="1"/>
    </xf>
    <xf numFmtId="0" fontId="10" fillId="0" borderId="7" xfId="0" applyFont="1" applyBorder="1" applyAlignment="1">
      <alignment horizontal="left" vertical="top" wrapText="1"/>
    </xf>
    <xf numFmtId="0" fontId="10" fillId="0" borderId="6" xfId="0" applyFont="1" applyBorder="1" applyAlignment="1">
      <alignment horizontal="left" vertical="top" wrapText="1"/>
    </xf>
    <xf numFmtId="0" fontId="2" fillId="0" borderId="1" xfId="0" applyFont="1" applyBorder="1" applyAlignment="1">
      <alignment horizontal="right"/>
    </xf>
  </cellXfs>
  <cellStyles count="2">
    <cellStyle name="Įprastas" xfId="0" builtinId="0"/>
    <cellStyle name="Įprastas 2" xfId="1" xr:uid="{F61F4D1E-BF3F-4711-A5FC-97A77AFA8D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T58"/>
  <sheetViews>
    <sheetView tabSelected="1" topLeftCell="A28" zoomScale="50" zoomScaleNormal="50" workbookViewId="0">
      <selection activeCell="M38" sqref="M38"/>
    </sheetView>
  </sheetViews>
  <sheetFormatPr defaultRowHeight="14.5" x14ac:dyDescent="0.35"/>
  <cols>
    <col min="1" max="1" width="4.81640625" style="27" customWidth="1"/>
    <col min="2" max="2" width="13" customWidth="1"/>
    <col min="3" max="3" width="15" style="44" customWidth="1"/>
    <col min="4" max="4" width="18.1796875" customWidth="1"/>
    <col min="5" max="5" width="50.81640625" customWidth="1"/>
    <col min="6" max="6" width="9.54296875" customWidth="1"/>
    <col min="7" max="7" width="13.7265625" style="27" customWidth="1"/>
    <col min="8" max="8" width="34.1796875" customWidth="1"/>
    <col min="9" max="9" width="32.81640625" customWidth="1"/>
    <col min="10" max="10" width="14.54296875" customWidth="1"/>
    <col min="11" max="11" width="14.54296875" style="27" customWidth="1"/>
    <col min="12" max="12" width="18.54296875" customWidth="1"/>
    <col min="13" max="13" width="21.54296875" customWidth="1"/>
    <col min="14" max="14" width="15" customWidth="1"/>
    <col min="15" max="15" width="22.81640625" customWidth="1"/>
    <col min="16" max="16" width="13.453125" customWidth="1"/>
    <col min="17" max="17" width="28.453125" hidden="1" customWidth="1"/>
    <col min="18" max="18" width="29.54296875" hidden="1" customWidth="1"/>
    <col min="19" max="19" width="26.26953125" hidden="1" customWidth="1"/>
    <col min="20" max="20" width="47.81640625" hidden="1" customWidth="1"/>
  </cols>
  <sheetData>
    <row r="1" spans="1:20" x14ac:dyDescent="0.35">
      <c r="A1" s="21" t="s">
        <v>7</v>
      </c>
      <c r="B1" s="8"/>
      <c r="C1" s="42"/>
      <c r="D1" s="5"/>
      <c r="E1" s="5"/>
      <c r="F1" s="5"/>
      <c r="G1" s="38"/>
      <c r="H1" s="5"/>
      <c r="I1" s="5"/>
      <c r="Q1" s="64" t="s">
        <v>8</v>
      </c>
      <c r="R1" s="64"/>
      <c r="S1" s="64"/>
      <c r="T1" s="65"/>
    </row>
    <row r="2" spans="1:20" x14ac:dyDescent="0.35">
      <c r="A2" s="21"/>
      <c r="B2" s="8"/>
      <c r="C2" s="42"/>
      <c r="D2" s="5"/>
      <c r="E2" s="5"/>
      <c r="F2" s="5"/>
      <c r="G2" s="38"/>
      <c r="H2" s="51"/>
      <c r="I2" s="51"/>
      <c r="J2" s="52"/>
      <c r="K2" s="53"/>
      <c r="L2" s="55" t="s">
        <v>0</v>
      </c>
      <c r="M2" s="54"/>
      <c r="N2" s="54"/>
      <c r="O2" s="54"/>
      <c r="P2" s="54"/>
      <c r="Q2" s="66" t="s">
        <v>9</v>
      </c>
      <c r="R2" s="67"/>
      <c r="S2" s="68"/>
      <c r="T2" s="69" t="s">
        <v>10</v>
      </c>
    </row>
    <row r="3" spans="1:20" ht="52.5" customHeight="1" x14ac:dyDescent="0.35">
      <c r="A3" s="10" t="s">
        <v>1</v>
      </c>
      <c r="B3" s="2" t="s">
        <v>34</v>
      </c>
      <c r="C3" s="2" t="s">
        <v>35</v>
      </c>
      <c r="D3" s="4" t="s">
        <v>11</v>
      </c>
      <c r="E3" s="4" t="s">
        <v>36</v>
      </c>
      <c r="F3" s="4" t="s">
        <v>12</v>
      </c>
      <c r="G3" s="3" t="s">
        <v>127</v>
      </c>
      <c r="H3" s="12" t="s">
        <v>128</v>
      </c>
      <c r="I3" s="12" t="s">
        <v>37</v>
      </c>
      <c r="J3" s="12" t="s">
        <v>3</v>
      </c>
      <c r="K3" s="10" t="s">
        <v>4</v>
      </c>
      <c r="L3" s="11" t="s">
        <v>13</v>
      </c>
      <c r="M3" s="11" t="s">
        <v>67</v>
      </c>
      <c r="N3" s="11" t="s">
        <v>14</v>
      </c>
      <c r="O3" s="11" t="s">
        <v>68</v>
      </c>
      <c r="P3" s="11" t="s">
        <v>15</v>
      </c>
      <c r="Q3" s="9" t="s">
        <v>16</v>
      </c>
      <c r="R3" s="9" t="s">
        <v>17</v>
      </c>
      <c r="S3" s="9" t="s">
        <v>18</v>
      </c>
      <c r="T3" s="70"/>
    </row>
    <row r="4" spans="1:20" ht="9.75" customHeight="1" x14ac:dyDescent="0.35">
      <c r="A4" s="23">
        <v>1</v>
      </c>
      <c r="B4" s="14">
        <v>2</v>
      </c>
      <c r="C4" s="14">
        <v>3</v>
      </c>
      <c r="D4" s="15">
        <v>4</v>
      </c>
      <c r="E4" s="14">
        <v>5</v>
      </c>
      <c r="F4" s="23">
        <v>6</v>
      </c>
      <c r="G4" s="39">
        <v>7</v>
      </c>
      <c r="H4" s="14">
        <v>8</v>
      </c>
      <c r="I4" s="15">
        <v>9</v>
      </c>
      <c r="J4" s="14">
        <v>10</v>
      </c>
      <c r="K4" s="23">
        <v>11</v>
      </c>
      <c r="L4" s="39">
        <v>12</v>
      </c>
      <c r="M4" s="39">
        <v>13</v>
      </c>
      <c r="N4" s="56">
        <v>14</v>
      </c>
      <c r="O4" s="39">
        <v>15</v>
      </c>
      <c r="P4" s="23">
        <v>16</v>
      </c>
      <c r="Q4" s="13"/>
      <c r="R4" s="13"/>
      <c r="S4" s="13"/>
      <c r="T4" s="70"/>
    </row>
    <row r="5" spans="1:20" s="27" customFormat="1" ht="30" customHeight="1" x14ac:dyDescent="0.35">
      <c r="A5" s="24">
        <v>1</v>
      </c>
      <c r="B5" s="88" t="s">
        <v>38</v>
      </c>
      <c r="C5" s="88" t="s">
        <v>39</v>
      </c>
      <c r="D5" s="16" t="s">
        <v>40</v>
      </c>
      <c r="E5" s="17" t="s">
        <v>41</v>
      </c>
      <c r="F5" s="28" t="s">
        <v>109</v>
      </c>
      <c r="G5" s="40">
        <v>10</v>
      </c>
      <c r="H5" s="57"/>
      <c r="I5" s="57"/>
      <c r="J5" s="57"/>
      <c r="K5" s="45">
        <f>ROUND(G5*J5,2)</f>
        <v>0</v>
      </c>
      <c r="L5" s="57"/>
      <c r="M5" s="57"/>
      <c r="N5" s="57"/>
      <c r="O5" s="57"/>
      <c r="P5" s="57"/>
      <c r="Q5" s="59"/>
      <c r="R5" s="60"/>
      <c r="S5" s="61"/>
      <c r="T5" s="70"/>
    </row>
    <row r="6" spans="1:20" s="27" customFormat="1" ht="39" customHeight="1" x14ac:dyDescent="0.35">
      <c r="A6" s="24">
        <v>2</v>
      </c>
      <c r="B6" s="90"/>
      <c r="C6" s="90"/>
      <c r="D6" s="16" t="s">
        <v>42</v>
      </c>
      <c r="E6" s="17" t="s">
        <v>43</v>
      </c>
      <c r="F6" s="28" t="s">
        <v>109</v>
      </c>
      <c r="G6" s="40">
        <v>10</v>
      </c>
      <c r="H6" s="57"/>
      <c r="I6" s="57"/>
      <c r="J6" s="57"/>
      <c r="K6" s="45">
        <f t="shared" ref="K6:K33" si="0">ROUND(G6*J6,2)</f>
        <v>0</v>
      </c>
      <c r="L6" s="57"/>
      <c r="M6" s="57"/>
      <c r="N6" s="57"/>
      <c r="O6" s="57"/>
      <c r="P6" s="57"/>
      <c r="R6" s="60"/>
      <c r="S6" s="61"/>
      <c r="T6" s="70"/>
    </row>
    <row r="7" spans="1:20" s="27" customFormat="1" ht="54.75" customHeight="1" x14ac:dyDescent="0.35">
      <c r="A7" s="24">
        <v>3</v>
      </c>
      <c r="B7" s="90"/>
      <c r="C7" s="90"/>
      <c r="D7" s="16" t="s">
        <v>44</v>
      </c>
      <c r="E7" s="17" t="s">
        <v>45</v>
      </c>
      <c r="F7" s="28" t="s">
        <v>109</v>
      </c>
      <c r="G7" s="40">
        <v>10</v>
      </c>
      <c r="H7" s="57"/>
      <c r="I7" s="57"/>
      <c r="J7" s="57"/>
      <c r="K7" s="45">
        <f t="shared" si="0"/>
        <v>0</v>
      </c>
      <c r="L7" s="57"/>
      <c r="M7" s="57"/>
      <c r="N7" s="57"/>
      <c r="O7" s="57"/>
      <c r="P7" s="57"/>
      <c r="Q7" s="59"/>
      <c r="R7" s="60"/>
      <c r="S7" s="61"/>
      <c r="T7" s="70"/>
    </row>
    <row r="8" spans="1:20" s="27" customFormat="1" ht="53.25" customHeight="1" x14ac:dyDescent="0.35">
      <c r="A8" s="24">
        <v>4</v>
      </c>
      <c r="B8" s="90"/>
      <c r="C8" s="90"/>
      <c r="D8" s="16" t="s">
        <v>46</v>
      </c>
      <c r="E8" s="17" t="s">
        <v>47</v>
      </c>
      <c r="F8" s="28" t="s">
        <v>109</v>
      </c>
      <c r="G8" s="40">
        <v>10</v>
      </c>
      <c r="H8" s="57"/>
      <c r="I8" s="57"/>
      <c r="J8" s="57"/>
      <c r="K8" s="45">
        <f t="shared" si="0"/>
        <v>0</v>
      </c>
      <c r="L8" s="57"/>
      <c r="M8" s="57"/>
      <c r="N8" s="57"/>
      <c r="O8" s="57"/>
      <c r="P8" s="57"/>
      <c r="Q8" s="59"/>
      <c r="R8" s="60"/>
      <c r="S8" s="61"/>
      <c r="T8" s="70"/>
    </row>
    <row r="9" spans="1:20" s="27" customFormat="1" ht="30" customHeight="1" x14ac:dyDescent="0.35">
      <c r="A9" s="24">
        <v>5</v>
      </c>
      <c r="B9" s="90"/>
      <c r="C9" s="90"/>
      <c r="D9" s="16" t="s">
        <v>48</v>
      </c>
      <c r="E9" s="17" t="s">
        <v>49</v>
      </c>
      <c r="F9" s="28" t="s">
        <v>109</v>
      </c>
      <c r="G9" s="40">
        <v>10</v>
      </c>
      <c r="H9" s="57"/>
      <c r="I9" s="57"/>
      <c r="J9" s="57"/>
      <c r="K9" s="45">
        <f t="shared" si="0"/>
        <v>0</v>
      </c>
      <c r="L9" s="57"/>
      <c r="M9" s="57"/>
      <c r="N9" s="57"/>
      <c r="O9" s="57"/>
      <c r="P9" s="57"/>
      <c r="Q9" s="59"/>
      <c r="R9" s="60"/>
      <c r="S9" s="61"/>
      <c r="T9" s="70"/>
    </row>
    <row r="10" spans="1:20" s="27" customFormat="1" ht="38.25" customHeight="1" x14ac:dyDescent="0.35">
      <c r="A10" s="24">
        <v>6</v>
      </c>
      <c r="B10" s="90"/>
      <c r="C10" s="90"/>
      <c r="D10" s="16" t="s">
        <v>50</v>
      </c>
      <c r="E10" s="17" t="s">
        <v>51</v>
      </c>
      <c r="F10" s="28" t="s">
        <v>109</v>
      </c>
      <c r="G10" s="40">
        <v>10</v>
      </c>
      <c r="H10" s="57"/>
      <c r="I10" s="57"/>
      <c r="J10" s="57"/>
      <c r="K10" s="45">
        <f t="shared" si="0"/>
        <v>0</v>
      </c>
      <c r="L10" s="57"/>
      <c r="M10" s="57"/>
      <c r="N10" s="57"/>
      <c r="O10" s="57"/>
      <c r="P10" s="57"/>
      <c r="Q10" s="21" t="s">
        <v>19</v>
      </c>
      <c r="R10" s="26"/>
      <c r="S10" s="26"/>
      <c r="T10" s="70"/>
    </row>
    <row r="11" spans="1:20" s="27" customFormat="1" ht="30" customHeight="1" x14ac:dyDescent="0.35">
      <c r="A11" s="24">
        <v>7</v>
      </c>
      <c r="B11" s="90"/>
      <c r="C11" s="90"/>
      <c r="D11" s="16" t="s">
        <v>52</v>
      </c>
      <c r="E11" s="17" t="s">
        <v>53</v>
      </c>
      <c r="F11" s="28" t="s">
        <v>109</v>
      </c>
      <c r="G11" s="40">
        <v>10</v>
      </c>
      <c r="H11" s="57"/>
      <c r="I11" s="57"/>
      <c r="J11" s="57"/>
      <c r="K11" s="45">
        <f t="shared" si="0"/>
        <v>0</v>
      </c>
      <c r="L11" s="57"/>
      <c r="M11" s="57"/>
      <c r="N11" s="57"/>
      <c r="O11" s="57"/>
      <c r="P11" s="57"/>
      <c r="Q11" s="26" t="s">
        <v>20</v>
      </c>
      <c r="R11" s="26"/>
      <c r="S11" s="26"/>
      <c r="T11" s="70"/>
    </row>
    <row r="12" spans="1:20" s="27" customFormat="1" ht="39" customHeight="1" x14ac:dyDescent="0.35">
      <c r="A12" s="24">
        <v>8</v>
      </c>
      <c r="B12" s="90"/>
      <c r="C12" s="90"/>
      <c r="D12" s="17" t="s">
        <v>54</v>
      </c>
      <c r="E12" s="17" t="s">
        <v>61</v>
      </c>
      <c r="F12" s="28" t="s">
        <v>109</v>
      </c>
      <c r="G12" s="40">
        <v>10</v>
      </c>
      <c r="H12" s="57"/>
      <c r="I12" s="57"/>
      <c r="J12" s="57"/>
      <c r="K12" s="45">
        <f t="shared" si="0"/>
        <v>0</v>
      </c>
      <c r="L12" s="57"/>
      <c r="M12" s="57"/>
      <c r="N12" s="57"/>
      <c r="O12" s="57"/>
      <c r="P12" s="57"/>
      <c r="Q12" s="26" t="s">
        <v>21</v>
      </c>
      <c r="R12" s="26"/>
      <c r="S12" s="26"/>
      <c r="T12" s="70"/>
    </row>
    <row r="13" spans="1:20" s="27" customFormat="1" ht="55.5" customHeight="1" x14ac:dyDescent="0.35">
      <c r="A13" s="24">
        <v>9</v>
      </c>
      <c r="B13" s="90"/>
      <c r="C13" s="90"/>
      <c r="D13" s="17" t="s">
        <v>55</v>
      </c>
      <c r="E13" s="17" t="s">
        <v>56</v>
      </c>
      <c r="F13" s="28" t="s">
        <v>109</v>
      </c>
      <c r="G13" s="40">
        <v>10</v>
      </c>
      <c r="H13" s="57"/>
      <c r="I13" s="57"/>
      <c r="J13" s="57"/>
      <c r="K13" s="45">
        <f t="shared" si="0"/>
        <v>0</v>
      </c>
      <c r="L13" s="57"/>
      <c r="M13" s="57"/>
      <c r="N13" s="57"/>
      <c r="O13" s="57"/>
      <c r="P13" s="57"/>
      <c r="Q13" s="71" t="s">
        <v>22</v>
      </c>
      <c r="R13" s="71"/>
      <c r="S13" s="71"/>
      <c r="T13" s="70"/>
    </row>
    <row r="14" spans="1:20" s="27" customFormat="1" ht="39" customHeight="1" x14ac:dyDescent="0.35">
      <c r="A14" s="24">
        <v>10</v>
      </c>
      <c r="B14" s="90"/>
      <c r="C14" s="90"/>
      <c r="D14" s="17" t="s">
        <v>57</v>
      </c>
      <c r="E14" s="17" t="s">
        <v>58</v>
      </c>
      <c r="F14" s="28" t="s">
        <v>109</v>
      </c>
      <c r="G14" s="40">
        <v>10</v>
      </c>
      <c r="H14" s="57"/>
      <c r="I14" s="57"/>
      <c r="J14" s="57"/>
      <c r="K14" s="45">
        <f t="shared" si="0"/>
        <v>0</v>
      </c>
      <c r="L14" s="57"/>
      <c r="M14" s="57"/>
      <c r="N14" s="57"/>
      <c r="O14" s="57"/>
      <c r="P14" s="57"/>
      <c r="Q14" s="71" t="s">
        <v>23</v>
      </c>
      <c r="R14" s="71"/>
      <c r="S14" s="71"/>
      <c r="T14" s="70"/>
    </row>
    <row r="15" spans="1:20" s="27" customFormat="1" ht="30" customHeight="1" x14ac:dyDescent="0.35">
      <c r="A15" s="24">
        <v>11</v>
      </c>
      <c r="B15" s="90"/>
      <c r="C15" s="89"/>
      <c r="D15" s="17" t="s">
        <v>59</v>
      </c>
      <c r="E15" s="17" t="s">
        <v>60</v>
      </c>
      <c r="F15" s="28" t="s">
        <v>109</v>
      </c>
      <c r="G15" s="40">
        <v>10</v>
      </c>
      <c r="H15" s="57"/>
      <c r="I15" s="57"/>
      <c r="J15" s="57"/>
      <c r="K15" s="45">
        <f t="shared" si="0"/>
        <v>0</v>
      </c>
      <c r="L15" s="57"/>
      <c r="M15" s="57"/>
      <c r="N15" s="57"/>
      <c r="O15" s="57"/>
      <c r="P15" s="57"/>
      <c r="Q15" s="71" t="s">
        <v>24</v>
      </c>
      <c r="R15" s="71"/>
      <c r="S15" s="71"/>
      <c r="T15" s="70"/>
    </row>
    <row r="16" spans="1:20" s="27" customFormat="1" ht="45" customHeight="1" x14ac:dyDescent="0.35">
      <c r="A16" s="24">
        <v>12</v>
      </c>
      <c r="B16" s="85" t="s">
        <v>62</v>
      </c>
      <c r="C16" s="88" t="s">
        <v>63</v>
      </c>
      <c r="D16" s="41" t="s">
        <v>64</v>
      </c>
      <c r="E16" s="17" t="s">
        <v>65</v>
      </c>
      <c r="F16" s="28" t="s">
        <v>109</v>
      </c>
      <c r="G16" s="40">
        <v>10</v>
      </c>
      <c r="H16" s="57"/>
      <c r="I16" s="57"/>
      <c r="J16" s="57"/>
      <c r="K16" s="45">
        <f t="shared" si="0"/>
        <v>0</v>
      </c>
      <c r="L16" s="57"/>
      <c r="M16" s="57"/>
      <c r="N16" s="57"/>
      <c r="O16" s="57"/>
      <c r="P16" s="57"/>
      <c r="Q16" s="21" t="s">
        <v>25</v>
      </c>
      <c r="T16" s="70"/>
    </row>
    <row r="17" spans="1:20" s="27" customFormat="1" ht="45" customHeight="1" x14ac:dyDescent="0.35">
      <c r="A17" s="24">
        <v>13</v>
      </c>
      <c r="B17" s="86"/>
      <c r="C17" s="89"/>
      <c r="D17" s="41" t="s">
        <v>64</v>
      </c>
      <c r="E17" s="17" t="s">
        <v>66</v>
      </c>
      <c r="F17" s="28" t="s">
        <v>109</v>
      </c>
      <c r="G17" s="40">
        <v>10</v>
      </c>
      <c r="H17" s="57"/>
      <c r="I17" s="57"/>
      <c r="J17" s="57"/>
      <c r="K17" s="45">
        <f t="shared" si="0"/>
        <v>0</v>
      </c>
      <c r="L17" s="57"/>
      <c r="M17" s="57"/>
      <c r="N17" s="57"/>
      <c r="O17" s="57"/>
      <c r="P17" s="57"/>
      <c r="Q17" s="72" t="s">
        <v>26</v>
      </c>
      <c r="R17" s="72"/>
      <c r="S17" s="72"/>
      <c r="T17" s="70"/>
    </row>
    <row r="18" spans="1:20" s="27" customFormat="1" ht="30" customHeight="1" x14ac:dyDescent="0.35">
      <c r="A18" s="24">
        <v>14</v>
      </c>
      <c r="B18" s="85" t="s">
        <v>108</v>
      </c>
      <c r="C18" s="16" t="s">
        <v>69</v>
      </c>
      <c r="D18" s="18" t="s">
        <v>70</v>
      </c>
      <c r="E18" s="18" t="s">
        <v>71</v>
      </c>
      <c r="F18" s="28" t="s">
        <v>110</v>
      </c>
      <c r="G18" s="40">
        <v>10</v>
      </c>
      <c r="H18" s="57"/>
      <c r="I18" s="57"/>
      <c r="J18" s="57"/>
      <c r="K18" s="45">
        <f t="shared" si="0"/>
        <v>0</v>
      </c>
      <c r="L18" s="57"/>
      <c r="M18" s="57"/>
      <c r="N18" s="57"/>
      <c r="O18" s="57"/>
      <c r="P18" s="57"/>
      <c r="Q18" s="69" t="s">
        <v>27</v>
      </c>
      <c r="R18" s="73"/>
      <c r="S18" s="73"/>
      <c r="T18" s="70"/>
    </row>
    <row r="19" spans="1:20" s="27" customFormat="1" ht="30" customHeight="1" x14ac:dyDescent="0.35">
      <c r="A19" s="24">
        <v>15</v>
      </c>
      <c r="B19" s="86"/>
      <c r="C19" s="88" t="s">
        <v>72</v>
      </c>
      <c r="D19" s="18" t="s">
        <v>73</v>
      </c>
      <c r="E19" s="18" t="s">
        <v>74</v>
      </c>
      <c r="F19" s="28" t="s">
        <v>110</v>
      </c>
      <c r="G19" s="40">
        <v>10</v>
      </c>
      <c r="H19" s="57"/>
      <c r="I19" s="57"/>
      <c r="J19" s="57"/>
      <c r="K19" s="45">
        <f t="shared" si="0"/>
        <v>0</v>
      </c>
      <c r="L19" s="57"/>
      <c r="M19" s="57"/>
      <c r="N19" s="57"/>
      <c r="O19" s="57"/>
      <c r="P19" s="57"/>
      <c r="Q19" s="73"/>
      <c r="R19" s="73"/>
      <c r="S19" s="73"/>
      <c r="T19" s="70"/>
    </row>
    <row r="20" spans="1:20" s="27" customFormat="1" ht="30" customHeight="1" x14ac:dyDescent="0.35">
      <c r="A20" s="24">
        <v>16</v>
      </c>
      <c r="B20" s="86"/>
      <c r="C20" s="89"/>
      <c r="D20" s="18" t="s">
        <v>75</v>
      </c>
      <c r="E20" s="18" t="s">
        <v>76</v>
      </c>
      <c r="F20" s="28" t="s">
        <v>110</v>
      </c>
      <c r="G20" s="40">
        <v>10</v>
      </c>
      <c r="H20" s="57"/>
      <c r="I20" s="57"/>
      <c r="J20" s="57"/>
      <c r="K20" s="45">
        <f t="shared" si="0"/>
        <v>0</v>
      </c>
      <c r="L20" s="57"/>
      <c r="M20" s="57"/>
      <c r="N20" s="57"/>
      <c r="O20" s="57"/>
      <c r="P20" s="57"/>
      <c r="T20" s="70"/>
    </row>
    <row r="21" spans="1:20" s="27" customFormat="1" ht="42.75" customHeight="1" x14ac:dyDescent="0.35">
      <c r="A21" s="24">
        <v>17</v>
      </c>
      <c r="B21" s="86"/>
      <c r="C21" s="88" t="s">
        <v>77</v>
      </c>
      <c r="D21" s="18" t="s">
        <v>78</v>
      </c>
      <c r="E21" s="18" t="s">
        <v>79</v>
      </c>
      <c r="F21" s="28" t="s">
        <v>110</v>
      </c>
      <c r="G21" s="40">
        <v>10</v>
      </c>
      <c r="H21" s="57"/>
      <c r="I21" s="57"/>
      <c r="J21" s="57"/>
      <c r="K21" s="45">
        <f t="shared" si="0"/>
        <v>0</v>
      </c>
      <c r="L21" s="57"/>
      <c r="M21" s="57"/>
      <c r="N21" s="57"/>
      <c r="O21" s="57"/>
      <c r="P21" s="57"/>
      <c r="Q21" s="72" t="s">
        <v>30</v>
      </c>
      <c r="R21" s="72"/>
      <c r="S21" s="72"/>
      <c r="T21" s="70"/>
    </row>
    <row r="22" spans="1:20" s="27" customFormat="1" ht="40.5" customHeight="1" x14ac:dyDescent="0.35">
      <c r="A22" s="24">
        <v>18</v>
      </c>
      <c r="B22" s="86"/>
      <c r="C22" s="89"/>
      <c r="D22" s="18" t="s">
        <v>80</v>
      </c>
      <c r="E22" s="18" t="s">
        <v>81</v>
      </c>
      <c r="F22" s="28" t="s">
        <v>109</v>
      </c>
      <c r="G22" s="40">
        <v>10</v>
      </c>
      <c r="H22" s="57"/>
      <c r="I22" s="57"/>
      <c r="J22" s="57"/>
      <c r="K22" s="45">
        <f t="shared" si="0"/>
        <v>0</v>
      </c>
      <c r="L22" s="57"/>
      <c r="M22" s="57"/>
      <c r="N22" s="57"/>
      <c r="O22" s="57"/>
      <c r="P22" s="57"/>
      <c r="Q22" s="72" t="s">
        <v>32</v>
      </c>
      <c r="R22" s="72"/>
      <c r="S22" s="72"/>
      <c r="T22" s="70"/>
    </row>
    <row r="23" spans="1:20" s="27" customFormat="1" ht="41.25" customHeight="1" x14ac:dyDescent="0.35">
      <c r="A23" s="24">
        <v>19</v>
      </c>
      <c r="B23" s="86"/>
      <c r="C23" s="16" t="s">
        <v>84</v>
      </c>
      <c r="D23" s="18" t="s">
        <v>85</v>
      </c>
      <c r="E23" s="18" t="s">
        <v>86</v>
      </c>
      <c r="F23" s="28" t="s">
        <v>110</v>
      </c>
      <c r="G23" s="40">
        <v>10</v>
      </c>
      <c r="H23" s="57"/>
      <c r="I23" s="57"/>
      <c r="J23" s="57"/>
      <c r="K23" s="45">
        <f t="shared" ref="K23" si="1">ROUND(G23*J23,2)</f>
        <v>0</v>
      </c>
      <c r="L23" s="57"/>
      <c r="M23" s="57"/>
      <c r="N23" s="57"/>
      <c r="O23" s="57"/>
      <c r="P23" s="57"/>
      <c r="Q23" s="72"/>
      <c r="R23" s="72"/>
      <c r="S23" s="72"/>
      <c r="T23" s="62"/>
    </row>
    <row r="24" spans="1:20" s="27" customFormat="1" ht="30" customHeight="1" x14ac:dyDescent="0.35">
      <c r="A24" s="24">
        <v>20</v>
      </c>
      <c r="B24" s="86"/>
      <c r="C24" s="88" t="s">
        <v>72</v>
      </c>
      <c r="D24" s="18" t="s">
        <v>82</v>
      </c>
      <c r="E24" s="18" t="s">
        <v>83</v>
      </c>
      <c r="F24" s="28" t="s">
        <v>110</v>
      </c>
      <c r="G24" s="40">
        <v>10</v>
      </c>
      <c r="H24" s="57"/>
      <c r="I24" s="57"/>
      <c r="J24" s="57"/>
      <c r="K24" s="45">
        <f t="shared" si="0"/>
        <v>0</v>
      </c>
      <c r="L24" s="57"/>
      <c r="M24" s="57"/>
      <c r="N24" s="57"/>
      <c r="O24" s="57"/>
      <c r="P24" s="57"/>
      <c r="Q24" s="71"/>
      <c r="R24" s="71"/>
      <c r="S24" s="71"/>
    </row>
    <row r="25" spans="1:20" s="27" customFormat="1" ht="42.75" customHeight="1" x14ac:dyDescent="0.35">
      <c r="A25" s="24">
        <v>21</v>
      </c>
      <c r="B25" s="86"/>
      <c r="C25" s="90"/>
      <c r="D25" s="18" t="s">
        <v>87</v>
      </c>
      <c r="E25" s="18" t="s">
        <v>88</v>
      </c>
      <c r="F25" s="28" t="s">
        <v>110</v>
      </c>
      <c r="G25" s="40">
        <v>10</v>
      </c>
      <c r="H25" s="57"/>
      <c r="I25" s="57"/>
      <c r="J25" s="57"/>
      <c r="K25" s="45">
        <f t="shared" si="0"/>
        <v>0</v>
      </c>
      <c r="L25" s="57"/>
      <c r="M25" s="57"/>
      <c r="N25" s="57"/>
      <c r="O25" s="57"/>
      <c r="P25" s="57"/>
    </row>
    <row r="26" spans="1:20" s="27" customFormat="1" ht="42" customHeight="1" x14ac:dyDescent="0.35">
      <c r="A26" s="24">
        <v>22</v>
      </c>
      <c r="B26" s="86"/>
      <c r="C26" s="90"/>
      <c r="D26" s="18" t="s">
        <v>89</v>
      </c>
      <c r="E26" s="18" t="s">
        <v>90</v>
      </c>
      <c r="F26" s="28" t="s">
        <v>109</v>
      </c>
      <c r="G26" s="40">
        <v>10</v>
      </c>
      <c r="H26" s="57"/>
      <c r="I26" s="57"/>
      <c r="J26" s="57"/>
      <c r="K26" s="45">
        <f t="shared" si="0"/>
        <v>0</v>
      </c>
      <c r="L26" s="57"/>
      <c r="M26" s="57"/>
      <c r="N26" s="57"/>
      <c r="O26" s="57"/>
      <c r="P26" s="57"/>
    </row>
    <row r="27" spans="1:20" s="27" customFormat="1" ht="30" customHeight="1" x14ac:dyDescent="0.35">
      <c r="A27" s="24">
        <v>23</v>
      </c>
      <c r="B27" s="86"/>
      <c r="C27" s="90"/>
      <c r="D27" s="18" t="s">
        <v>91</v>
      </c>
      <c r="E27" s="18" t="s">
        <v>92</v>
      </c>
      <c r="F27" s="28" t="s">
        <v>110</v>
      </c>
      <c r="G27" s="40">
        <v>10</v>
      </c>
      <c r="H27" s="57"/>
      <c r="I27" s="57"/>
      <c r="J27" s="57"/>
      <c r="K27" s="45">
        <f t="shared" si="0"/>
        <v>0</v>
      </c>
      <c r="L27" s="57"/>
      <c r="M27" s="57"/>
      <c r="N27" s="57"/>
      <c r="O27" s="57"/>
      <c r="P27" s="57"/>
    </row>
    <row r="28" spans="1:20" s="27" customFormat="1" ht="30" customHeight="1" x14ac:dyDescent="0.35">
      <c r="A28" s="24">
        <v>25</v>
      </c>
      <c r="B28" s="86"/>
      <c r="C28" s="89"/>
      <c r="D28" s="18" t="s">
        <v>96</v>
      </c>
      <c r="E28" s="18" t="s">
        <v>97</v>
      </c>
      <c r="F28" s="28" t="s">
        <v>110</v>
      </c>
      <c r="G28" s="40">
        <v>10</v>
      </c>
      <c r="H28" s="57"/>
      <c r="I28" s="57"/>
      <c r="J28" s="57"/>
      <c r="K28" s="45">
        <f t="shared" ref="K28" si="2">ROUND(G28*J28,2)</f>
        <v>0</v>
      </c>
      <c r="L28" s="57"/>
      <c r="M28" s="57"/>
      <c r="N28" s="57"/>
      <c r="O28" s="57"/>
      <c r="P28" s="57"/>
    </row>
    <row r="29" spans="1:20" s="27" customFormat="1" ht="30" customHeight="1" x14ac:dyDescent="0.35">
      <c r="A29" s="24">
        <v>24</v>
      </c>
      <c r="B29" s="86"/>
      <c r="C29" s="16" t="s">
        <v>93</v>
      </c>
      <c r="D29" s="18" t="s">
        <v>94</v>
      </c>
      <c r="E29" s="63" t="s">
        <v>95</v>
      </c>
      <c r="F29" s="28" t="s">
        <v>109</v>
      </c>
      <c r="G29" s="40">
        <v>10</v>
      </c>
      <c r="H29" s="57"/>
      <c r="I29" s="57"/>
      <c r="J29" s="57"/>
      <c r="K29" s="45">
        <f t="shared" si="0"/>
        <v>0</v>
      </c>
      <c r="L29" s="57"/>
      <c r="M29" s="57"/>
      <c r="N29" s="57"/>
      <c r="O29" s="57"/>
      <c r="P29" s="57"/>
    </row>
    <row r="30" spans="1:20" s="27" customFormat="1" ht="30" customHeight="1" x14ac:dyDescent="0.35">
      <c r="A30" s="24">
        <v>26</v>
      </c>
      <c r="B30" s="86"/>
      <c r="C30" s="88" t="s">
        <v>98</v>
      </c>
      <c r="D30" s="19" t="s">
        <v>99</v>
      </c>
      <c r="E30" s="19" t="s">
        <v>100</v>
      </c>
      <c r="F30" s="28" t="s">
        <v>109</v>
      </c>
      <c r="G30" s="40">
        <v>10</v>
      </c>
      <c r="H30" s="57"/>
      <c r="I30" s="57"/>
      <c r="J30" s="57"/>
      <c r="K30" s="45">
        <f t="shared" si="0"/>
        <v>0</v>
      </c>
      <c r="L30" s="57"/>
      <c r="M30" s="57"/>
      <c r="N30" s="57"/>
      <c r="O30" s="57"/>
      <c r="P30" s="57"/>
    </row>
    <row r="31" spans="1:20" s="27" customFormat="1" ht="13.5" customHeight="1" x14ac:dyDescent="0.35">
      <c r="A31" s="24">
        <v>27</v>
      </c>
      <c r="B31" s="86"/>
      <c r="C31" s="89"/>
      <c r="D31" s="20" t="s">
        <v>101</v>
      </c>
      <c r="E31" s="20" t="s">
        <v>102</v>
      </c>
      <c r="F31" s="28" t="s">
        <v>109</v>
      </c>
      <c r="G31" s="40">
        <v>10</v>
      </c>
      <c r="H31" s="57"/>
      <c r="I31" s="57"/>
      <c r="J31" s="57"/>
      <c r="K31" s="45">
        <f t="shared" si="0"/>
        <v>0</v>
      </c>
      <c r="L31" s="57"/>
      <c r="M31" s="57"/>
      <c r="N31" s="57"/>
      <c r="O31" s="57"/>
      <c r="P31" s="57"/>
    </row>
    <row r="32" spans="1:20" s="27" customFormat="1" ht="30" customHeight="1" x14ac:dyDescent="0.35">
      <c r="A32" s="24">
        <v>28</v>
      </c>
      <c r="B32" s="86"/>
      <c r="C32" s="16" t="s">
        <v>103</v>
      </c>
      <c r="D32" s="20" t="s">
        <v>104</v>
      </c>
      <c r="E32" s="20" t="s">
        <v>105</v>
      </c>
      <c r="F32" s="28" t="s">
        <v>110</v>
      </c>
      <c r="G32" s="40">
        <v>10</v>
      </c>
      <c r="H32" s="57"/>
      <c r="I32" s="57"/>
      <c r="J32" s="57"/>
      <c r="K32" s="45">
        <f t="shared" si="0"/>
        <v>0</v>
      </c>
      <c r="L32" s="57"/>
      <c r="M32" s="57"/>
      <c r="N32" s="57"/>
      <c r="O32" s="57"/>
      <c r="P32" s="57"/>
    </row>
    <row r="33" spans="1:20" s="27" customFormat="1" ht="40.5" customHeight="1" x14ac:dyDescent="0.35">
      <c r="A33" s="24">
        <v>29</v>
      </c>
      <c r="B33" s="87"/>
      <c r="C33" s="16" t="s">
        <v>106</v>
      </c>
      <c r="D33" s="18" t="s">
        <v>129</v>
      </c>
      <c r="E33" s="16" t="s">
        <v>107</v>
      </c>
      <c r="F33" s="28" t="s">
        <v>110</v>
      </c>
      <c r="G33" s="40">
        <v>10</v>
      </c>
      <c r="H33" s="58"/>
      <c r="I33" s="58"/>
      <c r="J33" s="58"/>
      <c r="K33" s="46">
        <f t="shared" si="0"/>
        <v>0</v>
      </c>
      <c r="L33" s="57"/>
      <c r="M33" s="57"/>
      <c r="N33" s="57"/>
      <c r="O33" s="57"/>
      <c r="P33" s="57"/>
    </row>
    <row r="34" spans="1:20" x14ac:dyDescent="0.35">
      <c r="A34" s="25"/>
      <c r="B34" s="6"/>
      <c r="C34" s="43"/>
      <c r="D34" s="6"/>
      <c r="E34" s="6"/>
      <c r="F34" s="6"/>
      <c r="G34" s="25"/>
      <c r="H34" s="91" t="s">
        <v>5</v>
      </c>
      <c r="I34" s="91"/>
      <c r="J34" s="91"/>
      <c r="K34" s="47">
        <f>SUM(K5:K33)</f>
        <v>0</v>
      </c>
      <c r="L34" s="1"/>
    </row>
    <row r="35" spans="1:20" ht="41.25" customHeight="1" x14ac:dyDescent="0.35">
      <c r="A35" s="25"/>
      <c r="B35" s="6"/>
      <c r="C35" s="80" t="s">
        <v>112</v>
      </c>
      <c r="D35" s="80"/>
      <c r="E35" s="80"/>
      <c r="F35" s="6"/>
      <c r="G35" s="25"/>
      <c r="H35" s="84" t="s">
        <v>137</v>
      </c>
      <c r="I35" s="84"/>
      <c r="J35" s="84"/>
      <c r="K35" s="48">
        <v>0</v>
      </c>
      <c r="L35" s="1"/>
    </row>
    <row r="36" spans="1:20" ht="15" customHeight="1" x14ac:dyDescent="0.35">
      <c r="A36" s="25"/>
      <c r="B36" s="6"/>
      <c r="C36" s="80" t="s">
        <v>113</v>
      </c>
      <c r="D36" s="80"/>
      <c r="E36" s="80"/>
      <c r="F36" s="6"/>
      <c r="G36" s="25"/>
      <c r="H36" s="84" t="s">
        <v>111</v>
      </c>
      <c r="I36" s="84"/>
      <c r="J36" s="84"/>
      <c r="K36" s="22">
        <f>(K34*0.8)+((K34*(100-K35)%)*0.2)</f>
        <v>0</v>
      </c>
      <c r="L36" s="1"/>
    </row>
    <row r="37" spans="1:20" ht="15" customHeight="1" x14ac:dyDescent="0.35">
      <c r="A37" s="25"/>
      <c r="B37" s="6"/>
      <c r="C37" s="43"/>
      <c r="D37" s="6"/>
      <c r="E37" s="6"/>
      <c r="F37" s="6"/>
      <c r="G37" s="25"/>
      <c r="H37" s="84" t="s">
        <v>130</v>
      </c>
      <c r="I37" s="84"/>
      <c r="J37" s="84"/>
      <c r="K37" s="22">
        <f>K36*0.21</f>
        <v>0</v>
      </c>
      <c r="L37" s="1"/>
    </row>
    <row r="38" spans="1:20" ht="15" customHeight="1" x14ac:dyDescent="0.35">
      <c r="A38" s="26"/>
      <c r="B38" s="7"/>
      <c r="C38" s="43"/>
      <c r="D38" s="7"/>
      <c r="E38" s="7"/>
      <c r="F38" s="7"/>
      <c r="G38" s="26"/>
      <c r="H38" s="83" t="s">
        <v>6</v>
      </c>
      <c r="I38" s="83"/>
      <c r="J38" s="83"/>
      <c r="K38" s="49">
        <f>SUM(K36:K37)</f>
        <v>0</v>
      </c>
      <c r="L38" s="1"/>
    </row>
    <row r="39" spans="1:20" ht="15" customHeight="1" x14ac:dyDescent="0.35">
      <c r="A39" s="26"/>
      <c r="B39" s="7"/>
      <c r="C39" s="43"/>
      <c r="D39" s="7"/>
      <c r="E39" s="7" t="s">
        <v>131</v>
      </c>
      <c r="F39" s="7"/>
      <c r="G39" s="26"/>
      <c r="H39" s="29"/>
      <c r="I39" s="29"/>
      <c r="J39" s="29"/>
      <c r="K39" s="50"/>
      <c r="L39" s="1"/>
    </row>
    <row r="40" spans="1:20" ht="15" customHeight="1" x14ac:dyDescent="0.35">
      <c r="A40" s="26"/>
      <c r="B40" s="7"/>
      <c r="C40" s="43"/>
      <c r="D40" s="7"/>
      <c r="E40" s="7" t="s">
        <v>132</v>
      </c>
      <c r="F40" s="7"/>
      <c r="G40" s="26"/>
      <c r="H40" s="29"/>
      <c r="I40" s="29"/>
      <c r="J40" s="29"/>
      <c r="K40" s="50"/>
      <c r="L40" s="1"/>
    </row>
    <row r="41" spans="1:20" ht="15" customHeight="1" x14ac:dyDescent="0.35">
      <c r="A41" s="26"/>
      <c r="B41" s="7"/>
      <c r="C41" s="43"/>
      <c r="D41" s="7"/>
      <c r="E41" s="7" t="s">
        <v>133</v>
      </c>
      <c r="F41" s="7"/>
      <c r="G41" s="26"/>
      <c r="H41" s="29"/>
      <c r="I41" s="29"/>
      <c r="J41" s="29"/>
      <c r="K41" s="50"/>
      <c r="L41" s="1"/>
    </row>
    <row r="42" spans="1:20" ht="15" customHeight="1" x14ac:dyDescent="0.35">
      <c r="A42" s="26"/>
      <c r="B42" s="7"/>
      <c r="C42" s="43"/>
      <c r="D42" s="7"/>
      <c r="E42" s="35" t="s">
        <v>134</v>
      </c>
      <c r="F42" s="7"/>
      <c r="G42" s="26"/>
      <c r="H42" s="29"/>
      <c r="I42" s="29"/>
      <c r="J42" s="29"/>
      <c r="K42" s="50"/>
      <c r="L42" s="1"/>
    </row>
    <row r="43" spans="1:20" ht="15" customHeight="1" x14ac:dyDescent="0.35">
      <c r="A43" s="26"/>
      <c r="B43" s="7"/>
      <c r="C43" s="43"/>
      <c r="D43" s="7"/>
      <c r="E43" s="35" t="s">
        <v>135</v>
      </c>
      <c r="F43" s="7"/>
      <c r="G43" s="26"/>
      <c r="H43" s="29"/>
      <c r="I43" s="29"/>
      <c r="J43" s="29"/>
      <c r="K43" s="50"/>
      <c r="L43" s="1"/>
    </row>
    <row r="44" spans="1:20" ht="15" customHeight="1" x14ac:dyDescent="0.35">
      <c r="A44" s="26"/>
      <c r="B44" s="7"/>
      <c r="C44" s="43"/>
      <c r="D44" s="7"/>
      <c r="E44" s="35" t="s">
        <v>136</v>
      </c>
      <c r="F44" s="7"/>
      <c r="G44" s="26"/>
      <c r="H44" s="29"/>
      <c r="I44" s="29"/>
      <c r="J44" s="29"/>
      <c r="K44" s="50"/>
      <c r="L44" s="1"/>
    </row>
    <row r="45" spans="1:20" ht="18" customHeight="1" x14ac:dyDescent="0.35">
      <c r="A45" s="26"/>
      <c r="B45" s="7"/>
      <c r="C45" s="43"/>
      <c r="D45" s="7"/>
      <c r="E45" s="7"/>
      <c r="F45" s="7"/>
      <c r="G45" s="26"/>
      <c r="H45" s="29"/>
      <c r="I45" s="29"/>
      <c r="J45" s="29"/>
      <c r="K45" s="50"/>
      <c r="L45" s="1"/>
    </row>
    <row r="46" spans="1:20" x14ac:dyDescent="0.35">
      <c r="A46" s="81" t="s">
        <v>114</v>
      </c>
      <c r="B46" s="81"/>
      <c r="C46" s="81"/>
      <c r="D46" s="81"/>
      <c r="E46" s="81"/>
      <c r="F46" s="81"/>
      <c r="G46" s="81"/>
      <c r="H46" s="81"/>
      <c r="I46" s="81"/>
      <c r="J46" s="81"/>
      <c r="K46" s="81"/>
      <c r="L46" s="30"/>
      <c r="M46" s="30"/>
      <c r="N46" s="31"/>
      <c r="O46" s="31"/>
      <c r="P46" s="31"/>
    </row>
    <row r="47" spans="1:20" s="34" customFormat="1" ht="30.65" customHeight="1" x14ac:dyDescent="0.35">
      <c r="A47" s="74" t="s">
        <v>115</v>
      </c>
      <c r="B47" s="74"/>
      <c r="C47" s="74"/>
      <c r="D47" s="74"/>
      <c r="E47" s="74"/>
      <c r="F47" s="74"/>
      <c r="G47" s="74"/>
      <c r="H47" s="74"/>
      <c r="I47" s="74"/>
      <c r="J47" s="74"/>
      <c r="K47" s="74"/>
      <c r="L47" s="33"/>
      <c r="M47" s="33"/>
      <c r="N47" s="33"/>
      <c r="O47" s="33"/>
      <c r="P47"/>
      <c r="Q47"/>
      <c r="R47"/>
      <c r="S47"/>
      <c r="T47"/>
    </row>
    <row r="48" spans="1:20" s="34" customFormat="1" ht="32.5" customHeight="1" x14ac:dyDescent="0.35">
      <c r="A48" s="74" t="s">
        <v>116</v>
      </c>
      <c r="B48" s="82"/>
      <c r="C48" s="82"/>
      <c r="D48" s="82"/>
      <c r="E48" s="82"/>
      <c r="F48" s="82"/>
      <c r="G48" s="82"/>
      <c r="H48" s="82"/>
      <c r="I48" s="82"/>
      <c r="J48" s="82"/>
      <c r="K48" s="82"/>
      <c r="L48" s="35"/>
      <c r="M48" s="35"/>
      <c r="N48" s="33"/>
      <c r="O48" s="33"/>
      <c r="P48" s="33"/>
      <c r="Q48"/>
      <c r="R48"/>
      <c r="S48"/>
      <c r="T48"/>
    </row>
    <row r="49" spans="1:20" s="34" customFormat="1" ht="28.9" customHeight="1" x14ac:dyDescent="0.35">
      <c r="A49" s="74" t="s">
        <v>125</v>
      </c>
      <c r="B49" s="74"/>
      <c r="C49" s="74"/>
      <c r="D49" s="74"/>
      <c r="E49" s="74"/>
      <c r="F49" s="74"/>
      <c r="G49" s="74"/>
      <c r="H49" s="74"/>
      <c r="I49" s="74"/>
      <c r="J49" s="74"/>
      <c r="K49" s="74"/>
      <c r="L49" s="33"/>
      <c r="M49" s="33"/>
      <c r="N49" s="33"/>
      <c r="O49" s="33"/>
      <c r="P49"/>
      <c r="Q49"/>
      <c r="R49"/>
      <c r="S49"/>
      <c r="T49"/>
    </row>
    <row r="50" spans="1:20" s="34" customFormat="1" ht="13.5" customHeight="1" x14ac:dyDescent="0.35">
      <c r="A50" s="78" t="s">
        <v>126</v>
      </c>
      <c r="B50" s="78"/>
      <c r="C50" s="78"/>
      <c r="D50" s="78"/>
      <c r="E50" s="78"/>
      <c r="F50" s="78"/>
      <c r="G50" s="78"/>
      <c r="H50" s="78"/>
      <c r="I50" s="78"/>
      <c r="J50" s="78"/>
      <c r="K50" s="78"/>
      <c r="L50" s="32"/>
      <c r="M50" s="33"/>
      <c r="N50" s="33"/>
      <c r="O50" s="33"/>
      <c r="P50" s="33"/>
      <c r="Q50"/>
      <c r="R50"/>
      <c r="S50"/>
      <c r="T50"/>
    </row>
    <row r="51" spans="1:20" ht="27.65" customHeight="1" x14ac:dyDescent="0.35">
      <c r="A51" s="74" t="s">
        <v>117</v>
      </c>
      <c r="B51" s="74"/>
      <c r="C51" s="74"/>
      <c r="D51" s="74"/>
      <c r="E51" s="74"/>
      <c r="F51" s="74"/>
      <c r="G51" s="74"/>
      <c r="H51" s="74"/>
      <c r="I51" s="74"/>
      <c r="J51" s="74"/>
      <c r="K51" s="74"/>
      <c r="L51" s="74"/>
      <c r="M51" s="74"/>
      <c r="N51" s="74"/>
      <c r="O51" s="74"/>
    </row>
    <row r="52" spans="1:20" ht="15.65" customHeight="1" x14ac:dyDescent="0.35">
      <c r="A52" s="79" t="s">
        <v>28</v>
      </c>
      <c r="B52" s="79"/>
      <c r="C52" s="79"/>
      <c r="D52" s="79"/>
      <c r="E52" s="79"/>
      <c r="F52" s="79"/>
      <c r="G52" s="79"/>
      <c r="H52" s="79"/>
      <c r="I52" s="79"/>
      <c r="J52" s="79"/>
      <c r="K52" s="79"/>
      <c r="L52" s="32"/>
      <c r="M52" s="32"/>
      <c r="N52" s="32"/>
      <c r="O52" s="32"/>
    </row>
    <row r="53" spans="1:20" ht="28.5" customHeight="1" x14ac:dyDescent="0.35">
      <c r="A53" s="74" t="s">
        <v>118</v>
      </c>
      <c r="B53" s="74"/>
      <c r="C53" s="74"/>
      <c r="D53" s="74"/>
      <c r="E53" s="74"/>
      <c r="F53" s="74"/>
      <c r="G53" s="74"/>
      <c r="H53" s="74"/>
      <c r="I53" s="74"/>
      <c r="J53" s="74"/>
      <c r="K53" s="74"/>
      <c r="L53" s="32"/>
      <c r="M53" s="32"/>
      <c r="N53" s="32"/>
      <c r="O53" s="32"/>
    </row>
    <row r="54" spans="1:20" ht="28" customHeight="1" x14ac:dyDescent="0.35">
      <c r="A54" s="74" t="s">
        <v>29</v>
      </c>
      <c r="B54" s="74"/>
      <c r="C54" s="74"/>
      <c r="D54" s="74"/>
      <c r="E54" s="74"/>
      <c r="F54" s="74"/>
      <c r="G54" s="74"/>
      <c r="H54" s="74"/>
      <c r="I54" s="74"/>
      <c r="J54" s="74"/>
      <c r="K54" s="74"/>
      <c r="L54" s="32"/>
      <c r="M54" s="32"/>
      <c r="N54" s="32"/>
      <c r="O54" s="32"/>
    </row>
    <row r="55" spans="1:20" x14ac:dyDescent="0.35">
      <c r="A55" s="74" t="s">
        <v>31</v>
      </c>
      <c r="B55" s="74"/>
      <c r="C55" s="74"/>
      <c r="D55" s="74"/>
      <c r="E55" s="74"/>
      <c r="F55" s="74"/>
      <c r="G55" s="74"/>
      <c r="H55" s="74"/>
      <c r="I55" s="74"/>
      <c r="J55" s="74"/>
      <c r="K55" s="74"/>
      <c r="L55" s="32"/>
      <c r="M55" s="32"/>
      <c r="N55" s="32"/>
      <c r="O55" s="32"/>
    </row>
    <row r="56" spans="1:20" ht="45.75" customHeight="1" x14ac:dyDescent="0.35">
      <c r="A56" s="75" t="s">
        <v>119</v>
      </c>
      <c r="B56" s="75"/>
      <c r="C56" s="75"/>
      <c r="D56" s="75"/>
      <c r="E56" s="75"/>
      <c r="F56" s="75"/>
      <c r="G56" s="75"/>
      <c r="H56" s="75"/>
      <c r="I56" s="75"/>
      <c r="J56" s="75"/>
      <c r="K56" s="75"/>
      <c r="L56" s="36"/>
      <c r="M56" s="36"/>
      <c r="N56" s="36"/>
      <c r="O56" s="36"/>
    </row>
    <row r="57" spans="1:20" ht="30" customHeight="1" x14ac:dyDescent="0.35">
      <c r="A57" s="76" t="s">
        <v>120</v>
      </c>
      <c r="B57" s="76"/>
      <c r="C57" s="76"/>
      <c r="D57" s="76"/>
      <c r="E57" s="76"/>
      <c r="F57" s="76"/>
      <c r="G57" s="76"/>
      <c r="H57" s="76"/>
      <c r="I57" s="76"/>
      <c r="J57" s="76"/>
      <c r="K57" s="76"/>
      <c r="L57" s="37"/>
      <c r="M57" s="37"/>
      <c r="N57" s="37"/>
      <c r="O57" s="37"/>
    </row>
    <row r="58" spans="1:20" ht="14.5" customHeight="1" x14ac:dyDescent="0.35">
      <c r="A58" s="77" t="s">
        <v>121</v>
      </c>
      <c r="B58" s="77"/>
      <c r="C58" s="77"/>
      <c r="D58" s="77"/>
      <c r="E58" s="77"/>
      <c r="F58" s="77"/>
      <c r="G58" s="77"/>
      <c r="H58" s="77"/>
      <c r="I58" s="77"/>
      <c r="J58" s="77"/>
      <c r="K58" s="77"/>
      <c r="L58" s="37"/>
      <c r="M58" s="37"/>
      <c r="N58" s="37"/>
      <c r="O58" s="37"/>
    </row>
  </sheetData>
  <mergeCells count="39">
    <mergeCell ref="H34:J34"/>
    <mergeCell ref="C24:C28"/>
    <mergeCell ref="C30:C31"/>
    <mergeCell ref="B18:B33"/>
    <mergeCell ref="C19:C20"/>
    <mergeCell ref="B16:B17"/>
    <mergeCell ref="C16:C17"/>
    <mergeCell ref="B5:B15"/>
    <mergeCell ref="C5:C15"/>
    <mergeCell ref="C21:C22"/>
    <mergeCell ref="C35:E35"/>
    <mergeCell ref="C36:E36"/>
    <mergeCell ref="A46:K46"/>
    <mergeCell ref="A47:K47"/>
    <mergeCell ref="A48:K48"/>
    <mergeCell ref="H38:J38"/>
    <mergeCell ref="H35:J35"/>
    <mergeCell ref="H37:J37"/>
    <mergeCell ref="H36:J36"/>
    <mergeCell ref="A49:K49"/>
    <mergeCell ref="A50:K50"/>
    <mergeCell ref="A51:O51"/>
    <mergeCell ref="A52:K52"/>
    <mergeCell ref="A53:K53"/>
    <mergeCell ref="A54:K54"/>
    <mergeCell ref="A55:K55"/>
    <mergeCell ref="A56:K56"/>
    <mergeCell ref="A57:K57"/>
    <mergeCell ref="A58:K58"/>
    <mergeCell ref="Q1:T1"/>
    <mergeCell ref="Q2:S2"/>
    <mergeCell ref="T2:T22"/>
    <mergeCell ref="Q13:S13"/>
    <mergeCell ref="Q14:S14"/>
    <mergeCell ref="Q15:S15"/>
    <mergeCell ref="Q17:S17"/>
    <mergeCell ref="Q18:S19"/>
    <mergeCell ref="Q21:S21"/>
    <mergeCell ref="Q22:S24"/>
  </mergeCells>
  <pageMargins left="0.7" right="0.7" top="0.75" bottom="0.75" header="0.3" footer="0.3"/>
  <pageSetup scale="46" orientation="portrait" r:id="rId1"/>
  <colBreaks count="1" manualBreakCount="1">
    <brk id="14" max="1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A5" sqref="A5:XFD5"/>
    </sheetView>
  </sheetViews>
  <sheetFormatPr defaultRowHeight="14.5" x14ac:dyDescent="0.35"/>
  <cols>
    <col min="1" max="1" width="16.453125" style="7" bestFit="1" customWidth="1"/>
  </cols>
  <sheetData>
    <row r="1" spans="1:1" x14ac:dyDescent="0.35">
      <c r="A1" s="7" t="s">
        <v>2</v>
      </c>
    </row>
    <row r="2" spans="1:1" x14ac:dyDescent="0.35">
      <c r="A2" s="7" t="s">
        <v>33</v>
      </c>
    </row>
    <row r="3" spans="1:1" x14ac:dyDescent="0.35">
      <c r="A3" s="7" t="s">
        <v>122</v>
      </c>
    </row>
    <row r="4" spans="1:1" x14ac:dyDescent="0.35">
      <c r="A4" s="7" t="s">
        <v>123</v>
      </c>
    </row>
    <row r="5" spans="1:1" x14ac:dyDescent="0.35">
      <c r="A5" s="7" t="s">
        <v>124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purl.org/dc/elements/1.1/"/>
    <ds:schemaRef ds:uri="51d5e2c9-e18c-4408-a31e-423a151c4578"/>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f80a7a53-5fdc-4a0f-8b9e-50f27931d633"/>
    <ds:schemaRef ds:uri="http://www.w3.org/XML/1998/namespace"/>
    <ds:schemaRef ds:uri="http://purl.org/dc/dcmitype/"/>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5F90095F-083C-44EA-B759-69957145607B}"/>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Indrė Micikevičienė</cp:lastModifiedBy>
  <cp:revision/>
  <cp:lastPrinted>2024-10-28T15:05:37Z</cp:lastPrinted>
  <dcterms:created xsi:type="dcterms:W3CDTF">2023-08-16T05:10:24Z</dcterms:created>
  <dcterms:modified xsi:type="dcterms:W3CDTF">2025-10-13T13:29:31Z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