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defaultThemeVersion="166925"/>
  <mc:AlternateContent xmlns:mc="http://schemas.openxmlformats.org/markup-compatibility/2006">
    <mc:Choice Requires="x15">
      <x15ac:absPath xmlns:x15ac="http://schemas.microsoft.com/office/spreadsheetml/2010/11/ac" url="https://vialietuva-my.sharepoint.com/personal/ieva_lupeikiene_vialietuva_lt/Documents/Ieva_Lupeikiene/_PLANAVIMAS IR PROJEKTAVIMAS  SK/DKZ darbu kainos ziniarastis/179 nuo 0 iki 6,04 km kapitalinis remontas/Teikiami atsakymai 2025-10-23/"/>
    </mc:Choice>
  </mc:AlternateContent>
  <xr:revisionPtr revIDLastSave="995" documentId="13_ncr:1_{E051DA83-CDD9-42D9-8FBF-D2A2770ADA0C}" xr6:coauthVersionLast="47" xr6:coauthVersionMax="47" xr10:uidLastSave="{E8E3EB9E-B2A4-4952-AE64-7F415CF957F2}"/>
  <bookViews>
    <workbookView xWindow="-108" yWindow="-108" windowWidth="23256" windowHeight="12456" xr2:uid="{00000000-000D-0000-FFFF-FFFF00000000}"/>
  </bookViews>
  <sheets>
    <sheet name="S" sheetId="1" r:id="rId1"/>
    <sheet name="E" sheetId="2" r:id="rId2"/>
    <sheet name="Santrauka" sheetId="4" r:id="rId3"/>
    <sheet name="DKŽ Prieda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G36" i="1"/>
  <c r="G37" i="1"/>
  <c r="G38" i="1"/>
  <c r="G39" i="1"/>
  <c r="G251" i="1" l="1"/>
  <c r="G229" i="1"/>
  <c r="G378" i="1"/>
  <c r="G383" i="1"/>
  <c r="G34" i="2"/>
  <c r="G60" i="2"/>
  <c r="G54" i="2" l="1"/>
  <c r="G55" i="2"/>
  <c r="G56" i="2"/>
  <c r="G57" i="2"/>
  <c r="G58" i="2"/>
  <c r="G59" i="2"/>
  <c r="G61" i="2"/>
  <c r="G43" i="2"/>
  <c r="G44" i="2"/>
  <c r="G45" i="2"/>
  <c r="G46" i="2"/>
  <c r="G47" i="2"/>
  <c r="G48" i="2"/>
  <c r="G49" i="2"/>
  <c r="G50" i="2"/>
  <c r="G51" i="2"/>
  <c r="G52" i="2"/>
  <c r="G53" i="2"/>
  <c r="G38" i="2"/>
  <c r="G39" i="2"/>
  <c r="G40" i="2"/>
  <c r="G41" i="2"/>
  <c r="G42" i="2"/>
  <c r="G37" i="2"/>
  <c r="G384" i="1"/>
  <c r="I384" i="1" s="1"/>
  <c r="G11" i="1"/>
  <c r="G12" i="1"/>
  <c r="I61" i="2" l="1"/>
  <c r="I39" i="2"/>
  <c r="G27" i="2"/>
  <c r="G28" i="2"/>
  <c r="G29" i="2"/>
  <c r="G30" i="2"/>
  <c r="G31" i="2"/>
  <c r="G32" i="2"/>
  <c r="G33" i="2"/>
  <c r="G17" i="2"/>
  <c r="G6" i="2"/>
  <c r="G7" i="2"/>
  <c r="G8" i="2"/>
  <c r="G9" i="2"/>
  <c r="G10" i="2"/>
  <c r="G11" i="2"/>
  <c r="G12" i="2"/>
  <c r="G13" i="2"/>
  <c r="G14" i="2"/>
  <c r="G15" i="2"/>
  <c r="G16" i="2"/>
  <c r="G18" i="2"/>
  <c r="G19" i="2"/>
  <c r="G20" i="2"/>
  <c r="G21" i="2"/>
  <c r="G22" i="2"/>
  <c r="G23" i="2"/>
  <c r="G24" i="2"/>
  <c r="G25" i="2"/>
  <c r="G26" i="2"/>
  <c r="G35" i="2"/>
  <c r="G36" i="2"/>
  <c r="G5" i="2"/>
  <c r="G363" i="1"/>
  <c r="G364" i="1"/>
  <c r="G365" i="1"/>
  <c r="G366" i="1"/>
  <c r="G367" i="1"/>
  <c r="G368" i="1"/>
  <c r="G369" i="1"/>
  <c r="G370" i="1"/>
  <c r="G371" i="1"/>
  <c r="G372" i="1"/>
  <c r="G362" i="1"/>
  <c r="G361" i="1"/>
  <c r="G373" i="1"/>
  <c r="G374" i="1"/>
  <c r="G375" i="1"/>
  <c r="G376" i="1"/>
  <c r="G377" i="1"/>
  <c r="G379" i="1"/>
  <c r="G380" i="1"/>
  <c r="G381" i="1"/>
  <c r="G360" i="1"/>
  <c r="G349" i="1"/>
  <c r="G350" i="1"/>
  <c r="G351" i="1"/>
  <c r="G352" i="1"/>
  <c r="G353" i="1"/>
  <c r="G354" i="1"/>
  <c r="G355" i="1"/>
  <c r="G356" i="1"/>
  <c r="G357" i="1"/>
  <c r="G358" i="1"/>
  <c r="G359" i="1"/>
  <c r="G340" i="1"/>
  <c r="G341" i="1"/>
  <c r="G342" i="1"/>
  <c r="G343" i="1"/>
  <c r="G344" i="1"/>
  <c r="G345" i="1"/>
  <c r="G323" i="1"/>
  <c r="G324" i="1"/>
  <c r="G325" i="1"/>
  <c r="G326" i="1"/>
  <c r="G327" i="1"/>
  <c r="G328" i="1"/>
  <c r="G329" i="1"/>
  <c r="G330" i="1"/>
  <c r="G331" i="1"/>
  <c r="G332" i="1"/>
  <c r="G333" i="1"/>
  <c r="G334" i="1"/>
  <c r="G335" i="1"/>
  <c r="G336" i="1"/>
  <c r="G318" i="1"/>
  <c r="G319" i="1"/>
  <c r="G320" i="1"/>
  <c r="G321" i="1"/>
  <c r="G322" i="1"/>
  <c r="G337" i="1"/>
  <c r="G338" i="1"/>
  <c r="G339" i="1"/>
  <c r="G346" i="1"/>
  <c r="G347" i="1"/>
  <c r="G348" i="1"/>
  <c r="G382"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260" i="1"/>
  <c r="G261" i="1"/>
  <c r="G262" i="1"/>
  <c r="G263" i="1"/>
  <c r="G264" i="1"/>
  <c r="G265" i="1"/>
  <c r="G248" i="1"/>
  <c r="G249" i="1"/>
  <c r="G233" i="1"/>
  <c r="G234" i="1"/>
  <c r="G235" i="1"/>
  <c r="G236" i="1"/>
  <c r="G237" i="1"/>
  <c r="G238" i="1"/>
  <c r="G239" i="1"/>
  <c r="G240" i="1"/>
  <c r="G241" i="1"/>
  <c r="G242" i="1"/>
  <c r="G243" i="1"/>
  <c r="G244" i="1"/>
  <c r="G212" i="1"/>
  <c r="G213" i="1"/>
  <c r="G214" i="1"/>
  <c r="G215" i="1"/>
  <c r="G216" i="1"/>
  <c r="G217" i="1"/>
  <c r="G218" i="1"/>
  <c r="G219" i="1"/>
  <c r="G220" i="1"/>
  <c r="G221" i="1"/>
  <c r="G222" i="1"/>
  <c r="G223" i="1"/>
  <c r="G224" i="1"/>
  <c r="G225" i="1"/>
  <c r="G226" i="1"/>
  <c r="G193" i="1"/>
  <c r="G194" i="1"/>
  <c r="G195" i="1"/>
  <c r="G196" i="1"/>
  <c r="G197" i="1"/>
  <c r="G198" i="1"/>
  <c r="G199" i="1"/>
  <c r="G200" i="1"/>
  <c r="G201" i="1"/>
  <c r="G202" i="1"/>
  <c r="G203" i="1"/>
  <c r="G204" i="1"/>
  <c r="G205" i="1"/>
  <c r="G206" i="1"/>
  <c r="G207" i="1"/>
  <c r="G192" i="1"/>
  <c r="G191" i="1"/>
  <c r="G209" i="1"/>
  <c r="G175" i="1"/>
  <c r="G190" i="1"/>
  <c r="G179" i="1"/>
  <c r="G180" i="1"/>
  <c r="G181" i="1"/>
  <c r="G182" i="1"/>
  <c r="G183" i="1"/>
  <c r="G184" i="1"/>
  <c r="G185" i="1"/>
  <c r="G186" i="1"/>
  <c r="G187" i="1"/>
  <c r="G188" i="1"/>
  <c r="G157" i="1"/>
  <c r="G158" i="1"/>
  <c r="G159" i="1"/>
  <c r="G160" i="1"/>
  <c r="G161" i="1"/>
  <c r="G162" i="1"/>
  <c r="G163" i="1"/>
  <c r="G164" i="1"/>
  <c r="G165" i="1"/>
  <c r="G166" i="1"/>
  <c r="G167" i="1"/>
  <c r="G168" i="1"/>
  <c r="G169" i="1"/>
  <c r="G170" i="1"/>
  <c r="G171" i="1"/>
  <c r="G152" i="1"/>
  <c r="G153" i="1"/>
  <c r="G154" i="1"/>
  <c r="G133" i="1"/>
  <c r="G134" i="1"/>
  <c r="G135" i="1"/>
  <c r="G136" i="1"/>
  <c r="G137" i="1"/>
  <c r="G138" i="1"/>
  <c r="G139" i="1"/>
  <c r="G140" i="1"/>
  <c r="G141" i="1"/>
  <c r="G142" i="1"/>
  <c r="G143" i="1"/>
  <c r="G144" i="1"/>
  <c r="G145" i="1"/>
  <c r="G146" i="1"/>
  <c r="G147" i="1"/>
  <c r="G148" i="1"/>
  <c r="G149" i="1"/>
  <c r="G150" i="1"/>
  <c r="G132" i="1"/>
  <c r="G130" i="1"/>
  <c r="G129" i="1"/>
  <c r="G124" i="1"/>
  <c r="G125" i="1"/>
  <c r="G126" i="1"/>
  <c r="G127" i="1"/>
  <c r="G123" i="1"/>
  <c r="G122" i="1"/>
  <c r="G121" i="1"/>
  <c r="G98" i="1"/>
  <c r="G87" i="1"/>
  <c r="G88" i="1"/>
  <c r="G89" i="1"/>
  <c r="G90" i="1"/>
  <c r="G91" i="1"/>
  <c r="G92" i="1"/>
  <c r="G93" i="1"/>
  <c r="G94" i="1"/>
  <c r="G95" i="1"/>
  <c r="G96" i="1"/>
  <c r="G97" i="1"/>
  <c r="G99" i="1"/>
  <c r="G100" i="1"/>
  <c r="G101" i="1"/>
  <c r="G102" i="1"/>
  <c r="G103" i="1"/>
  <c r="G104" i="1"/>
  <c r="G105" i="1"/>
  <c r="G106" i="1"/>
  <c r="G107" i="1"/>
  <c r="G108" i="1"/>
  <c r="G109" i="1"/>
  <c r="G110" i="1"/>
  <c r="G111" i="1"/>
  <c r="G112" i="1"/>
  <c r="G113" i="1"/>
  <c r="G114" i="1"/>
  <c r="G115" i="1"/>
  <c r="G116" i="1"/>
  <c r="G117" i="1"/>
  <c r="G118" i="1"/>
  <c r="G119" i="1"/>
  <c r="G84" i="1"/>
  <c r="G85" i="1"/>
  <c r="G80" i="1"/>
  <c r="G81" i="1"/>
  <c r="G82" i="1"/>
  <c r="G83" i="1"/>
  <c r="G86" i="1"/>
  <c r="G79" i="1"/>
  <c r="G78" i="1"/>
  <c r="G77" i="1"/>
  <c r="G74" i="1"/>
  <c r="G73" i="1"/>
  <c r="G49" i="1"/>
  <c r="G50" i="1"/>
  <c r="G51" i="1"/>
  <c r="G52" i="1"/>
  <c r="G53" i="1"/>
  <c r="G54" i="1"/>
  <c r="G55" i="1"/>
  <c r="G56" i="1"/>
  <c r="G57" i="1"/>
  <c r="G58" i="1"/>
  <c r="G59" i="1"/>
  <c r="G60" i="1"/>
  <c r="G61" i="1"/>
  <c r="G62" i="1"/>
  <c r="G63" i="1"/>
  <c r="G64" i="1"/>
  <c r="G65" i="1"/>
  <c r="G66" i="1"/>
  <c r="G67" i="1"/>
  <c r="G68" i="1"/>
  <c r="G48" i="1"/>
  <c r="G47" i="1"/>
  <c r="G43" i="1"/>
  <c r="G44" i="1"/>
  <c r="G45" i="1"/>
  <c r="G46" i="1"/>
  <c r="G34" i="1"/>
  <c r="G33" i="1"/>
  <c r="G32" i="1"/>
  <c r="G31" i="1"/>
  <c r="G30" i="1"/>
  <c r="G29" i="1"/>
  <c r="G28" i="1"/>
  <c r="G27" i="1"/>
  <c r="G26" i="1"/>
  <c r="G25" i="1"/>
  <c r="G40" i="1"/>
  <c r="G24" i="1"/>
  <c r="G21" i="1"/>
  <c r="G22" i="1"/>
  <c r="G23" i="1"/>
  <c r="G20" i="1"/>
  <c r="G19" i="1"/>
  <c r="G18" i="1"/>
  <c r="G17" i="1"/>
  <c r="G16" i="1"/>
  <c r="G62" i="2" l="1"/>
  <c r="C6" i="4" s="1"/>
  <c r="I36" i="2"/>
  <c r="I372" i="1"/>
  <c r="I127" i="1"/>
  <c r="G15" i="1" l="1"/>
  <c r="G6" i="1"/>
  <c r="G272" i="1"/>
  <c r="G271" i="1"/>
  <c r="G270" i="1"/>
  <c r="G274" i="1"/>
  <c r="G273" i="1"/>
  <c r="G269" i="1"/>
  <c r="G257" i="1"/>
  <c r="G256" i="1"/>
  <c r="G255" i="1"/>
  <c r="G254" i="1"/>
  <c r="G208" i="1"/>
  <c r="G189" i="1"/>
  <c r="G69" i="1"/>
  <c r="G276" i="1"/>
  <c r="G277" i="1"/>
  <c r="G278" i="1"/>
  <c r="G279" i="1"/>
  <c r="G275" i="1"/>
  <c r="G268" i="1"/>
  <c r="G258" i="1"/>
  <c r="G259" i="1"/>
  <c r="G266" i="1"/>
  <c r="G267" i="1"/>
  <c r="G253" i="1"/>
  <c r="G232" i="1"/>
  <c r="G245" i="1"/>
  <c r="G246" i="1"/>
  <c r="G247" i="1"/>
  <c r="G250" i="1"/>
  <c r="G252" i="1"/>
  <c r="G231" i="1"/>
  <c r="G210" i="1"/>
  <c r="G211" i="1"/>
  <c r="G227" i="1"/>
  <c r="G228" i="1"/>
  <c r="G230" i="1"/>
  <c r="G176" i="1"/>
  <c r="G177" i="1"/>
  <c r="G178" i="1"/>
  <c r="G174" i="1"/>
  <c r="G155" i="1"/>
  <c r="G156" i="1"/>
  <c r="G172" i="1"/>
  <c r="G173" i="1"/>
  <c r="G151" i="1"/>
  <c r="G131" i="1"/>
  <c r="G128" i="1"/>
  <c r="G76" i="1"/>
  <c r="G120" i="1"/>
  <c r="G71" i="1"/>
  <c r="G72" i="1"/>
  <c r="G75" i="1"/>
  <c r="G70" i="1"/>
  <c r="G42" i="1"/>
  <c r="G41" i="1"/>
  <c r="G7" i="1"/>
  <c r="G8" i="1"/>
  <c r="G9" i="1"/>
  <c r="G10" i="1"/>
  <c r="G13" i="1"/>
  <c r="I383" i="1" l="1"/>
  <c r="I274" i="1"/>
  <c r="I360" i="1"/>
  <c r="I121" i="1"/>
  <c r="I208" i="1"/>
  <c r="I252" i="1"/>
  <c r="I173" i="1"/>
  <c r="I69" i="1"/>
  <c r="I267" i="1"/>
  <c r="G14" i="1"/>
  <c r="G5" i="1" l="1"/>
  <c r="G385" i="1" l="1"/>
  <c r="C5" i="4" s="1"/>
  <c r="C7" i="4" s="1"/>
  <c r="I40" i="1"/>
</calcChain>
</file>

<file path=xl/sharedStrings.xml><?xml version="1.0" encoding="utf-8"?>
<sst xmlns="http://schemas.openxmlformats.org/spreadsheetml/2006/main" count="1805" uniqueCount="601">
  <si>
    <t>VALSTYBINĖS REIKŠMĖS KRAŠTO KELIO NR. 179 DUSETOS–DEGUČIAI–DŪKŠTAS RUOŽO NUO 0 IKI 6,040 KM KAPITALINIS REMONTAS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</si>
  <si>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</si>
  <si>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</si>
  <si>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</si>
  <si>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</si>
  <si>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</si>
  <si>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</si>
  <si>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</si>
  <si>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</si>
  <si>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</si>
  <si>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</si>
  <si>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Geodezinis trasos nužymėjimas</t>
  </si>
  <si>
    <t>km</t>
  </si>
  <si>
    <t>1.2</t>
  </si>
  <si>
    <t>Kietų veislių medžių ≤Ø16 cm ir kelmų rovimas</t>
  </si>
  <si>
    <t>vnt.</t>
  </si>
  <si>
    <t>1.3</t>
  </si>
  <si>
    <t>Kietų veislių medžių nuo Ø16 cm iki Ø24 cm kirtimas ir kelmų rovimas</t>
  </si>
  <si>
    <t>1.4</t>
  </si>
  <si>
    <t>Kietų veislių medžių nuo Ø24 cm iki Ø32 cm kirtimas ir kelmų rovimas</t>
  </si>
  <si>
    <t>1.5</t>
  </si>
  <si>
    <t>Kietų veislių medžių nuo Ø32 cm iki Ø45 cm kirtimas ir kelmų rovimas</t>
  </si>
  <si>
    <t>1.6</t>
  </si>
  <si>
    <t>Nukirstų medžių ir kelmų, pakrovimas į autosavivarčius ir išvežimas (žiūrėti žiniaraščio priedą dėl išvežimo)</t>
  </si>
  <si>
    <t>m3</t>
  </si>
  <si>
    <t>1.7</t>
  </si>
  <si>
    <t>Negrąžinamos medžiagos – 32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</si>
  <si>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</si>
  <si>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1.8</t>
  </si>
  <si>
    <t>Vidutinio tankumo krūmų kirtimas</t>
  </si>
  <si>
    <t>ha</t>
  </si>
  <si>
    <t>1.9</t>
  </si>
  <si>
    <t>Nukirstų krūmų pakrovimas į autosavivarčius ir išvežimas rangovo pasirinktu atstumu utilizavimui</t>
  </si>
  <si>
    <t>1.10</t>
  </si>
  <si>
    <t>Mišraus jaunuolyno miško ir krūmų kirtimas, pakrovimas į autosavivarčius ir išvežimas (žiūrėti žiniaraščio priedą dėl išvežimo)</t>
  </si>
  <si>
    <t>1.11</t>
  </si>
  <si>
    <t>Esamos asfaltbetonio dangos frezavimas mechanizuotai iki 8 cm gyliu, pakrovimas mechanizuotai į savivarčius ir išvežimas sandėliavimui (vėliau panaudojamas įmaišymui į skaldos pagrindo sluoksnį)</t>
  </si>
  <si>
    <t>m2</t>
  </si>
  <si>
    <t>1.12</t>
  </si>
  <si>
    <t>Ø 0,3 m gelžbetoninių vamzdžių išardymas, pakrovimas į savivarčius ir išvežimas  (žiūrėti žiniaraščio priedą dėl išvežimo)</t>
  </si>
  <si>
    <t>m</t>
  </si>
  <si>
    <t>1.14</t>
  </si>
  <si>
    <t>Ø 0,35 m gelžbetoninių vamzdžių išardymas, pakrovimas į savivarčius ir išvežimas (žiūrėti žiniaraščio priedą dėl išvežimo)</t>
  </si>
  <si>
    <t>1.16</t>
  </si>
  <si>
    <t>Ø 0,4 m gelžbetoninių vamzdžių išardymas, pakrovimas į savivarčius ir išvežimas (žiūrėti žiniaraščio priedą dėl išvežimo)</t>
  </si>
  <si>
    <t>1.18</t>
  </si>
  <si>
    <t>Ø 0,45 m gelžbetoninių vamzdžių išardymas, pakrovimas į savivarčius ir išvežimas (žiūrėti žiniaraščio priedą dėl išvežimo)</t>
  </si>
  <si>
    <t>1.20</t>
  </si>
  <si>
    <t>Ø 0,5 m gelžbetoninių vamzdžių išardymas, pakrovimas į savivarčius ir išvežimas (žiūrėti žiniaraščio priedą dėl išvežimo)</t>
  </si>
  <si>
    <t>1.22</t>
  </si>
  <si>
    <t>Ø 0,65 m gelžbetoninių vamzdžių išardymas, pakrovimas į savivarčius ir išvežimas (žiūrėti žiniaraščio priedą dėl išvežimo)</t>
  </si>
  <si>
    <t>1.24</t>
  </si>
  <si>
    <t>Ø 1,0 m gelžbetoninių vamzdžių išardymas, pakrovimas į savivarčius ir išvežimas (žiūrėti žiniaraščio priedą dėl išvežimo)</t>
  </si>
  <si>
    <t>1.26</t>
  </si>
  <si>
    <t>Betoninių pralaidos antgalių demontavimas</t>
  </si>
  <si>
    <t>1.27</t>
  </si>
  <si>
    <t>Betoninių bordiūrų su pamatais demontavimas</t>
  </si>
  <si>
    <t>1.28</t>
  </si>
  <si>
    <t>Betoninių medžiagų išvežimas (žiūrėti žiniaraščio priedą dėl išvežimo)</t>
  </si>
  <si>
    <t>t</t>
  </si>
  <si>
    <t>1.29</t>
  </si>
  <si>
    <t>Esamų šulinių aukščių reguliavimas iki projektinio aukščio ir dangčių pakeitimas į kalaus ketaus 40t apkrovoms</t>
  </si>
  <si>
    <t>1.30</t>
  </si>
  <si>
    <t>Kelio ženklų skydų demontavimas nuo vienastiebių atramų</t>
  </si>
  <si>
    <t>1.31</t>
  </si>
  <si>
    <t>Kelio ženklų skydų demontavimas nuo dvisitiebių atramų</t>
  </si>
  <si>
    <t>1.32</t>
  </si>
  <si>
    <t>Kelio ženklų vienastiebių atramų demontavimas</t>
  </si>
  <si>
    <t>1.33</t>
  </si>
  <si>
    <t>Kelio ženklų dvistiebių atramų demontavimas</t>
  </si>
  <si>
    <t>1.34</t>
  </si>
  <si>
    <t>Kelio ženklų skydų ir atramų (be pamatų) išvežimas (žiūrėti žiniaraščio priedą dėl išvežimo)</t>
  </si>
  <si>
    <t>1.35</t>
  </si>
  <si>
    <t>Kelio ženklų betonių pamatų demontavimas ir išvežimas (žiūrėti žiniaraščio priedą dėl išvežimo)</t>
  </si>
  <si>
    <t>1.36</t>
  </si>
  <si>
    <t>Signalinių stulpelių demontavimas ir išvežimas (žiūrėti žiniaraščio priedą dėl išvežimo)</t>
  </si>
  <si>
    <t>1.37</t>
  </si>
  <si>
    <t>Suoliukų išardymas ir išvežimas (žiūrėti žiniaraščio priedą dėl išvežimo)</t>
  </si>
  <si>
    <t>1.38</t>
  </si>
  <si>
    <t>Šiukšlių dėžių išardymas ir išvežimas (žiūrėti žiniaraščio priedą dėl išvežimo)</t>
  </si>
  <si>
    <t>1.39</t>
  </si>
  <si>
    <t>Drenažo aklės D125 mm vamzdžiams</t>
  </si>
  <si>
    <t>1.40</t>
  </si>
  <si>
    <t>Drenažo aklės D100 mm vamzdžiams</t>
  </si>
  <si>
    <t>1.41</t>
  </si>
  <si>
    <t>Drenažo aklės D75 mm vamzdžiams</t>
  </si>
  <si>
    <t>1.42</t>
  </si>
  <si>
    <t>Drenažo aklės D50 mm vamzdžiams</t>
  </si>
  <si>
    <t>1.43</t>
  </si>
  <si>
    <t>Drenažinių vamzdžių išvežimas (žiūrėti žiniaraščio priedą dėl išvežimo)</t>
  </si>
  <si>
    <t>Iš viso skyriuje 1, Eur be PVM</t>
  </si>
  <si>
    <t>2. Žemės sankasa</t>
  </si>
  <si>
    <t>2.1</t>
  </si>
  <si>
    <t>Humusingo dirvožemio sluoksnio h=0,15 m pašalinimas, perstumiant jį mechanizuotai iki 50m atstumu</t>
  </si>
  <si>
    <t>2.2</t>
  </si>
  <si>
    <t>Į krūvas sustumto dirvožemio pakrovimas mechanizuotai į savivarčius ir išvežimas (sandėliavimui)</t>
  </si>
  <si>
    <t>2.3</t>
  </si>
  <si>
    <t>Dirvožemio kasimas ekskavatoriais, pakrovimas į savivarčius, atvežimas ir paskleidimas</t>
  </si>
  <si>
    <t>2.4</t>
  </si>
  <si>
    <t>Dirvožemio kasimas ekskavatoriais, pakrovimas į savivarčius ir išvežimas į rangovo pasirinktą vietą (išlykis)</t>
  </si>
  <si>
    <t>2.5</t>
  </si>
  <si>
    <t>Dirvožemio kasimas karjere ekskavatoriais, pakrovimas į savivarčius ir atvežimas iš rangovo pasirinktos vietos</t>
  </si>
  <si>
    <t>2.6</t>
  </si>
  <si>
    <t>Grunto kasimas, pakrovimas į autosavivarčius ir išvežimas Rangovo pasirinktu atstumu</t>
  </si>
  <si>
    <t>2.7</t>
  </si>
  <si>
    <t>Sankasos įrengimas, kai iškastas gruntas pakraunamas į autosavivarčius ir vežiojamas objekte</t>
  </si>
  <si>
    <t>2.8</t>
  </si>
  <si>
    <t>Žemės sankasos dugno planiravimas ir tankinimas h-0,30 m mechanizuotu būdu</t>
  </si>
  <si>
    <t>2.9</t>
  </si>
  <si>
    <t>Žemės sankasos dugno planiravimas ir tankinimas h-0,30 m rankiniu būdu</t>
  </si>
  <si>
    <t>2.10</t>
  </si>
  <si>
    <t>Griovių šlaitų ir griovių dugno planiravimas mechanizuotu būdu</t>
  </si>
  <si>
    <t>2.11</t>
  </si>
  <si>
    <t>Griovių šlaitų ir griovių dugno planiravimas rankiniu būdu</t>
  </si>
  <si>
    <t>2.12</t>
  </si>
  <si>
    <t>Šlaitų ir pakelės plotų tvirtinimas 10 cm storio dirvožemio sluoksniu mechanizuotai, užsėjant žole (esamas dirvožemis)</t>
  </si>
  <si>
    <t>2.13</t>
  </si>
  <si>
    <t>Šlaitų ir pakelės plotų tvirtinimas 10 cm storio dirvožemio sluoksniu rankiniu būdu, užsėjant žole (esamas dirvožemis)</t>
  </si>
  <si>
    <t>2.14</t>
  </si>
  <si>
    <t>BMC poliai</t>
  </si>
  <si>
    <t>2.15</t>
  </si>
  <si>
    <t>Betoninės dalies įrengimas</t>
  </si>
  <si>
    <t>2.16</t>
  </si>
  <si>
    <t>Žvyro kolonos dalies įrengimas</t>
  </si>
  <si>
    <t>2.17</t>
  </si>
  <si>
    <t>Geotinklas iš PET 40/40 kN/m stiprumo sankasos tvirtinimui</t>
  </si>
  <si>
    <t>2.18</t>
  </si>
  <si>
    <t>Neaustinės geotekstilės GRK-3 klasės 150g/m² įrengimas sankasos gruntų atskyrimui</t>
  </si>
  <si>
    <t>2.19</t>
  </si>
  <si>
    <t>Geotinklo PET 120 kN/m įrengimas išilgine kryptimi</t>
  </si>
  <si>
    <t>2.20</t>
  </si>
  <si>
    <t>Geotinklo PET 120 kN/m įrengimas skersine kryptimi</t>
  </si>
  <si>
    <t>2.21</t>
  </si>
  <si>
    <t>Sankasos viršaus kvalifikuotas gruntų pagerinimas pagal MN GPSR 12, h-0,25 įmaišant iki 5% cementinio mišinio</t>
  </si>
  <si>
    <t>2.22</t>
  </si>
  <si>
    <t>Sankasos viršaus stabilizavimas pagal MN GPSR 12, h-0,15m įmaišant iki 5% cementinio mišinio</t>
  </si>
  <si>
    <t>2.23</t>
  </si>
  <si>
    <t>Pintas gabionas 1x1x1 m užpildytas akmenimis</t>
  </si>
  <si>
    <t>2.24</t>
  </si>
  <si>
    <t>Pintas gabionas 1.5x1x1 m užpildytas akmenimis</t>
  </si>
  <si>
    <t>2.25</t>
  </si>
  <si>
    <t>C50 formos jungiamieji žiedai gabionams, padengtos ZnAl antikorozine danga, viela 3mm</t>
  </si>
  <si>
    <t>2.26</t>
  </si>
  <si>
    <t>Neaustinės geotekstilės GRK-3 klasės 225g/m² įrengimas</t>
  </si>
  <si>
    <t>2.27</t>
  </si>
  <si>
    <t>Šlaitų tvirtinimas armuotais segmentais sistema (8x10mm ;Zn95Al5; D2,2mm) PMCGL, vieno segmento matmenys: 3.0x3.0x0.7m</t>
  </si>
  <si>
    <t>2.28</t>
  </si>
  <si>
    <t>2.29</t>
  </si>
  <si>
    <t>Šlaitų tvirtinimo priešeroziniu dembliu 400g/m² įrengimas</t>
  </si>
  <si>
    <t>Iš viso skyriuje 2, Eur be PVM</t>
  </si>
  <si>
    <t>3. Paviršinio vandens nuvedimo sprendiniai</t>
  </si>
  <si>
    <t>3.1</t>
  </si>
  <si>
    <t>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</si>
  <si>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</si>
  <si>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</si>
  <si>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</si>
  <si>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Drenažo iš plastikinių D113/126 mm su geotekstilės filtru įrengimas</t>
  </si>
  <si>
    <t>3.4</t>
  </si>
  <si>
    <t>Neaustinės geotekstilės GRK-3 klasės drenažui įrengimas</t>
  </si>
  <si>
    <t>3.5</t>
  </si>
  <si>
    <t>Skaldos užpildo fr. 11/22 drenažo prizmei įrengimas</t>
  </si>
  <si>
    <t>3.6</t>
  </si>
  <si>
    <t>G/b D2000 mm šulinių (keturkampis ketaus liuko perdangos su grotelėmis rėmas, g/b atramos ziedas, g/b perdangos atrama, g/b šulinio dangčiu, g/b šulinio žiedais, g/b šulinio dugnu, šiukšlių surinkimo kibiru montuojamas ant liuko) iki 1,40 m gylio su kalaus ketaus grotelėmis 40t apkrovai įrengimas</t>
  </si>
  <si>
    <t>3.7</t>
  </si>
  <si>
    <t>G/b D1000 mm šulinių (ketaus dangčiu, g/b šulinio dangčiu, g/b šulinio žiedais, g/b šulinio dugnu, plieninės įmontuojamos lipinyės, hidroizoliacija iš bituminės mastikos) iki 2,6 m gylio su kalaus ketaus dangčiu 40t apkrovai įrengimas</t>
  </si>
  <si>
    <t>3.8</t>
  </si>
  <si>
    <t>G/b D1000 mm šulinių (keturkampis ketaus liuko perdangos su grotelėmis rėmas, g/b atramos ziedas, g/b perdangos atrama, g/b šulinio dangčiu, g/b šulinio žiedais, g/b šulinio dugnu, šiukšlių surinkimo kibiru montuojamas ant liuko) iki 2,0 m gylio su kalaus ketaus grotelėmis 40t apkrovai įrengimas</t>
  </si>
  <si>
    <t>3.9</t>
  </si>
  <si>
    <t>G/b D1000 mm šulinių (bordiūrinės grotelės, g/b atramos ziedas, g/b perdangos atrama, g/b šulinio dangčiu, g/b šulinio žiedais, g/b šulinio dugnu, šiukšlių surinkimo kibiru montuojamas ant liuko) iki 2,0 m gylio su kalaus ketaus grotelėmis 40t apkrovai įrengimas</t>
  </si>
  <si>
    <t>3.10</t>
  </si>
  <si>
    <t>G/b D700 mm šulinių (bordiūrinės grotelės, g/b šulinio žiedas, g/b šulinio dangtis, g/b šulinio dugnas) iki 1,9 m gylio su kalaus ketaus grotelėmis 40t apkrovai įrengimas</t>
  </si>
  <si>
    <t>3.11</t>
  </si>
  <si>
    <t>PP D425 mm šulinėlių iki 1,6 m gylio su kalaus ketaus grotelėmis 40t apkrovai įrengimas</t>
  </si>
  <si>
    <t>3.12</t>
  </si>
  <si>
    <t>PE PN-42 D625 mm drenazinis nuleistuvas iki 2,30 m gylio su kalaus ketaus grotelėmis 40t apkrovai įrengimas</t>
  </si>
  <si>
    <t>3.13</t>
  </si>
  <si>
    <t>3.14</t>
  </si>
  <si>
    <t>Plastikinių PP D200 mm vamzdžių įrengimas</t>
  </si>
  <si>
    <t>3.15</t>
  </si>
  <si>
    <t>Plastikinių PP D400 mm vamzdžių įrengimas</t>
  </si>
  <si>
    <t>3.16</t>
  </si>
  <si>
    <t>Smėlio pagrindo sluoksnio po šuliniais ir vamzdžiais įrengimas</t>
  </si>
  <si>
    <t>m³</t>
  </si>
  <si>
    <t>3.17</t>
  </si>
  <si>
    <t>Smėlio pirminis h-0,20 m užpylimas plastikiniams vamzdžiams</t>
  </si>
  <si>
    <t>3.18</t>
  </si>
  <si>
    <t>Pakelės griovių dugno sutvirtinimas žvyro mišinio fr.16/32 sluoksniu, h=0,10 m</t>
  </si>
  <si>
    <t>3.19</t>
  </si>
  <si>
    <t>Pakelės griovių dugno sutvirtinimas skaldos mišiniu fr. 22/45 sluoksniu, h=0,10 m</t>
  </si>
  <si>
    <t>3.20</t>
  </si>
  <si>
    <t>Pakelės griovių dugno sutvirtinimas betoniniais latakais</t>
  </si>
  <si>
    <t>3.21</t>
  </si>
  <si>
    <t>Metalinės spirališkai gofruotos D1200 mm pralaidos įrengimas</t>
  </si>
  <si>
    <t>3.22</t>
  </si>
  <si>
    <t>Apsauginio šalčiui atsparaus sluoksnio įrengimas</t>
  </si>
  <si>
    <t>3.23</t>
  </si>
  <si>
    <t>Piltinis gruntas (užpylimo medžiagos ŽB, ŽG, ŽP, ŽD, ŽM, SB, SG, S, SD, SM)</t>
  </si>
  <si>
    <t>3.24</t>
  </si>
  <si>
    <t>Neaustinės geotekstilės GRK-3 klasės 200g/m² įrengimas</t>
  </si>
  <si>
    <t>3.25</t>
  </si>
  <si>
    <t>Geomembranos įrengimas</t>
  </si>
  <si>
    <t>3.26</t>
  </si>
  <si>
    <t>D1200 mm pralaidos antgalių iš monolitinio betono C12/15 įrengimas</t>
  </si>
  <si>
    <t>3.27</t>
  </si>
  <si>
    <t>Skaldos fr. 22/32 pagrindo, h-0,10 m įrengimas</t>
  </si>
  <si>
    <t>3.28</t>
  </si>
  <si>
    <t>Pralaidų vagų šlaitų ir dugno tvirtinimas betoniniais blokais P-1 ant skaldos pagrindo, h=0,10 m</t>
  </si>
  <si>
    <t>3.29</t>
  </si>
  <si>
    <t>Metalinės spirališkai gofruotos D800 mm pralaidos įrengimas</t>
  </si>
  <si>
    <t>3.30</t>
  </si>
  <si>
    <t>3.31</t>
  </si>
  <si>
    <t>3.32</t>
  </si>
  <si>
    <t>3.33</t>
  </si>
  <si>
    <t>3.34</t>
  </si>
  <si>
    <t>D800 mm pralaidos antgalių iš monolitinio betono C12/15 įrengimas</t>
  </si>
  <si>
    <t>3.35</t>
  </si>
  <si>
    <t>3.36</t>
  </si>
  <si>
    <t>3.37</t>
  </si>
  <si>
    <t>Metalinės spirališkai gofruotos D1000 mm pralaidos įrengimas</t>
  </si>
  <si>
    <t>3.38</t>
  </si>
  <si>
    <t>3.39</t>
  </si>
  <si>
    <t>3.40</t>
  </si>
  <si>
    <t>3.41</t>
  </si>
  <si>
    <t>3.42</t>
  </si>
  <si>
    <t>D1000 mm pralaidos antgalių iš monolitinio betono C12/15 įrengimas</t>
  </si>
  <si>
    <t>3.43</t>
  </si>
  <si>
    <t>3.44</t>
  </si>
  <si>
    <t>3.45</t>
  </si>
  <si>
    <t>Plastikinių gofruotų D400 mm pralaidų per nuovažas įrengimas</t>
  </si>
  <si>
    <t>3.46</t>
  </si>
  <si>
    <t>3.47</t>
  </si>
  <si>
    <t>- Piltinis gruntas (užpylimo medžiagos ŽB, ŽG, ŽP, ŽD, ŽM, SB, SG, S, SD, SM)</t>
  </si>
  <si>
    <t>3.48</t>
  </si>
  <si>
    <t>- Neaustinė geotekstilė 150 g/m2</t>
  </si>
  <si>
    <t>3.49</t>
  </si>
  <si>
    <t>D400 mm pralaidų antgalių įrengimas</t>
  </si>
  <si>
    <t>3.50</t>
  </si>
  <si>
    <t>Latako iš akmenų metinio h-0,10 m įrengimas</t>
  </si>
  <si>
    <t>3.51</t>
  </si>
  <si>
    <t>Betono pagrindas iš mišinio C25/30, h-0,10 m įrengimas</t>
  </si>
  <si>
    <t>3.52</t>
  </si>
  <si>
    <t>Skaldos pagrindo fr. 22/32, h-0,10 m įrengimas</t>
  </si>
  <si>
    <t>Iš viso skyriuje 3, Eur be PVM</t>
  </si>
  <si>
    <t>4. Bordiūrų įrengimas</t>
  </si>
  <si>
    <t>4.1</t>
  </si>
  <si>
    <t>Betoninių bordiūrų 100.15.30 cm ant betoninio pagrindo C25/30 įrengimas</t>
  </si>
  <si>
    <t>4.2</t>
  </si>
  <si>
    <t>Betoninių bordiūrų 100.15.22 cm ant betoninio pagrindo C25/30 įrengimas</t>
  </si>
  <si>
    <t>4.3</t>
  </si>
  <si>
    <t>Betoninių vejos bordiūrų 100.8.20 cm ant betoninio pagrindo C25/30 įrengimas</t>
  </si>
  <si>
    <t>4.4</t>
  </si>
  <si>
    <t>Granitinių bordiūrų 100.15.30 cm ant betoninio pagrindo C25/30 įrengimas</t>
  </si>
  <si>
    <t>4.5</t>
  </si>
  <si>
    <t>Granitinių bordiūrų 100.15.22 cm ant betoninio pagrindo C25/30 įrengimas</t>
  </si>
  <si>
    <t>4.6</t>
  </si>
  <si>
    <t>Bordiūrų užsandarinimas bitumine juosta h-0.04 m</t>
  </si>
  <si>
    <t>Iš viso skyriuje 4, Eur be PVM</t>
  </si>
  <si>
    <t>5. Kelio dangos konstrukcija. Kelio Nr. 179 dangos konstrukcijos įrengimas (I dangos konstrukcijos variantas)</t>
  </si>
  <si>
    <t>5.1</t>
  </si>
  <si>
    <t>Pastaba: Tiekėjas pildo pasirinktinai I arba II dangos konstrukcijos variantą</t>
  </si>
  <si>
    <t>5.2</t>
  </si>
  <si>
    <t>20 cm storio skaldos pagrindo sluoksnio įrengimas iš nesurištųjų mineralinių medžiagų mišinio fr. 0/45 su NAG priemaiša iki 30%</t>
  </si>
  <si>
    <t>5.3</t>
  </si>
  <si>
    <t xml:space="preserve">Asfalto dangos briaunų pagruntavimas bitumo mase (klojant asfalto pagrindo sluoksnį)  </t>
  </si>
  <si>
    <t>5.4</t>
  </si>
  <si>
    <t>8 cm storio asfalto pagrindo sluoksnio iš mišinio AC 32 PN įrengimas</t>
  </si>
  <si>
    <t>5.5</t>
  </si>
  <si>
    <t>Asfalto dangos pagruntavimas bitumine emulsija (prieš klojant asfalto viršutinį sluoksnį)</t>
  </si>
  <si>
    <t>5.6</t>
  </si>
  <si>
    <t xml:space="preserve">Asfalto dangos briaunų pagruntavimas bitumo mase (klojant asfalto viršutinį sluoksnį)  </t>
  </si>
  <si>
    <t>5.7</t>
  </si>
  <si>
    <t>4 cm storio asfalto viršutinio sluoksnio iš mišinio AC 11 VN įrengimas</t>
  </si>
  <si>
    <t>5.8</t>
  </si>
  <si>
    <t>Asfalto viršutinio dangos sluoksnio pabarstymas skaldyta mineraline medžiaga (pašiurkštinimas)</t>
  </si>
  <si>
    <t>m²</t>
  </si>
  <si>
    <t>5.9</t>
  </si>
  <si>
    <t>Asfalto dangos sluoksnių sujungimas karštas prie šalto (50 g/1 cm sluoksnio storiui)</t>
  </si>
  <si>
    <t>5.10</t>
  </si>
  <si>
    <t>Kelkraščių užpylimas (panaudojant ŽB, ŽG, ŽP, ŽM, SB, SG, SP, SD, SM gruntus)</t>
  </si>
  <si>
    <t>5.11</t>
  </si>
  <si>
    <t>Kelkraščių sutvirtinimas 10 cm storio sluoksniu iš 85% skaldos fr. 16/32 ir 15% dirvožemio mišiniu</t>
  </si>
  <si>
    <t>5.12</t>
  </si>
  <si>
    <t>Kelkraščių sutvirtinimas 6 cm storio sluoksniu iš 85% skaldos fr. 11/22 ir 15% dirvožemio mišiniu</t>
  </si>
  <si>
    <t>5.13</t>
  </si>
  <si>
    <t>5.14</t>
  </si>
  <si>
    <t>5.15</t>
  </si>
  <si>
    <t>5.16</t>
  </si>
  <si>
    <t>5.17</t>
  </si>
  <si>
    <t>5.18</t>
  </si>
  <si>
    <t>5.19</t>
  </si>
  <si>
    <t>5.20</t>
  </si>
  <si>
    <t>5.21</t>
  </si>
  <si>
    <t>5.22</t>
  </si>
  <si>
    <t>5.23</t>
  </si>
  <si>
    <t>5. Kelio dangos konstrukcija. Kelio Nr. 179 dangos konstrukcijos įrengimas (II dangos konstrukcijos variantas)</t>
  </si>
  <si>
    <t>Šalčiui nejautraus sluoksnio įrengimas</t>
  </si>
  <si>
    <t>30 cm storio žvyro pagrindo sluoksnio įrengimas iš nesurištųjų mineralinių medžiagų mišinio fr. 0/45 su NAG priemaiša iki 30%</t>
  </si>
  <si>
    <t>5. Kelio dangos konstrukcija. Kelio Nr. 179 dangos konstrukcijos suvedimų įrengimas (II dangos konstrukcijos variantas)</t>
  </si>
  <si>
    <t>Iš viso skyriuje 5, Eur be PVM</t>
  </si>
  <si>
    <t>6. Autobusų sustojimų įrengimas. Autobusų įvažų įrengima (I variantas)</t>
  </si>
  <si>
    <t>6.1</t>
  </si>
  <si>
    <t>Apsauginio šalčiui atsparaus sluoksnio įrengimas h≥0,53m</t>
  </si>
  <si>
    <t>6.2</t>
  </si>
  <si>
    <t>6.3</t>
  </si>
  <si>
    <t>6.4</t>
  </si>
  <si>
    <t>6.5</t>
  </si>
  <si>
    <t>6.6</t>
  </si>
  <si>
    <t>6.7</t>
  </si>
  <si>
    <t>6. Autobusų sustojimų įrengimas. Autobuso sustojimo perono su prieigomis įrengima (II variantas)</t>
  </si>
  <si>
    <t>6.8</t>
  </si>
  <si>
    <t>Apsauginio šalčiui atsparaus sluoksnio įrengimas h≥0,34m</t>
  </si>
  <si>
    <t>6.9</t>
  </si>
  <si>
    <t>Pasluoksnio iš nesurištųjų mineralinių medžiagų fr. 0/5 h-0,03 m įrengimas</t>
  </si>
  <si>
    <t>6.10</t>
  </si>
  <si>
    <t>Betoninių lygiabriaunių trinkelių 200.100.80 mm įrengimas</t>
  </si>
  <si>
    <t>6.11</t>
  </si>
  <si>
    <t>Vedimo paviršių iš betoninių trinkelių 200.100.80 mm dangos įrengimas</t>
  </si>
  <si>
    <t>6.12</t>
  </si>
  <si>
    <t>Įspėjamųjų paviršių iš betoninių trinkelių 200.100.80 mm dangos</t>
  </si>
  <si>
    <t>6.13</t>
  </si>
  <si>
    <t>6.14</t>
  </si>
  <si>
    <t>6.15</t>
  </si>
  <si>
    <t>Suoliukų įrengimas</t>
  </si>
  <si>
    <t>6.16</t>
  </si>
  <si>
    <t>Šiukšliadėžių įrengimas</t>
  </si>
  <si>
    <t>6.17</t>
  </si>
  <si>
    <t>Paviljonų įrengimas</t>
  </si>
  <si>
    <t>6. Autobusų sustojimų įrengimas. Autobusų įvažų įrengima (II variantas)</t>
  </si>
  <si>
    <t>Šalčiui nejautraus sluoksnio įrengimas h≥0,14 m</t>
  </si>
  <si>
    <t>20 cm storio žvyro pagrindo sluoksnio įrengimas iš nesurištųjų mineralinių medžiagų mišinio fr. 0/45</t>
  </si>
  <si>
    <t>6.18</t>
  </si>
  <si>
    <t>Iš viso skyriuje 6, Eur be PVM</t>
  </si>
  <si>
    <t>7. Kaulo formos žiedinės sankryžos įrengima. Žiedinės sankryžos važiuojamosios dalies įrengima (I variantas)</t>
  </si>
  <si>
    <t>7.1</t>
  </si>
  <si>
    <t>Apsauginio šalčiui atsparaus sluoksnio įrengimas h≥0,33m</t>
  </si>
  <si>
    <t>7.2</t>
  </si>
  <si>
    <t>7.3</t>
  </si>
  <si>
    <t>10 cm storio asfalto pagrindo sluoksnio iš mišinio AC 22 PS įrengimas</t>
  </si>
  <si>
    <t>7.4</t>
  </si>
  <si>
    <t>Asfalto dangos pagruntavimas bitumine emulsija (prieš klojant asfalto apatinį sluoksnį)</t>
  </si>
  <si>
    <t>7.5</t>
  </si>
  <si>
    <t>4 cm storio asfalto apatinio sluoksnio iš mišinio AC 16 AS įrengimas</t>
  </si>
  <si>
    <t>7.6</t>
  </si>
  <si>
    <t>7.7</t>
  </si>
  <si>
    <t>3 cm storio asfalto viršutinio sluoksnio iš mišinio AC 11 VS įrengimas</t>
  </si>
  <si>
    <t>7.8</t>
  </si>
  <si>
    <t>7.9</t>
  </si>
  <si>
    <t>7.10</t>
  </si>
  <si>
    <t>7.11</t>
  </si>
  <si>
    <t>7.12</t>
  </si>
  <si>
    <t>7. Kaulo formos žiedinės sankryžos įrengima. Užvažiuojamųjų saugumo salelių dangos konstrukcijos įrengimas (I variantas)</t>
  </si>
  <si>
    <t>7.13</t>
  </si>
  <si>
    <t>7.14</t>
  </si>
  <si>
    <t>7.15</t>
  </si>
  <si>
    <t xml:space="preserve">Pasluoksnio iš nesurištųjų mineralinių medžiagų fr. 0/5 h-0,03 m įrengimas </t>
  </si>
  <si>
    <t>7.16</t>
  </si>
  <si>
    <t>7.17</t>
  </si>
  <si>
    <t>7. Kaulo formos žiedinės sankryžos įrengima. Vidinio žiedo grindinio užvažiuojamiosios dalies konstrukcijos įrengimas (I variantas)</t>
  </si>
  <si>
    <t>7.18</t>
  </si>
  <si>
    <t>Apsauginio šalčiui atsparaus sluoksnio įrengimas h≥0,36m</t>
  </si>
  <si>
    <t>7.19</t>
  </si>
  <si>
    <t>Drenuojančio betono pagrindo sluoksnio h-0,20 m įrengimas</t>
  </si>
  <si>
    <t>7.20</t>
  </si>
  <si>
    <t>Betono pasluoksnio C20/25 h-0,04 m įrengimas</t>
  </si>
  <si>
    <t>7.21</t>
  </si>
  <si>
    <t xml:space="preserve">      Graninių lygiabriaunių trinkelių 100.100.100 mm įrengimas</t>
  </si>
  <si>
    <t>7.22</t>
  </si>
  <si>
    <t xml:space="preserve">Deformacinės siūlės </t>
  </si>
  <si>
    <t>7. Kaulo formos žiedinės sankryžos įrengima. Žiedinės sankryžos važiuojamosios dalies įrengima (II variantas)</t>
  </si>
  <si>
    <t>Šalčiui nejautraus sluoksnio įrengimas h≥0,13 m</t>
  </si>
  <si>
    <t>40 cm storio žvyro pagrindo sluoksnio įrengimas iš nesurištųjų mineralinių medžiagų mišinio fr. 0/45 su NAG priemaiša iki 30%</t>
  </si>
  <si>
    <t>7. Kaulo formos žiedinės sankryžos įrengima. Užvažiuojamųjų saugumo salelių dangos konstrukcijos įrengimas (II variantas)</t>
  </si>
  <si>
    <t>Šalčiui nejautraus sluoksnio įrengimas h≥0,39 m</t>
  </si>
  <si>
    <t>7. Kaulo formos žiedinės sankryžos įrengima. Vidinio žiedo grindinio užvažiuojamiosios dalies konstrukcijos įrengimas (II variantas)</t>
  </si>
  <si>
    <t>Šalčiui nejautraus sluoksnio įrengimas h≥0,36 m</t>
  </si>
  <si>
    <t>Graninių lygiabriaunių trinkelių 100.100.100 mm įrengimas</t>
  </si>
  <si>
    <t>Deformacinės siūlės</t>
  </si>
  <si>
    <t>Iš viso skyriuje 7, Eur be PVM</t>
  </si>
  <si>
    <t>8. Šaligatvių įrengimas (I variantas)</t>
  </si>
  <si>
    <t>8.1</t>
  </si>
  <si>
    <t>8.2</t>
  </si>
  <si>
    <t>8.3</t>
  </si>
  <si>
    <t>8.4</t>
  </si>
  <si>
    <t>8.5</t>
  </si>
  <si>
    <t>8.6</t>
  </si>
  <si>
    <t>8.7</t>
  </si>
  <si>
    <t>Kelkraščių sutvirtinimas 6 cm storio sluoksniu iš 85% skaldos fr. 11/22 ir 15% dirvožemio mišinio</t>
  </si>
  <si>
    <t>8. Šaligatvių įrengimas (II variantas)</t>
  </si>
  <si>
    <t>8.8</t>
  </si>
  <si>
    <t>Iš viso skyriuje 8, Eur be PVM</t>
  </si>
  <si>
    <t>9.Techninių šaligatvių įrengimas (I variantas)</t>
  </si>
  <si>
    <t>9.1</t>
  </si>
  <si>
    <t>Apsauginio šalčiui atsparaus sluoksnio įrengimas h≥0,32m</t>
  </si>
  <si>
    <t>9.2</t>
  </si>
  <si>
    <t>9.3</t>
  </si>
  <si>
    <t>Granitinių lygiabriaunių trinkelių 100.100.100 mm įrengimas</t>
  </si>
  <si>
    <t>9.Techninių šaligatvių įrengimas (II variantas)</t>
  </si>
  <si>
    <t>Šalčiui nejautraus sluoksnio įrengimas h≥0,12 m</t>
  </si>
  <si>
    <t>9.4</t>
  </si>
  <si>
    <t>Iš viso skyriuje 9, Eur be PVM</t>
  </si>
  <si>
    <t>10. Nuovažų ir sankryžų įrengima. Nuovažų iš trinkelių dangos įrengimas (I variantas)</t>
  </si>
  <si>
    <t>10.1</t>
  </si>
  <si>
    <t>10.2</t>
  </si>
  <si>
    <t>15 cm storio skaldos pagrindo sluoksnio įrengimas iš nesurištųjų mineralinių medžiagų mišinio fr. 0/45 su NAG priemaiša iki 30%</t>
  </si>
  <si>
    <t>10.3</t>
  </si>
  <si>
    <t>10.4</t>
  </si>
  <si>
    <t>10. Nuovažų ir sankryžų įrengima. Nuovažų suvedimas iš trinkelių dangos (I variantas)</t>
  </si>
  <si>
    <t>10.5</t>
  </si>
  <si>
    <t>10.6</t>
  </si>
  <si>
    <t>10.7</t>
  </si>
  <si>
    <t>10.8</t>
  </si>
  <si>
    <t>10.9</t>
  </si>
  <si>
    <t>10.10</t>
  </si>
  <si>
    <t>Suvedimo žvyru fr. 0/32, hvid-0,30 m įrengimas</t>
  </si>
  <si>
    <t>10. Nuovažų ir sankryžų įrengima. Nuovažų iš asfalto dangos įrengimas (I variantas)</t>
  </si>
  <si>
    <t>10.11</t>
  </si>
  <si>
    <t>10.12</t>
  </si>
  <si>
    <t>10.13</t>
  </si>
  <si>
    <t>Asfalto dangos-pagrindo sluoksnis iš mišinio AC 16 PD, h-0,06 m</t>
  </si>
  <si>
    <t>10.14</t>
  </si>
  <si>
    <t>10.15</t>
  </si>
  <si>
    <t>10. Nuovažų ir sankryžų įrengima. Nuovažų suvedimas iš asfalto dangos (I variantas)</t>
  </si>
  <si>
    <t>10.16</t>
  </si>
  <si>
    <t>10.17</t>
  </si>
  <si>
    <t>10.18</t>
  </si>
  <si>
    <t>10.19</t>
  </si>
  <si>
    <t>10.20</t>
  </si>
  <si>
    <t>Suvedimo žvyru fr. 0/45, hvid-0,30 m įrengimas</t>
  </si>
  <si>
    <t>10. Nuovažų ir sankryžų įrengima. Sankryžų dangos konstrukcijos įrengimas (I variantas)</t>
  </si>
  <si>
    <t>10.21</t>
  </si>
  <si>
    <t>10.22</t>
  </si>
  <si>
    <t>10.23</t>
  </si>
  <si>
    <t>10.24</t>
  </si>
  <si>
    <t>10.25</t>
  </si>
  <si>
    <t>10.26</t>
  </si>
  <si>
    <t>10.27</t>
  </si>
  <si>
    <t>10.28</t>
  </si>
  <si>
    <t>10.29</t>
  </si>
  <si>
    <t>10.30</t>
  </si>
  <si>
    <t>10.31</t>
  </si>
  <si>
    <t>10. Nuovažų ir sankryžų įrengima. Sankryžų dangos konstrukcijos suvedimas (I variantas)</t>
  </si>
  <si>
    <t>10.32</t>
  </si>
  <si>
    <t>10.33</t>
  </si>
  <si>
    <t>10.34</t>
  </si>
  <si>
    <t>10.35</t>
  </si>
  <si>
    <t>10.36</t>
  </si>
  <si>
    <t>10.37</t>
  </si>
  <si>
    <t>10.38</t>
  </si>
  <si>
    <t>10.39</t>
  </si>
  <si>
    <t>10.40</t>
  </si>
  <si>
    <t>10.41</t>
  </si>
  <si>
    <t>10.42</t>
  </si>
  <si>
    <t>10.43</t>
  </si>
  <si>
    <t>10. Nuovažų ir sankryžų įrengima. Nuovažų iš trinkelių dangos įrengimas (II variantas)</t>
  </si>
  <si>
    <t>25 cm storio žvyro pagrindo sluoksnio įrengimas iš nesurištųjų mineralinių medžiagų mišinio fr. 0/45 su NAG priemaiša iki 30%</t>
  </si>
  <si>
    <t>10. Nuovažų ir sankryžų įrengima. Nuovažų suvedimas iš trinkelių dangos (II variantas)</t>
  </si>
  <si>
    <t>10. Nuovažų ir sankryžų įrengima. Nuovažų iš asfalto dangos įrengimas (II variantas)</t>
  </si>
  <si>
    <t>20 cm storio žvyro pagrindo sluoksnio įrengimas iš nesurištųjų mineralinių medžiagų mišinio fr. 0/45 su NAG priemaiša iki 30%</t>
  </si>
  <si>
    <t>10. Nuovažų ir sankryžų įrengima. Nuovažų suvedimas iš asfalto dangos (II variantas)</t>
  </si>
  <si>
    <t>10. Nuovažų ir sankryžų įrengima. Sankryžų dangos konstrukcijos įrengimas (II variantas)</t>
  </si>
  <si>
    <t>10. Nuovažų ir sankryžų įrengima. Sankryžų dangos konstrukcijos suvedimas (II variantas)</t>
  </si>
  <si>
    <t>Iš viso skyriuje 10, Eur be PVM</t>
  </si>
  <si>
    <t>11. Kelio apstatymas ir saugaus eismo organizavimas (kelio ženklai)</t>
  </si>
  <si>
    <t>11.1</t>
  </si>
  <si>
    <t>Kelio ženklų vienstiebių metalinių atramų (d=76.1mm) ant monolitinių betoninių pamatų pastatymas</t>
  </si>
  <si>
    <t>11.2</t>
  </si>
  <si>
    <t>Kelio ženklų dvistiebių metalinių atramų (d=76.1mm) ant monolitinių betoninių pamatų pastatymas</t>
  </si>
  <si>
    <t>11.3</t>
  </si>
  <si>
    <t>Kelio ženklų daugiaatramių metalinių atramų (d=76.1mm) ant monolitinių betoninių pamatų pastatymas</t>
  </si>
  <si>
    <t>11.4</t>
  </si>
  <si>
    <t>Kelio ženklų skydų montavimas prie vienstiebių atramų</t>
  </si>
  <si>
    <t>11.5</t>
  </si>
  <si>
    <t>Kelio ženklų skydų montavimas prie dvistiebių atramų</t>
  </si>
  <si>
    <t>11.6</t>
  </si>
  <si>
    <t>Kelio ženklų skydų montavimas prie daugiaatramių atramų</t>
  </si>
  <si>
    <t>11.7</t>
  </si>
  <si>
    <t>Kelio ženklų skydų montavimas prie apšvietimo atramų</t>
  </si>
  <si>
    <t>11.8</t>
  </si>
  <si>
    <t>Ženklinimas 2.3 „Horizontalios juodos ir baltos juostos“</t>
  </si>
  <si>
    <t>11.9</t>
  </si>
  <si>
    <t>Signalinių stulpelių įrengimas</t>
  </si>
  <si>
    <t>11.10</t>
  </si>
  <si>
    <t xml:space="preserve">Apsauginių metalinių kelio atitvarų N2 W4 A įrengimas </t>
  </si>
  <si>
    <t>11.11</t>
  </si>
  <si>
    <t>Apsauginių metalinių kelio atitvarų N2 W4 A pradinių ir galinių komponentų (nuleidimų) įrengimas (12 m)</t>
  </si>
  <si>
    <t>11.12</t>
  </si>
  <si>
    <t>Apsauginė tvorelė</t>
  </si>
  <si>
    <t>Iš viso skyriuje 11, Eur be PVM</t>
  </si>
  <si>
    <t>12. Kelio apstatymas ir saugaus eismo organizavimas (horizontalusis ženklinimas)</t>
  </si>
  <si>
    <t>12.1</t>
  </si>
  <si>
    <t>Horizontaliojo ženklinimo 1.1 „Siaura ištisinė linija“ termoplastu arba šaltuoju plastiku įrengimas</t>
  </si>
  <si>
    <t>12.2</t>
  </si>
  <si>
    <t>Horizontaliojo ženklinimo 1.2 „Plati ištisinė linija“ termoplastu arba šaltuoju plastiku įrengimas</t>
  </si>
  <si>
    <t>12.3</t>
  </si>
  <si>
    <t>Horizontaliojo ženklinimo 1.5 „Siaura brūkšninė linija“ termoplastu arba šaltuoju plastiku įrengimas</t>
  </si>
  <si>
    <t>12.4</t>
  </si>
  <si>
    <t>Horizontaliojo ženklinimo 1.6 „Siaura brūkšninė linija“ termoplastu arba šaltuoju plastiku įrengimas</t>
  </si>
  <si>
    <t>12.5</t>
  </si>
  <si>
    <t>Horizontaliojo ženklinimo 1.7 „Siaura brūkšninė linija“ termoplastu arba šaltuoju plastiku įrengimas</t>
  </si>
  <si>
    <t>12.6</t>
  </si>
  <si>
    <t>Horizontaliojo ženklinimo 1.12 „Iš trikampių sudaryta linija“ termoplastu arba šaltuoju plastiku įrengimas</t>
  </si>
  <si>
    <t>12.7</t>
  </si>
  <si>
    <t>Horizontaliojo ženklinimo 1.15 „Salelių ženklinimas“ termoplastu arba šaltuoju plastiku įrengimas</t>
  </si>
  <si>
    <t>12.8</t>
  </si>
  <si>
    <t>Horizontaliojo ženklinimo 1.18 „Trikampis" termoplastu arba šaltuoju plastiku įrengimas</t>
  </si>
  <si>
    <t>12.9</t>
  </si>
  <si>
    <t>Horizontaliojo ženklinimo 1.21 „Raidė „A“ žymi eismo juostą, skirtą tik maršrutiniam transportui, arba maršrutinio transporto stotelę“ termoplastu arba šaltuoju plastiku įrengimas</t>
  </si>
  <si>
    <t>12.10</t>
  </si>
  <si>
    <t>Horizontaliojo ženklinimo 1.22 „Plati brūkšninė linija“ termoplastu arba šaltuoju plastiku įrengimas</t>
  </si>
  <si>
    <t>12.11</t>
  </si>
  <si>
    <t>Horizontaliojo ženklinimo 1.25 „Šachmatų tvarka išdėstyti langeliai“ termoplastu arba šaltuoju plastiku įrengimas</t>
  </si>
  <si>
    <t>Iš viso skyriuje 12, Eur be PVM</t>
  </si>
  <si>
    <t xml:space="preserve">13. Kiti darbai </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</si>
  <si>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</si>
  <si>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</si>
  <si>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</si>
  <si>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</si>
  <si>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VALSTYBINĖS REIKŠMĖS KRAŠTO KELIO NR. 179 DUSETOS – DEGUČIAI – DŪKŠTAS RUOŽO NUO 0 IKI 6,04 KM KAPITALINIS REMONTAS</t>
  </si>
  <si>
    <t>SĄNAUDŲ KIEKIŲ ŽINIARAŠTIS NR. 2 – ELEKTROTECHNIKOS (APŠVIETIMO) DALIS</t>
  </si>
  <si>
    <t>1. Montavimo darbai</t>
  </si>
  <si>
    <t>Tranšėjos kasimas ir užpylimas kabeliams (RANKINIU BUDU)</t>
  </si>
  <si>
    <t>Tranšėjos kasimas ir užpylimas kabeliams (MECHANIZUOTU)</t>
  </si>
  <si>
    <t>Projektuojamų kabelių 4x35 Al montavimas PE d75 vamzdyje;</t>
  </si>
  <si>
    <r>
      <t>m</t>
    </r>
    <r>
      <rPr>
        <vertAlign val="superscript"/>
        <sz val="11"/>
        <color rgb="FF000000"/>
        <rFont val="Times New Roman"/>
        <family val="1"/>
        <charset val="186"/>
      </rPr>
      <t>3</t>
    </r>
  </si>
  <si>
    <t>Projektuojamų kabelių 4x35 Al montavimas apšvietimo atramoje</t>
  </si>
  <si>
    <t xml:space="preserve">Projektuojamų kabelių 4x35 Al montavimas atramoje po gaubtu </t>
  </si>
  <si>
    <t>Pakloto tranšėjoje įrengimas</t>
  </si>
  <si>
    <t>Signalinės juostos montavimas</t>
  </si>
  <si>
    <t>PE d75mm vamz. paklojimas tranšėjoje</t>
  </si>
  <si>
    <t>1kV galinės movos kabeliui su plastikine izoliacija ir 4x35Al gyslomis montavimas</t>
  </si>
  <si>
    <t>Duobių atramų pamatams kasimas/užpylimas (40 vnt)</t>
  </si>
  <si>
    <t>Plieninės cinkuotos atramos pamato montavimas</t>
  </si>
  <si>
    <t>Plieninės cinkuotos atramos pastatymas H-8m</t>
  </si>
  <si>
    <t>1.13</t>
  </si>
  <si>
    <t>Viengubos gembės L=1,5 m montavimas</t>
  </si>
  <si>
    <t>vnt</t>
  </si>
  <si>
    <t>Viengubos gembės L=0,1 m montavimas</t>
  </si>
  <si>
    <t>1.15</t>
  </si>
  <si>
    <t>Kabelio Cu 3x1.5 mm2 paklojimas atramoje</t>
  </si>
  <si>
    <t>Prijungimo skydelis montuojamas į atramą komplekte prijungimo, atšakojimo gnybtynas ir vienu automatiniu jungikliu C6A</t>
  </si>
  <si>
    <t>1.17</t>
  </si>
  <si>
    <t>Prijungimo skydelis montuojamas į atramą komplekte prijungimo, atšakojimo gnybtynas ir dviem automatiniais jungikliais C6A</t>
  </si>
  <si>
    <t>Prijungimo skydelis montuojamas į atramą komplekte prijungimo, atšakojimo gnybtynas ir trimis automatiniais jungikliais C6A</t>
  </si>
  <si>
    <t>1.19</t>
  </si>
  <si>
    <t>Gatvių apšv. LED šviestuvo  montavimas ant atramos</t>
  </si>
  <si>
    <t>Gatvių apšv. LED šviestuvo  montavimas ant gembės</t>
  </si>
  <si>
    <t>1.21</t>
  </si>
  <si>
    <t>Signalinio šviestuvo montavimas</t>
  </si>
  <si>
    <t>Grunto tankinimas</t>
  </si>
  <si>
    <t>1.23</t>
  </si>
  <si>
    <t>Įžeminimo R≤30Ω montavimas apšvietimo atramoms</t>
  </si>
  <si>
    <t>Įžeminimo R≤10Ω montavimas AVS</t>
  </si>
  <si>
    <t>1.25</t>
  </si>
  <si>
    <t>Įžeminimo kontūro varžos matavimas</t>
  </si>
  <si>
    <t>Kabelio izoliacijos varžos matavimas</t>
  </si>
  <si>
    <t>Išpildomoji nuotrauką</t>
  </si>
  <si>
    <t>Įžeminimo įrenginių kontaktinių jungčių, PEN, PE ir N laidų pereinamosios varžos matavimai</t>
  </si>
  <si>
    <t>Fazinio ir nulinio laidų grandinės varžos matavimai</t>
  </si>
  <si>
    <t xml:space="preserve">Gaubto montavimas </t>
  </si>
  <si>
    <t>AVS su įranga montavimas ant pamato</t>
  </si>
  <si>
    <t>Papildomi montavimo darbai</t>
  </si>
  <si>
    <t>2. Demontavimo darbai</t>
  </si>
  <si>
    <t>Šviestuvo demontavimas nuo esamos atramos</t>
  </si>
  <si>
    <t>Gembės demontavimas nuo esamos atramos</t>
  </si>
  <si>
    <t>Šiukšlių išvežimas</t>
  </si>
  <si>
    <t>3. Medžiagos įrenginiai</t>
  </si>
  <si>
    <t>Plieninė karštai cinkuota atrama h=8m, su įleistomis durelėmis</t>
  </si>
  <si>
    <t>Apsauginė guma atramoms</t>
  </si>
  <si>
    <t>G/b pamatas apšvietimo atramai</t>
  </si>
  <si>
    <t>Smėlio paklotas tranšėjai</t>
  </si>
  <si>
    <t>Šviestuvai gatvių apšvietimui LED 58W 4000K su autonominiu šviesos srauto reguliavimu</t>
  </si>
  <si>
    <t xml:space="preserve">Pėsčiųjų perėjos apšv. LED šviestuvas 68W 5700K </t>
  </si>
  <si>
    <t>Signalinis šviestuvas 2x3W</t>
  </si>
  <si>
    <t xml:space="preserve">Projektuojamas kabelis aliuminio gyslomis, gyslos skerspjūvis AL 4x35 mm2  </t>
  </si>
  <si>
    <t xml:space="preserve">Vienguba gembė L=1,5 m </t>
  </si>
  <si>
    <t xml:space="preserve">Vienguba gembė L=0,5 m </t>
  </si>
  <si>
    <t>Kabelis vario gyslomis, gyslos skerspjūvis Cu 3x1,5 mm²</t>
  </si>
  <si>
    <t xml:space="preserve">Atviru būdu žemėje klojami kabelių apsaugos vamzdžiai d75 mm </t>
  </si>
  <si>
    <t>Signalinė juosta („Kabelis“)</t>
  </si>
  <si>
    <t xml:space="preserve">Galinė mova kabeliui AL 4x35 mm² </t>
  </si>
  <si>
    <t>Įžeminimo R≤30Ω komplektas atramoms</t>
  </si>
  <si>
    <t>Įžeminimo R≤10Ω komplektams AVS</t>
  </si>
  <si>
    <t>Gaubtas kabeliui</t>
  </si>
  <si>
    <t>AVS spinta ant pamato su įranga (žiūrėti E.BR-02)</t>
  </si>
  <si>
    <t xml:space="preserve">kompl. </t>
  </si>
  <si>
    <t>Papildomos montavimo medžiagos</t>
  </si>
  <si>
    <t>Iš viso žiniaraštyje 2,  Eur be PVM</t>
  </si>
  <si>
    <t>0,000 iki 1,280 km kapitalinis remontas</t>
  </si>
  <si>
    <t>DARBŲ KIEKIŲ ŽINIARAŠČIŲ SANTRAUKA</t>
  </si>
  <si>
    <t>Darbų kiekių žin. Nr.</t>
  </si>
  <si>
    <t>Žiniaraščio pavadinimas</t>
  </si>
  <si>
    <t>Vertė, EUR be PVM</t>
  </si>
  <si>
    <t>Susisiekimo dalis</t>
  </si>
  <si>
    <t>Elektrotechnikos dalis</t>
  </si>
  <si>
    <t>Vertės į pasiūlymo formą</t>
  </si>
  <si>
    <t>Iš viso žiniaraščiuose (Eur be PVM):</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</si>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</sst>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5">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rgb="FF000000"/>
      <name val="Calibri"/>
      <family val="2"/>
      <charset val="186"/>
      <scheme val="minor"/>
    </font>
    <font>
      <i/>
      <sz val="11"/>
      <color rgb="FF000000"/>
      <name val="Arial"/>
      <family val="2"/>
      <charset val="186"/>
    </font>
    <font>
      <b/>
      <sz val="12"/>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0"/>
      <color rgb="FF000000"/>
      <name val="Arial"/>
      <family val="2"/>
      <charset val="186"/>
    </font>
    <font>
      <b/>
      <i/>
      <sz val="11"/>
      <name val="Arial"/>
      <family val="2"/>
      <charset val="186"/>
    </font>
    <font>
      <i/>
      <sz val="11"/>
      <color rgb="FF000000"/>
      <name val="Times New Roman"/>
      <family val="1"/>
      <charset val="186"/>
    </font>
    <font>
      <b/>
      <i/>
      <sz val="11"/>
      <color rgb="FF000000"/>
      <name val="Times New Roman"/>
      <family val="1"/>
      <charset val="186"/>
    </font>
    <font>
      <sz val="10"/>
      <color theme="1"/>
      <name val="Times New Roman"/>
      <family val="1"/>
      <charset val="186"/>
    </font>
    <font>
      <b/>
      <i/>
      <sz val="11"/>
      <name val="Times New Roman"/>
      <family val="1"/>
      <charset val="186"/>
    </font>
    <font>
      <sz val="11"/>
      <color rgb="FF000000"/>
      <name val="Times New Roman"/>
      <family val="1"/>
      <charset val="186"/>
    </font>
    <font>
      <vertAlign val="superscript"/>
      <sz val="11"/>
      <color rgb="FF000000"/>
      <name val="Times New Roman"/>
      <family val="1"/>
      <charset val="186"/>
    </font>
    <font>
      <sz val="11"/>
      <color rgb="FF242424"/>
      <name val="Times New Roman"/>
      <family val="1"/>
      <charset val="186"/>
    </font>
    <font>
      <sz val="10"/>
      <name val="Times New Roman"/>
      <family val="1"/>
      <charset val="186"/>
    </font>
    <font>
      <sz val="10"/>
      <color rgb="FFFF0000"/>
      <name val="Times New Roman"/>
      <family val="1"/>
      <charset val="186"/>
    </font>
    <font>
      <sz val="10"/>
      <color theme="1"/>
      <name val="Calibri"/>
      <family val="2"/>
      <charset val="186"/>
      <scheme val="minor"/>
    </font>
    <font>
      <sz val="9"/>
      <name val="Times New Roman"/>
      <family val="1"/>
      <charset val="186"/>
    </font>
    <font>
      <i/>
      <sz val="11"/>
      <name val="Times New Roman"/>
    </font>
    <font>
      <sz val="11"/>
      <name val="Times New Roman"/>
    </font>
  </fonts>
  <fills count="10">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FF"/>
        <bgColor rgb="FF000000"/>
      </patternFill>
    </fill>
    <fill>
      <patternFill patternType="solid">
        <fgColor rgb="FFEDEDED"/>
        <bgColor rgb="FF000000"/>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3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9" fontId="11" fillId="0" borderId="23"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 fontId="4" fillId="0" borderId="20" xfId="0" applyNumberFormat="1" applyFont="1" applyBorder="1" applyAlignment="1" applyProtection="1">
      <alignment horizontal="center" vertical="center" wrapText="1"/>
      <protection locked="0"/>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4" fontId="4" fillId="4" borderId="28" xfId="4" applyNumberFormat="1" applyFont="1" applyFill="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26" xfId="0" applyNumberFormat="1" applyFont="1" applyBorder="1" applyAlignment="1">
      <alignment horizontal="center" vertical="center" wrapText="1"/>
    </xf>
    <xf numFmtId="4" fontId="5" fillId="4" borderId="28" xfId="0" applyNumberFormat="1" applyFont="1" applyFill="1" applyBorder="1" applyAlignment="1" applyProtection="1">
      <alignment horizontal="center" vertical="center" wrapText="1"/>
      <protection locked="0"/>
    </xf>
    <xf numFmtId="4" fontId="5" fillId="4" borderId="3" xfId="4" applyNumberFormat="1" applyFont="1" applyFill="1" applyBorder="1" applyAlignment="1" applyProtection="1">
      <alignment horizontal="center" vertical="center" wrapText="1"/>
      <protection locked="0"/>
    </xf>
    <xf numFmtId="4" fontId="5" fillId="4" borderId="28"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12" fillId="0" borderId="24"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9" fontId="11" fillId="0" borderId="16"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 fontId="5" fillId="4" borderId="8" xfId="4" applyNumberFormat="1" applyFont="1" applyFill="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protection locked="0"/>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0" fontId="4" fillId="0" borderId="31" xfId="3" applyFont="1" applyBorder="1" applyAlignment="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xf numFmtId="0" fontId="2" fillId="0" borderId="0" xfId="0" applyFont="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2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28" xfId="0" applyNumberFormat="1" applyFont="1" applyBorder="1" applyAlignment="1">
      <alignment horizontal="center" vertical="center"/>
    </xf>
    <xf numFmtId="2" fontId="5" fillId="0" borderId="34" xfId="0" applyNumberFormat="1" applyFont="1" applyBorder="1" applyAlignment="1">
      <alignment horizontal="center"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165" fontId="5" fillId="0" borderId="3" xfId="0" applyNumberFormat="1" applyFont="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17" fillId="0" borderId="0" xfId="0" applyFont="1"/>
    <xf numFmtId="0" fontId="19" fillId="0" borderId="0" xfId="0" applyFont="1"/>
    <xf numFmtId="0" fontId="2" fillId="3" borderId="10" xfId="1" applyFont="1" applyFill="1" applyBorder="1" applyAlignment="1" applyProtection="1">
      <alignment vertical="center"/>
    </xf>
    <xf numFmtId="2" fontId="2" fillId="0" borderId="0" xfId="0" applyNumberFormat="1" applyFont="1" applyAlignment="1">
      <alignment horizontal="center" vertical="center" wrapText="1"/>
    </xf>
    <xf numFmtId="2" fontId="13" fillId="0" borderId="0" xfId="0" applyNumberFormat="1" applyFont="1"/>
    <xf numFmtId="2" fontId="0" fillId="0" borderId="0" xfId="0" applyNumberFormat="1"/>
    <xf numFmtId="4" fontId="21" fillId="4" borderId="1" xfId="3"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0" fillId="0" borderId="0" xfId="0" applyProtection="1">
      <protection locked="0"/>
    </xf>
    <xf numFmtId="0" fontId="22" fillId="0" borderId="0" xfId="0" applyFont="1" applyAlignment="1">
      <alignment horizontal="left" vertical="center" wrapText="1"/>
    </xf>
    <xf numFmtId="0" fontId="24" fillId="0" borderId="0" xfId="0" applyFont="1"/>
    <xf numFmtId="0" fontId="25" fillId="0" borderId="0" xfId="0" applyFont="1" applyAlignment="1">
      <alignment horizontal="center"/>
    </xf>
    <xf numFmtId="4" fontId="5" fillId="0" borderId="1" xfId="0" applyNumberFormat="1" applyFont="1" applyBorder="1" applyAlignment="1">
      <alignment horizontal="center" vertical="center"/>
    </xf>
    <xf numFmtId="0" fontId="26" fillId="0" borderId="0" xfId="0" applyFont="1"/>
    <xf numFmtId="0" fontId="2" fillId="0" borderId="14" xfId="0" applyFont="1" applyBorder="1" applyAlignment="1">
      <alignment horizontal="center" vertical="center" wrapText="1"/>
    </xf>
    <xf numFmtId="0" fontId="2" fillId="0" borderId="42" xfId="0" applyFont="1" applyBorder="1" applyAlignment="1">
      <alignment horizontal="center" vertical="center" wrapText="1"/>
    </xf>
    <xf numFmtId="2" fontId="2" fillId="0" borderId="42"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2" fillId="0" borderId="1" xfId="0" applyFont="1" applyBorder="1" applyAlignment="1">
      <alignment horizontal="left" vertical="center" wrapText="1"/>
    </xf>
    <xf numFmtId="0" fontId="26" fillId="7" borderId="1" xfId="0" applyFont="1" applyFill="1" applyBorder="1" applyAlignment="1">
      <alignment vertical="center" wrapText="1"/>
    </xf>
    <xf numFmtId="0" fontId="26" fillId="7" borderId="1" xfId="0" applyFont="1" applyFill="1" applyBorder="1" applyAlignment="1">
      <alignment horizontal="center" vertical="center" wrapText="1"/>
    </xf>
    <xf numFmtId="2" fontId="26" fillId="7"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6" fillId="0" borderId="0" xfId="0" applyFont="1" applyAlignment="1">
      <alignment wrapText="1"/>
    </xf>
    <xf numFmtId="0" fontId="26" fillId="0" borderId="1" xfId="0" applyFont="1" applyBorder="1" applyAlignment="1">
      <alignment vertical="center" wrapText="1"/>
    </xf>
    <xf numFmtId="0" fontId="5"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2" fillId="0" borderId="8" xfId="0" applyFont="1" applyBorder="1" applyAlignment="1">
      <alignment horizontal="left" vertical="center" wrapText="1"/>
    </xf>
    <xf numFmtId="0" fontId="26" fillId="7" borderId="8" xfId="0" applyFont="1" applyFill="1" applyBorder="1" applyAlignment="1">
      <alignment vertical="center" wrapText="1"/>
    </xf>
    <xf numFmtId="0" fontId="26" fillId="7" borderId="8" xfId="0" applyFont="1" applyFill="1" applyBorder="1" applyAlignment="1">
      <alignment horizontal="center" vertical="center" wrapText="1"/>
    </xf>
    <xf numFmtId="2" fontId="26" fillId="7" borderId="8" xfId="0" applyNumberFormat="1" applyFont="1" applyFill="1" applyBorder="1" applyAlignment="1">
      <alignment horizontal="center" vertical="center" wrapText="1"/>
    </xf>
    <xf numFmtId="2" fontId="4" fillId="6" borderId="8"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0" fontId="22" fillId="0" borderId="28" xfId="0" applyFont="1" applyBorder="1" applyAlignment="1">
      <alignment horizontal="left" vertical="center" wrapText="1"/>
    </xf>
    <xf numFmtId="0" fontId="5" fillId="0" borderId="28" xfId="0" applyFont="1" applyBorder="1" applyAlignment="1">
      <alignment horizontal="center" vertical="center"/>
    </xf>
    <xf numFmtId="0" fontId="26" fillId="0" borderId="28" xfId="0" applyFont="1" applyBorder="1" applyAlignment="1">
      <alignment wrapText="1"/>
    </xf>
    <xf numFmtId="0" fontId="26" fillId="0" borderId="28" xfId="0" applyFont="1" applyBorder="1" applyAlignment="1">
      <alignment horizontal="center" vertical="center" wrapText="1"/>
    </xf>
    <xf numFmtId="2" fontId="26" fillId="0" borderId="28" xfId="0" applyNumberFormat="1" applyFont="1" applyBorder="1" applyAlignment="1">
      <alignment horizontal="center" vertical="center" wrapText="1"/>
    </xf>
    <xf numFmtId="2" fontId="4" fillId="6" borderId="28" xfId="0" applyNumberFormat="1" applyFont="1" applyFill="1" applyBorder="1" applyAlignment="1">
      <alignment horizontal="center" vertical="center" wrapText="1"/>
    </xf>
    <xf numFmtId="2" fontId="5" fillId="0" borderId="28" xfId="0" applyNumberFormat="1" applyFont="1" applyBorder="1" applyAlignment="1">
      <alignment horizontal="center" vertical="center" wrapText="1"/>
    </xf>
    <xf numFmtId="0" fontId="5" fillId="0" borderId="1" xfId="0" applyFont="1" applyBorder="1" applyAlignment="1">
      <alignment horizontal="center" vertical="center"/>
    </xf>
    <xf numFmtId="2" fontId="5" fillId="6" borderId="1" xfId="0" applyNumberFormat="1" applyFont="1" applyFill="1" applyBorder="1" applyAlignment="1">
      <alignment horizontal="center" vertical="top"/>
    </xf>
    <xf numFmtId="0" fontId="5" fillId="0" borderId="8" xfId="0" applyFont="1" applyBorder="1" applyAlignment="1">
      <alignment horizontal="center" vertical="center"/>
    </xf>
    <xf numFmtId="2" fontId="5" fillId="6" borderId="8" xfId="0" applyNumberFormat="1" applyFont="1" applyFill="1" applyBorder="1" applyAlignment="1">
      <alignment horizontal="center" vertical="top"/>
    </xf>
    <xf numFmtId="0" fontId="26" fillId="0" borderId="28" xfId="0" applyFont="1" applyBorder="1" applyAlignment="1">
      <alignment vertical="center" wrapText="1"/>
    </xf>
    <xf numFmtId="2" fontId="26" fillId="0" borderId="40" xfId="0" applyNumberFormat="1" applyFont="1" applyBorder="1" applyAlignment="1">
      <alignment horizontal="center" vertical="center" wrapText="1"/>
    </xf>
    <xf numFmtId="2" fontId="5" fillId="6" borderId="28" xfId="0" applyNumberFormat="1" applyFont="1" applyFill="1" applyBorder="1" applyAlignment="1">
      <alignment horizontal="center" vertical="top"/>
    </xf>
    <xf numFmtId="2" fontId="5" fillId="0" borderId="26" xfId="0"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xf>
    <xf numFmtId="2" fontId="4" fillId="6" borderId="1" xfId="0" applyNumberFormat="1" applyFont="1" applyFill="1" applyBorder="1" applyAlignment="1">
      <alignment vertical="center" wrapText="1"/>
    </xf>
    <xf numFmtId="2" fontId="5" fillId="0" borderId="44" xfId="0" applyNumberFormat="1" applyFont="1" applyBorder="1" applyAlignment="1">
      <alignment horizontal="center" vertical="center" wrapText="1"/>
    </xf>
    <xf numFmtId="0" fontId="5" fillId="0" borderId="0" xfId="0" applyFont="1" applyAlignment="1">
      <alignment horizontal="center" vertical="center"/>
    </xf>
    <xf numFmtId="0" fontId="26" fillId="0" borderId="0" xfId="0" applyFont="1" applyAlignment="1">
      <alignment vertical="center" wrapText="1"/>
    </xf>
    <xf numFmtId="2" fontId="28" fillId="0" borderId="30" xfId="0" applyNumberFormat="1" applyFont="1" applyBorder="1" applyAlignment="1">
      <alignment horizontal="center" wrapText="1"/>
    </xf>
    <xf numFmtId="0" fontId="7" fillId="0" borderId="0" xfId="0" applyFont="1" applyAlignment="1">
      <alignment horizontal="center" vertical="center" wrapText="1"/>
    </xf>
    <xf numFmtId="0" fontId="22"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horizontal="right" vertical="center"/>
    </xf>
    <xf numFmtId="49" fontId="5" fillId="9" borderId="1" xfId="0" applyNumberFormat="1" applyFont="1" applyFill="1" applyBorder="1" applyAlignment="1">
      <alignment horizontal="center" vertical="center" wrapText="1"/>
    </xf>
    <xf numFmtId="49" fontId="5" fillId="9" borderId="28" xfId="0" applyNumberFormat="1" applyFont="1" applyFill="1" applyBorder="1" applyAlignment="1">
      <alignment horizontal="left" vertical="center" wrapText="1"/>
    </xf>
    <xf numFmtId="2" fontId="6" fillId="9" borderId="1" xfId="0" applyNumberFormat="1" applyFont="1" applyFill="1" applyBorder="1" applyAlignment="1">
      <alignment horizontal="center" vertical="center"/>
    </xf>
    <xf numFmtId="49" fontId="5" fillId="9" borderId="21" xfId="0" applyNumberFormat="1" applyFont="1" applyFill="1" applyBorder="1" applyAlignment="1">
      <alignment horizontal="center" vertical="center" wrapText="1"/>
    </xf>
    <xf numFmtId="49" fontId="11" fillId="9" borderId="5" xfId="0" applyNumberFormat="1" applyFont="1" applyFill="1" applyBorder="1" applyAlignment="1">
      <alignment horizontal="center" vertical="center" wrapText="1"/>
    </xf>
    <xf numFmtId="49" fontId="5" fillId="9" borderId="18"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 fontId="4" fillId="0" borderId="45" xfId="0" applyNumberFormat="1" applyFont="1" applyBorder="1" applyAlignment="1" applyProtection="1">
      <alignment horizontal="center" vertical="center" wrapText="1"/>
      <protection locked="0"/>
    </xf>
    <xf numFmtId="4" fontId="5" fillId="0" borderId="40" xfId="0" applyNumberFormat="1" applyFont="1" applyBorder="1" applyAlignment="1">
      <alignment horizontal="center" vertical="center" wrapText="1"/>
    </xf>
    <xf numFmtId="4" fontId="5" fillId="0" borderId="39" xfId="0" applyNumberFormat="1" applyFont="1" applyBorder="1" applyAlignment="1">
      <alignment horizontal="center" vertical="center" wrapText="1"/>
    </xf>
    <xf numFmtId="4" fontId="5" fillId="0" borderId="47" xfId="0" applyNumberFormat="1" applyFont="1" applyBorder="1" applyAlignment="1">
      <alignment horizontal="center" vertical="center" wrapText="1"/>
    </xf>
    <xf numFmtId="4" fontId="4" fillId="0" borderId="48" xfId="0" applyNumberFormat="1" applyFont="1" applyBorder="1" applyAlignment="1" applyProtection="1">
      <alignment horizontal="center" vertical="center" wrapText="1"/>
      <protection locked="0"/>
    </xf>
    <xf numFmtId="2" fontId="5" fillId="9" borderId="1" xfId="0" applyNumberFormat="1" applyFont="1" applyFill="1" applyBorder="1" applyAlignment="1">
      <alignment horizontal="center" vertical="center"/>
    </xf>
    <xf numFmtId="0" fontId="4" fillId="0" borderId="49" xfId="0" applyFont="1" applyBorder="1" applyAlignment="1" applyProtection="1">
      <alignment horizontal="center" vertical="center" wrapText="1"/>
      <protection locked="0"/>
    </xf>
    <xf numFmtId="49" fontId="5" fillId="9" borderId="8" xfId="0" applyNumberFormat="1" applyFont="1" applyFill="1" applyBorder="1" applyAlignment="1">
      <alignment horizontal="left" vertical="center" wrapText="1"/>
    </xf>
    <xf numFmtId="49" fontId="5" fillId="9" borderId="8" xfId="0" applyNumberFormat="1" applyFont="1" applyFill="1" applyBorder="1" applyAlignment="1">
      <alignment horizontal="center" vertical="center" wrapText="1"/>
    </xf>
    <xf numFmtId="2" fontId="5" fillId="9" borderId="8" xfId="0" applyNumberFormat="1" applyFont="1" applyFill="1" applyBorder="1" applyAlignment="1">
      <alignment horizontal="center" vertical="center"/>
    </xf>
    <xf numFmtId="4" fontId="4" fillId="9" borderId="8" xfId="4" applyNumberFormat="1" applyFont="1" applyFill="1" applyBorder="1" applyAlignment="1" applyProtection="1">
      <alignment horizontal="center" vertical="center" wrapText="1"/>
      <protection locked="0"/>
    </xf>
    <xf numFmtId="4" fontId="5" fillId="9" borderId="46" xfId="0" applyNumberFormat="1" applyFont="1" applyFill="1" applyBorder="1" applyAlignment="1">
      <alignment horizontal="center" vertical="center" wrapText="1"/>
    </xf>
    <xf numFmtId="2" fontId="5" fillId="0" borderId="50" xfId="0" applyNumberFormat="1" applyFont="1" applyBorder="1" applyAlignment="1">
      <alignment horizontal="center" vertical="center"/>
    </xf>
    <xf numFmtId="4" fontId="5" fillId="9" borderId="9" xfId="0" applyNumberFormat="1" applyFont="1" applyFill="1" applyBorder="1" applyAlignment="1">
      <alignment horizontal="center" vertical="center" wrapText="1"/>
    </xf>
    <xf numFmtId="49" fontId="5" fillId="0" borderId="0" xfId="0" applyNumberFormat="1" applyFont="1" applyAlignment="1">
      <alignment horizontal="left" vertical="center" wrapText="1"/>
    </xf>
    <xf numFmtId="0" fontId="11" fillId="0" borderId="8" xfId="0" applyFont="1" applyBorder="1" applyAlignment="1">
      <alignment vertical="center" wrapText="1"/>
    </xf>
    <xf numFmtId="0" fontId="5" fillId="0" borderId="8" xfId="4" applyFont="1" applyBorder="1" applyAlignment="1">
      <alignment horizontal="center" vertical="center"/>
    </xf>
    <xf numFmtId="2" fontId="5" fillId="0" borderId="8" xfId="4" applyNumberFormat="1" applyFont="1" applyBorder="1" applyAlignment="1">
      <alignment horizontal="center" vertical="center"/>
    </xf>
    <xf numFmtId="0" fontId="30" fillId="0" borderId="0" xfId="0" applyFont="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2" fontId="29" fillId="0" borderId="0" xfId="0" applyNumberFormat="1" applyFont="1" applyAlignment="1">
      <alignment horizontal="center" vertical="center"/>
    </xf>
    <xf numFmtId="49" fontId="29" fillId="0" borderId="0" xfId="0" applyNumberFormat="1" applyFont="1" applyAlignment="1">
      <alignment horizontal="center" vertical="center" wrapText="1"/>
    </xf>
    <xf numFmtId="49" fontId="32" fillId="0" borderId="0" xfId="0" applyNumberFormat="1" applyFont="1" applyAlignment="1">
      <alignment horizontal="center" vertical="center" wrapText="1"/>
    </xf>
    <xf numFmtId="0" fontId="31" fillId="0" borderId="0" xfId="0" applyFont="1" applyAlignment="1" applyProtection="1">
      <alignment horizontal="center" vertical="center"/>
      <protection locked="0"/>
    </xf>
    <xf numFmtId="4" fontId="4" fillId="0" borderId="37" xfId="0" applyNumberFormat="1" applyFont="1" applyBorder="1" applyAlignment="1" applyProtection="1">
      <alignment horizontal="center" vertical="center" wrapText="1"/>
      <protection locked="0"/>
    </xf>
    <xf numFmtId="4" fontId="4" fillId="0" borderId="36"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4" fontId="4" fillId="0" borderId="30" xfId="3" applyNumberFormat="1" applyFont="1" applyBorder="1" applyAlignment="1">
      <alignment horizontal="center" vertical="center" wrapText="1"/>
    </xf>
    <xf numFmtId="4" fontId="5" fillId="0" borderId="35" xfId="0" applyNumberFormat="1"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6" fillId="0" borderId="21"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2" fillId="0" borderId="36" xfId="0" applyFont="1" applyBorder="1" applyAlignment="1">
      <alignment horizontal="right" vertical="center"/>
    </xf>
    <xf numFmtId="0" fontId="2" fillId="0" borderId="37" xfId="0" applyFont="1" applyBorder="1" applyAlignment="1">
      <alignment horizontal="right" vertical="center"/>
    </xf>
    <xf numFmtId="0" fontId="2" fillId="2" borderId="0" xfId="1" applyFont="1" applyFill="1" applyAlignment="1" applyProtection="1">
      <alignment horizontal="center" vertical="center" wrapText="1"/>
    </xf>
    <xf numFmtId="0" fontId="2" fillId="5" borderId="36" xfId="0" applyFont="1" applyFill="1" applyBorder="1" applyAlignment="1">
      <alignment horizontal="left" vertical="center"/>
    </xf>
    <xf numFmtId="0" fontId="2" fillId="5" borderId="37" xfId="0" applyFont="1" applyFill="1" applyBorder="1" applyAlignment="1">
      <alignment horizontal="left" vertical="center"/>
    </xf>
    <xf numFmtId="0" fontId="0" fillId="0" borderId="0" xfId="0" applyAlignment="1">
      <alignment horizontal="center" wrapText="1"/>
    </xf>
    <xf numFmtId="0" fontId="17" fillId="0" borderId="0" xfId="0" applyFont="1" applyAlignment="1">
      <alignment horizontal="left" vertical="center" wrapText="1"/>
    </xf>
    <xf numFmtId="0" fontId="20"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5" fillId="5" borderId="40"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4" fillId="8" borderId="39" xfId="0" applyFont="1" applyFill="1" applyBorder="1" applyAlignment="1">
      <alignment horizontal="center" vertical="center"/>
    </xf>
    <xf numFmtId="0" fontId="4" fillId="8" borderId="41" xfId="0" applyFont="1" applyFill="1" applyBorder="1" applyAlignment="1">
      <alignment horizontal="center" vertical="center"/>
    </xf>
    <xf numFmtId="0" fontId="22" fillId="0" borderId="0" xfId="0" applyFont="1" applyAlignment="1">
      <alignment horizontal="left" vertical="center" wrapText="1"/>
    </xf>
    <xf numFmtId="0" fontId="11"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justify" vertical="center"/>
    </xf>
    <xf numFmtId="49" fontId="11" fillId="0" borderId="5" xfId="0" applyNumberFormat="1" applyFont="1" applyFill="1" applyBorder="1" applyAlignment="1">
      <alignment horizontal="center" vertical="center" wrapText="1"/>
    </xf>
    <xf numFmtId="0" fontId="33" fillId="0" borderId="7" xfId="0" applyFont="1" applyBorder="1" applyAlignment="1" applyProtection="1">
      <alignment horizontal="center" vertical="center"/>
      <protection locked="0"/>
    </xf>
    <xf numFmtId="49" fontId="34" fillId="0" borderId="8" xfId="0" applyNumberFormat="1" applyFont="1" applyBorder="1" applyAlignment="1">
      <alignment horizontal="center"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1"/>
  <sheetViews>
    <sheetView tabSelected="1" topLeftCell="A384" zoomScale="106" zoomScaleNormal="106" workbookViewId="0">
      <selection activeCell="C392" sqref="C391:C392"/>
    </sheetView>
  </sheetViews>
  <sheetFormatPr defaultColWidth="9.140625" defaultRowHeight="13.9"/>
  <cols>
    <col min="1" max="1" width="41.7109375" style="25" customWidth="1"/>
    <col min="2" max="2" width="10.5703125" style="14" customWidth="1"/>
    <col min="3" max="3" width="71.7109375" style="15" customWidth="1"/>
    <col min="4" max="4" width="9.140625" style="14"/>
    <col min="5" max="5" width="16.28515625" style="102" customWidth="1"/>
    <col min="6" max="6" width="20.7109375" style="21" customWidth="1"/>
    <col min="7" max="7" width="14.7109375" style="14" customWidth="1"/>
    <col min="8" max="8" width="61.140625" style="22" customWidth="1"/>
    <col min="9" max="9" width="16.140625" style="11" customWidth="1"/>
    <col min="10" max="10" width="20.7109375" style="197" customWidth="1"/>
    <col min="11" max="16384" width="9.140625" style="11"/>
  </cols>
  <sheetData>
    <row r="1" spans="1:10" ht="39.950000000000003" customHeight="1">
      <c r="A1" s="213" t="s">
        <v>0</v>
      </c>
      <c r="B1" s="213"/>
      <c r="C1" s="213"/>
      <c r="D1" s="213"/>
      <c r="E1" s="213"/>
      <c r="F1" s="213"/>
      <c r="G1" s="213"/>
      <c r="J1" s="196"/>
    </row>
    <row r="2" spans="1:10" ht="21.75" customHeight="1" thickBot="1">
      <c r="A2" s="1"/>
      <c r="B2" s="1"/>
      <c r="C2" s="1"/>
      <c r="D2" s="1"/>
      <c r="E2" s="93"/>
      <c r="F2" s="1"/>
      <c r="G2" s="1"/>
    </row>
    <row r="3" spans="1:10" ht="31.5" customHeight="1">
      <c r="A3" s="110" t="s">
        <v>1</v>
      </c>
      <c r="B3" s="89"/>
      <c r="C3" s="89"/>
      <c r="D3" s="89"/>
      <c r="E3" s="89"/>
      <c r="F3" s="89"/>
      <c r="G3" s="90"/>
    </row>
    <row r="4" spans="1:10" ht="52.15" customHeight="1" thickBot="1">
      <c r="A4" s="37" t="s">
        <v>2</v>
      </c>
      <c r="B4" s="56" t="s">
        <v>3</v>
      </c>
      <c r="C4" s="38" t="s">
        <v>4</v>
      </c>
      <c r="D4" s="38" t="s">
        <v>5</v>
      </c>
      <c r="E4" s="94" t="s">
        <v>6</v>
      </c>
      <c r="F4" s="39" t="s">
        <v>7</v>
      </c>
      <c r="G4" s="40" t="s">
        <v>8</v>
      </c>
    </row>
    <row r="5" spans="1:10" ht="29.25" customHeight="1">
      <c r="A5" s="53" t="s">
        <v>9</v>
      </c>
      <c r="B5" s="48" t="s">
        <v>10</v>
      </c>
      <c r="C5" s="26" t="s">
        <v>11</v>
      </c>
      <c r="D5" s="27" t="s">
        <v>12</v>
      </c>
      <c r="E5" s="105">
        <v>6.04</v>
      </c>
      <c r="F5" s="28"/>
      <c r="G5" s="29">
        <f t="shared" ref="G5:G39" si="0">ROUND((E5*F5),2)</f>
        <v>0</v>
      </c>
    </row>
    <row r="6" spans="1:10" ht="29.25" customHeight="1">
      <c r="A6" s="54" t="s">
        <v>9</v>
      </c>
      <c r="B6" s="49" t="s">
        <v>13</v>
      </c>
      <c r="C6" s="2" t="s">
        <v>14</v>
      </c>
      <c r="D6" s="24" t="s">
        <v>15</v>
      </c>
      <c r="E6" s="96">
        <v>6</v>
      </c>
      <c r="F6" s="3"/>
      <c r="G6" s="30">
        <f t="shared" ref="G6" si="1">ROUND((E6*F6),2)</f>
        <v>0</v>
      </c>
    </row>
    <row r="7" spans="1:10" ht="29.25" customHeight="1">
      <c r="A7" s="54" t="s">
        <v>9</v>
      </c>
      <c r="B7" s="49" t="s">
        <v>16</v>
      </c>
      <c r="C7" s="2" t="s">
        <v>17</v>
      </c>
      <c r="D7" s="24" t="s">
        <v>15</v>
      </c>
      <c r="E7" s="96">
        <v>6</v>
      </c>
      <c r="F7" s="3"/>
      <c r="G7" s="30">
        <f t="shared" si="0"/>
        <v>0</v>
      </c>
    </row>
    <row r="8" spans="1:10" ht="29.25" customHeight="1">
      <c r="A8" s="54" t="s">
        <v>9</v>
      </c>
      <c r="B8" s="49" t="s">
        <v>18</v>
      </c>
      <c r="C8" s="2" t="s">
        <v>19</v>
      </c>
      <c r="D8" s="24" t="s">
        <v>15</v>
      </c>
      <c r="E8" s="96">
        <v>15</v>
      </c>
      <c r="F8" s="3"/>
      <c r="G8" s="30">
        <f t="shared" si="0"/>
        <v>0</v>
      </c>
    </row>
    <row r="9" spans="1:10" ht="29.25" customHeight="1">
      <c r="A9" s="54" t="s">
        <v>9</v>
      </c>
      <c r="B9" s="49" t="s">
        <v>20</v>
      </c>
      <c r="C9" s="2" t="s">
        <v>21</v>
      </c>
      <c r="D9" s="24" t="s">
        <v>15</v>
      </c>
      <c r="E9" s="96">
        <v>5</v>
      </c>
      <c r="F9" s="3"/>
      <c r="G9" s="30">
        <f t="shared" si="0"/>
        <v>0</v>
      </c>
    </row>
    <row r="10" spans="1:10" ht="31.5" customHeight="1">
      <c r="A10" s="54" t="s">
        <v>9</v>
      </c>
      <c r="B10" s="49" t="s">
        <v>22</v>
      </c>
      <c r="C10" s="2" t="s">
        <v>23</v>
      </c>
      <c r="D10" s="24" t="s">
        <v>24</v>
      </c>
      <c r="E10" s="96">
        <v>81.900000000000006</v>
      </c>
      <c r="F10" s="3"/>
      <c r="G10" s="30">
        <f t="shared" si="0"/>
        <v>0</v>
      </c>
    </row>
    <row r="11" spans="1:10" ht="86.25" customHeight="1">
      <c r="A11" s="54" t="s">
        <v>9</v>
      </c>
      <c r="B11" s="49" t="s">
        <v>25</v>
      </c>
      <c r="C11" s="2" t="s">
        <v>26</v>
      </c>
      <c r="D11" s="24" t="s">
        <v>27</v>
      </c>
      <c r="E11" s="96">
        <v>1</v>
      </c>
      <c r="F11" s="114"/>
      <c r="G11" s="30">
        <f t="shared" si="0"/>
        <v>0</v>
      </c>
    </row>
    <row r="12" spans="1:10" ht="29.25" customHeight="1">
      <c r="A12" s="54" t="s">
        <v>9</v>
      </c>
      <c r="B12" s="49" t="s">
        <v>28</v>
      </c>
      <c r="C12" s="2" t="s">
        <v>29</v>
      </c>
      <c r="D12" s="24" t="s">
        <v>30</v>
      </c>
      <c r="E12" s="96">
        <v>0.05</v>
      </c>
      <c r="F12" s="3"/>
      <c r="G12" s="30">
        <f t="shared" si="0"/>
        <v>0</v>
      </c>
    </row>
    <row r="13" spans="1:10" ht="29.25" customHeight="1">
      <c r="A13" s="54" t="s">
        <v>9</v>
      </c>
      <c r="B13" s="49" t="s">
        <v>31</v>
      </c>
      <c r="C13" s="2" t="s">
        <v>32</v>
      </c>
      <c r="D13" s="24" t="s">
        <v>24</v>
      </c>
      <c r="E13" s="96">
        <v>50</v>
      </c>
      <c r="F13" s="3"/>
      <c r="G13" s="30">
        <f t="shared" si="0"/>
        <v>0</v>
      </c>
    </row>
    <row r="14" spans="1:10" ht="39" customHeight="1">
      <c r="A14" s="54" t="s">
        <v>9</v>
      </c>
      <c r="B14" s="49" t="s">
        <v>33</v>
      </c>
      <c r="C14" s="2" t="s">
        <v>34</v>
      </c>
      <c r="D14" s="24" t="s">
        <v>30</v>
      </c>
      <c r="E14" s="96">
        <v>9.1999999999999998E-2</v>
      </c>
      <c r="F14" s="3"/>
      <c r="G14" s="30">
        <f t="shared" si="0"/>
        <v>0</v>
      </c>
      <c r="H14" s="43"/>
    </row>
    <row r="15" spans="1:10" ht="48" customHeight="1">
      <c r="A15" s="54" t="s">
        <v>9</v>
      </c>
      <c r="B15" s="49" t="s">
        <v>35</v>
      </c>
      <c r="C15" s="57" t="s">
        <v>36</v>
      </c>
      <c r="D15" s="58" t="s">
        <v>37</v>
      </c>
      <c r="E15" s="97">
        <v>25119</v>
      </c>
      <c r="F15" s="59"/>
      <c r="G15" s="60">
        <f t="shared" si="0"/>
        <v>0</v>
      </c>
      <c r="H15" s="43"/>
    </row>
    <row r="16" spans="1:10" ht="39" customHeight="1">
      <c r="A16" s="54" t="s">
        <v>9</v>
      </c>
      <c r="B16" s="49" t="s">
        <v>38</v>
      </c>
      <c r="C16" s="57" t="s">
        <v>39</v>
      </c>
      <c r="D16" s="58" t="s">
        <v>40</v>
      </c>
      <c r="E16" s="97">
        <v>13</v>
      </c>
      <c r="F16" s="59"/>
      <c r="G16" s="60">
        <f t="shared" si="0"/>
        <v>0</v>
      </c>
      <c r="H16" s="43"/>
    </row>
    <row r="17" spans="1:8" ht="39" customHeight="1">
      <c r="A17" s="54" t="s">
        <v>9</v>
      </c>
      <c r="B17" s="49" t="s">
        <v>41</v>
      </c>
      <c r="C17" s="57" t="s">
        <v>42</v>
      </c>
      <c r="D17" s="58" t="s">
        <v>40</v>
      </c>
      <c r="E17" s="97">
        <v>98.2</v>
      </c>
      <c r="F17" s="59"/>
      <c r="G17" s="60">
        <f t="shared" si="0"/>
        <v>0</v>
      </c>
      <c r="H17" s="43"/>
    </row>
    <row r="18" spans="1:8" ht="39" customHeight="1">
      <c r="A18" s="54" t="s">
        <v>9</v>
      </c>
      <c r="B18" s="49" t="s">
        <v>43</v>
      </c>
      <c r="C18" s="57" t="s">
        <v>44</v>
      </c>
      <c r="D18" s="58" t="s">
        <v>40</v>
      </c>
      <c r="E18" s="97">
        <v>57.3</v>
      </c>
      <c r="F18" s="59"/>
      <c r="G18" s="60">
        <f t="shared" si="0"/>
        <v>0</v>
      </c>
      <c r="H18" s="43"/>
    </row>
    <row r="19" spans="1:8" ht="39" customHeight="1">
      <c r="A19" s="54" t="s">
        <v>9</v>
      </c>
      <c r="B19" s="49" t="s">
        <v>45</v>
      </c>
      <c r="C19" s="57" t="s">
        <v>46</v>
      </c>
      <c r="D19" s="58" t="s">
        <v>40</v>
      </c>
      <c r="E19" s="97">
        <v>29.4</v>
      </c>
      <c r="F19" s="59"/>
      <c r="G19" s="60">
        <f t="shared" si="0"/>
        <v>0</v>
      </c>
      <c r="H19" s="43"/>
    </row>
    <row r="20" spans="1:8" ht="39" customHeight="1">
      <c r="A20" s="54" t="s">
        <v>9</v>
      </c>
      <c r="B20" s="49" t="s">
        <v>47</v>
      </c>
      <c r="C20" s="57" t="s">
        <v>48</v>
      </c>
      <c r="D20" s="58" t="s">
        <v>40</v>
      </c>
      <c r="E20" s="97">
        <v>99.8</v>
      </c>
      <c r="F20" s="59"/>
      <c r="G20" s="60">
        <f t="shared" si="0"/>
        <v>0</v>
      </c>
      <c r="H20" s="43"/>
    </row>
    <row r="21" spans="1:8" ht="39" customHeight="1">
      <c r="A21" s="54" t="s">
        <v>9</v>
      </c>
      <c r="B21" s="49" t="s">
        <v>49</v>
      </c>
      <c r="C21" s="57" t="s">
        <v>50</v>
      </c>
      <c r="D21" s="58" t="s">
        <v>40</v>
      </c>
      <c r="E21" s="97">
        <v>12.3</v>
      </c>
      <c r="F21" s="59"/>
      <c r="G21" s="60">
        <f t="shared" si="0"/>
        <v>0</v>
      </c>
      <c r="H21" s="43"/>
    </row>
    <row r="22" spans="1:8" ht="39" customHeight="1">
      <c r="A22" s="54" t="s">
        <v>9</v>
      </c>
      <c r="B22" s="49" t="s">
        <v>51</v>
      </c>
      <c r="C22" s="57" t="s">
        <v>52</v>
      </c>
      <c r="D22" s="58" t="s">
        <v>40</v>
      </c>
      <c r="E22" s="97">
        <v>16</v>
      </c>
      <c r="F22" s="59"/>
      <c r="G22" s="60">
        <f t="shared" si="0"/>
        <v>0</v>
      </c>
      <c r="H22" s="43"/>
    </row>
    <row r="23" spans="1:8" ht="39" customHeight="1">
      <c r="A23" s="54" t="s">
        <v>9</v>
      </c>
      <c r="B23" s="49" t="s">
        <v>53</v>
      </c>
      <c r="C23" s="57" t="s">
        <v>54</v>
      </c>
      <c r="D23" s="58" t="s">
        <v>15</v>
      </c>
      <c r="E23" s="97">
        <v>68</v>
      </c>
      <c r="F23" s="59"/>
      <c r="G23" s="60">
        <f t="shared" si="0"/>
        <v>0</v>
      </c>
      <c r="H23" s="43"/>
    </row>
    <row r="24" spans="1:8" ht="39" customHeight="1">
      <c r="A24" s="54" t="s">
        <v>9</v>
      </c>
      <c r="B24" s="49" t="s">
        <v>55</v>
      </c>
      <c r="C24" s="57" t="s">
        <v>56</v>
      </c>
      <c r="D24" s="58" t="s">
        <v>40</v>
      </c>
      <c r="E24" s="97">
        <v>48</v>
      </c>
      <c r="F24" s="59"/>
      <c r="G24" s="60">
        <f t="shared" si="0"/>
        <v>0</v>
      </c>
      <c r="H24" s="43"/>
    </row>
    <row r="25" spans="1:8" ht="39" customHeight="1">
      <c r="A25" s="54" t="s">
        <v>9</v>
      </c>
      <c r="B25" s="49" t="s">
        <v>57</v>
      </c>
      <c r="C25" s="57" t="s">
        <v>58</v>
      </c>
      <c r="D25" s="58" t="s">
        <v>59</v>
      </c>
      <c r="E25" s="97">
        <v>160.06</v>
      </c>
      <c r="F25" s="59"/>
      <c r="G25" s="60">
        <f t="shared" si="0"/>
        <v>0</v>
      </c>
      <c r="H25" s="43"/>
    </row>
    <row r="26" spans="1:8" ht="39" customHeight="1">
      <c r="A26" s="54" t="s">
        <v>9</v>
      </c>
      <c r="B26" s="49" t="s">
        <v>60</v>
      </c>
      <c r="C26" s="57" t="s">
        <v>61</v>
      </c>
      <c r="D26" s="58" t="s">
        <v>15</v>
      </c>
      <c r="E26" s="97">
        <v>2</v>
      </c>
      <c r="F26" s="59"/>
      <c r="G26" s="60">
        <f t="shared" si="0"/>
        <v>0</v>
      </c>
      <c r="H26" s="43"/>
    </row>
    <row r="27" spans="1:8" ht="39" customHeight="1">
      <c r="A27" s="54" t="s">
        <v>9</v>
      </c>
      <c r="B27" s="49" t="s">
        <v>62</v>
      </c>
      <c r="C27" s="57" t="s">
        <v>63</v>
      </c>
      <c r="D27" s="58" t="s">
        <v>15</v>
      </c>
      <c r="E27" s="97">
        <v>55</v>
      </c>
      <c r="F27" s="59"/>
      <c r="G27" s="60">
        <f t="shared" si="0"/>
        <v>0</v>
      </c>
      <c r="H27" s="43"/>
    </row>
    <row r="28" spans="1:8" ht="39" customHeight="1">
      <c r="A28" s="54" t="s">
        <v>9</v>
      </c>
      <c r="B28" s="49" t="s">
        <v>64</v>
      </c>
      <c r="C28" s="57" t="s">
        <v>65</v>
      </c>
      <c r="D28" s="58" t="s">
        <v>15</v>
      </c>
      <c r="E28" s="97">
        <v>14</v>
      </c>
      <c r="F28" s="59"/>
      <c r="G28" s="60">
        <f t="shared" si="0"/>
        <v>0</v>
      </c>
      <c r="H28" s="43"/>
    </row>
    <row r="29" spans="1:8" ht="39" customHeight="1">
      <c r="A29" s="54" t="s">
        <v>9</v>
      </c>
      <c r="B29" s="49" t="s">
        <v>66</v>
      </c>
      <c r="C29" s="57" t="s">
        <v>67</v>
      </c>
      <c r="D29" s="58" t="s">
        <v>15</v>
      </c>
      <c r="E29" s="97">
        <v>51</v>
      </c>
      <c r="F29" s="59"/>
      <c r="G29" s="60">
        <f t="shared" si="0"/>
        <v>0</v>
      </c>
      <c r="H29" s="43"/>
    </row>
    <row r="30" spans="1:8" ht="39" customHeight="1">
      <c r="A30" s="54" t="s">
        <v>9</v>
      </c>
      <c r="B30" s="49" t="s">
        <v>68</v>
      </c>
      <c r="C30" s="57" t="s">
        <v>69</v>
      </c>
      <c r="D30" s="58" t="s">
        <v>15</v>
      </c>
      <c r="E30" s="97">
        <v>10</v>
      </c>
      <c r="F30" s="59"/>
      <c r="G30" s="60">
        <f t="shared" si="0"/>
        <v>0</v>
      </c>
      <c r="H30" s="43"/>
    </row>
    <row r="31" spans="1:8" ht="39" customHeight="1">
      <c r="A31" s="54" t="s">
        <v>9</v>
      </c>
      <c r="B31" s="49" t="s">
        <v>70</v>
      </c>
      <c r="C31" s="57" t="s">
        <v>71</v>
      </c>
      <c r="D31" s="58" t="s">
        <v>59</v>
      </c>
      <c r="E31" s="97">
        <v>1.1000000000000001</v>
      </c>
      <c r="F31" s="59"/>
      <c r="G31" s="60">
        <f t="shared" si="0"/>
        <v>0</v>
      </c>
      <c r="H31" s="43"/>
    </row>
    <row r="32" spans="1:8" ht="39" customHeight="1">
      <c r="A32" s="54" t="s">
        <v>9</v>
      </c>
      <c r="B32" s="49" t="s">
        <v>72</v>
      </c>
      <c r="C32" s="57" t="s">
        <v>73</v>
      </c>
      <c r="D32" s="58" t="s">
        <v>59</v>
      </c>
      <c r="E32" s="97">
        <v>3.7</v>
      </c>
      <c r="F32" s="59"/>
      <c r="G32" s="60">
        <f t="shared" si="0"/>
        <v>0</v>
      </c>
      <c r="H32" s="43"/>
    </row>
    <row r="33" spans="1:10" ht="39" customHeight="1">
      <c r="A33" s="54" t="s">
        <v>9</v>
      </c>
      <c r="B33" s="49" t="s">
        <v>74</v>
      </c>
      <c r="C33" s="57" t="s">
        <v>75</v>
      </c>
      <c r="D33" s="58" t="s">
        <v>15</v>
      </c>
      <c r="E33" s="97">
        <v>144</v>
      </c>
      <c r="F33" s="59"/>
      <c r="G33" s="60">
        <f t="shared" si="0"/>
        <v>0</v>
      </c>
      <c r="H33" s="43"/>
    </row>
    <row r="34" spans="1:10" ht="39" customHeight="1">
      <c r="A34" s="54" t="s">
        <v>9</v>
      </c>
      <c r="B34" s="49" t="s">
        <v>76</v>
      </c>
      <c r="C34" s="57" t="s">
        <v>77</v>
      </c>
      <c r="D34" s="58" t="s">
        <v>15</v>
      </c>
      <c r="E34" s="97">
        <v>4</v>
      </c>
      <c r="F34" s="59"/>
      <c r="G34" s="60">
        <f t="shared" si="0"/>
        <v>0</v>
      </c>
      <c r="H34" s="43"/>
    </row>
    <row r="35" spans="1:10" ht="39" customHeight="1">
      <c r="A35" s="54" t="s">
        <v>9</v>
      </c>
      <c r="B35" s="49" t="s">
        <v>78</v>
      </c>
      <c r="C35" s="57" t="s">
        <v>79</v>
      </c>
      <c r="D35" s="58" t="s">
        <v>15</v>
      </c>
      <c r="E35" s="97">
        <v>4</v>
      </c>
      <c r="F35" s="59"/>
      <c r="G35" s="60">
        <f t="shared" si="0"/>
        <v>0</v>
      </c>
      <c r="H35" s="43"/>
    </row>
    <row r="36" spans="1:10" ht="39" customHeight="1">
      <c r="A36" s="54" t="s">
        <v>9</v>
      </c>
      <c r="B36" s="49" t="s">
        <v>80</v>
      </c>
      <c r="C36" s="57" t="s">
        <v>81</v>
      </c>
      <c r="D36" s="58" t="s">
        <v>40</v>
      </c>
      <c r="E36" s="97">
        <v>7</v>
      </c>
      <c r="F36" s="59"/>
      <c r="G36" s="60">
        <f t="shared" si="0"/>
        <v>0</v>
      </c>
      <c r="H36" s="43"/>
    </row>
    <row r="37" spans="1:10" ht="39" customHeight="1">
      <c r="A37" s="54" t="s">
        <v>9</v>
      </c>
      <c r="B37" s="49" t="s">
        <v>82</v>
      </c>
      <c r="C37" s="57" t="s">
        <v>83</v>
      </c>
      <c r="D37" s="58" t="s">
        <v>40</v>
      </c>
      <c r="E37" s="97">
        <v>29</v>
      </c>
      <c r="F37" s="59"/>
      <c r="G37" s="60">
        <f t="shared" si="0"/>
        <v>0</v>
      </c>
      <c r="H37" s="43"/>
    </row>
    <row r="38" spans="1:10" ht="39" customHeight="1">
      <c r="A38" s="54" t="s">
        <v>9</v>
      </c>
      <c r="B38" s="49" t="s">
        <v>84</v>
      </c>
      <c r="C38" s="57" t="s">
        <v>85</v>
      </c>
      <c r="D38" s="58" t="s">
        <v>40</v>
      </c>
      <c r="E38" s="97">
        <v>89</v>
      </c>
      <c r="F38" s="59"/>
      <c r="G38" s="60">
        <f t="shared" si="0"/>
        <v>0</v>
      </c>
      <c r="H38" s="43"/>
    </row>
    <row r="39" spans="1:10" ht="39" customHeight="1" thickBot="1">
      <c r="A39" s="54" t="s">
        <v>9</v>
      </c>
      <c r="B39" s="49" t="s">
        <v>86</v>
      </c>
      <c r="C39" s="57" t="s">
        <v>87</v>
      </c>
      <c r="D39" s="58" t="s">
        <v>40</v>
      </c>
      <c r="E39" s="97">
        <v>616</v>
      </c>
      <c r="F39" s="59"/>
      <c r="G39" s="60">
        <f t="shared" si="0"/>
        <v>0</v>
      </c>
      <c r="H39" s="184"/>
    </row>
    <row r="40" spans="1:10" ht="49.5" customHeight="1" thickBot="1">
      <c r="A40" s="54" t="s">
        <v>9</v>
      </c>
      <c r="B40" s="49" t="s">
        <v>88</v>
      </c>
      <c r="C40" s="57" t="s">
        <v>89</v>
      </c>
      <c r="D40" s="32" t="s">
        <v>59</v>
      </c>
      <c r="E40" s="98">
        <v>1</v>
      </c>
      <c r="F40" s="33"/>
      <c r="G40" s="34">
        <f>ROUND((E40*F40),2)</f>
        <v>0</v>
      </c>
      <c r="H40" s="205" t="s">
        <v>90</v>
      </c>
      <c r="I40" s="84">
        <f>ROUND(SUM(G5:G40),2)</f>
        <v>0</v>
      </c>
    </row>
    <row r="41" spans="1:10" s="12" customFormat="1" ht="33" customHeight="1">
      <c r="A41" s="53" t="s">
        <v>91</v>
      </c>
      <c r="B41" s="48" t="s">
        <v>92</v>
      </c>
      <c r="C41" s="26" t="s">
        <v>93</v>
      </c>
      <c r="D41" s="27" t="s">
        <v>24</v>
      </c>
      <c r="E41" s="95">
        <v>13401</v>
      </c>
      <c r="F41" s="35"/>
      <c r="G41" s="29">
        <f t="shared" ref="G41:G68" si="2">ROUND((E41*F41),2)</f>
        <v>0</v>
      </c>
      <c r="H41" s="13"/>
      <c r="J41" s="198"/>
    </row>
    <row r="42" spans="1:10" s="12" customFormat="1" ht="33" customHeight="1">
      <c r="A42" s="54" t="s">
        <v>91</v>
      </c>
      <c r="B42" s="49" t="s">
        <v>94</v>
      </c>
      <c r="C42" s="2" t="s">
        <v>95</v>
      </c>
      <c r="D42" s="24" t="s">
        <v>24</v>
      </c>
      <c r="E42" s="96">
        <v>13401</v>
      </c>
      <c r="F42" s="8"/>
      <c r="G42" s="30">
        <f t="shared" si="2"/>
        <v>0</v>
      </c>
      <c r="H42" s="13"/>
      <c r="J42" s="198"/>
    </row>
    <row r="43" spans="1:10" s="12" customFormat="1" ht="33" customHeight="1">
      <c r="A43" s="54" t="s">
        <v>91</v>
      </c>
      <c r="B43" s="49" t="s">
        <v>96</v>
      </c>
      <c r="C43" s="2" t="s">
        <v>97</v>
      </c>
      <c r="D43" s="24" t="s">
        <v>24</v>
      </c>
      <c r="E43" s="96">
        <v>6701</v>
      </c>
      <c r="F43" s="8"/>
      <c r="G43" s="30">
        <f t="shared" si="2"/>
        <v>0</v>
      </c>
      <c r="H43" s="13"/>
      <c r="J43" s="198"/>
    </row>
    <row r="44" spans="1:10" s="12" customFormat="1" ht="33" customHeight="1">
      <c r="A44" s="54" t="s">
        <v>91</v>
      </c>
      <c r="B44" s="49" t="s">
        <v>98</v>
      </c>
      <c r="C44" s="2" t="s">
        <v>99</v>
      </c>
      <c r="D44" s="24" t="s">
        <v>24</v>
      </c>
      <c r="E44" s="96">
        <v>6701</v>
      </c>
      <c r="F44" s="8"/>
      <c r="G44" s="30">
        <f t="shared" si="2"/>
        <v>0</v>
      </c>
      <c r="H44" s="13"/>
      <c r="J44" s="198"/>
    </row>
    <row r="45" spans="1:10" s="12" customFormat="1" ht="33" customHeight="1">
      <c r="A45" s="54" t="s">
        <v>91</v>
      </c>
      <c r="B45" s="49" t="s">
        <v>100</v>
      </c>
      <c r="C45" s="2" t="s">
        <v>101</v>
      </c>
      <c r="D45" s="24" t="s">
        <v>24</v>
      </c>
      <c r="E45" s="96">
        <v>1272</v>
      </c>
      <c r="F45" s="8"/>
      <c r="G45" s="30">
        <f t="shared" si="2"/>
        <v>0</v>
      </c>
      <c r="H45" s="13"/>
      <c r="J45" s="198"/>
    </row>
    <row r="46" spans="1:10" s="12" customFormat="1" ht="33" customHeight="1">
      <c r="A46" s="54" t="s">
        <v>91</v>
      </c>
      <c r="B46" s="49" t="s">
        <v>102</v>
      </c>
      <c r="C46" s="2" t="s">
        <v>103</v>
      </c>
      <c r="D46" s="24" t="s">
        <v>24</v>
      </c>
      <c r="E46" s="96">
        <v>55723</v>
      </c>
      <c r="F46" s="8"/>
      <c r="G46" s="30">
        <f t="shared" si="2"/>
        <v>0</v>
      </c>
      <c r="H46" s="13"/>
      <c r="J46" s="198"/>
    </row>
    <row r="47" spans="1:10" s="12" customFormat="1" ht="33" customHeight="1">
      <c r="A47" s="54" t="s">
        <v>91</v>
      </c>
      <c r="B47" s="49" t="s">
        <v>104</v>
      </c>
      <c r="C47" s="2" t="s">
        <v>105</v>
      </c>
      <c r="D47" s="24" t="s">
        <v>24</v>
      </c>
      <c r="E47" s="96">
        <v>25730</v>
      </c>
      <c r="F47" s="8"/>
      <c r="G47" s="30">
        <f t="shared" si="2"/>
        <v>0</v>
      </c>
      <c r="H47" s="13"/>
      <c r="J47" s="198"/>
    </row>
    <row r="48" spans="1:10" s="12" customFormat="1" ht="33" customHeight="1">
      <c r="A48" s="54" t="s">
        <v>91</v>
      </c>
      <c r="B48" s="49" t="s">
        <v>106</v>
      </c>
      <c r="C48" s="2" t="s">
        <v>107</v>
      </c>
      <c r="D48" s="24" t="s">
        <v>37</v>
      </c>
      <c r="E48" s="96">
        <v>106104</v>
      </c>
      <c r="F48" s="8"/>
      <c r="G48" s="30">
        <f t="shared" si="2"/>
        <v>0</v>
      </c>
      <c r="H48" s="13"/>
      <c r="J48" s="198"/>
    </row>
    <row r="49" spans="1:10" s="12" customFormat="1" ht="33" customHeight="1">
      <c r="A49" s="54" t="s">
        <v>91</v>
      </c>
      <c r="B49" s="49" t="s">
        <v>108</v>
      </c>
      <c r="C49" s="2" t="s">
        <v>109</v>
      </c>
      <c r="D49" s="24" t="s">
        <v>37</v>
      </c>
      <c r="E49" s="96">
        <v>10610</v>
      </c>
      <c r="F49" s="8"/>
      <c r="G49" s="30">
        <f t="shared" si="2"/>
        <v>0</v>
      </c>
      <c r="H49" s="13"/>
      <c r="J49" s="198"/>
    </row>
    <row r="50" spans="1:10" s="12" customFormat="1" ht="33" customHeight="1">
      <c r="A50" s="54" t="s">
        <v>91</v>
      </c>
      <c r="B50" s="49" t="s">
        <v>110</v>
      </c>
      <c r="C50" s="2" t="s">
        <v>111</v>
      </c>
      <c r="D50" s="24" t="s">
        <v>37</v>
      </c>
      <c r="E50" s="96">
        <v>51564</v>
      </c>
      <c r="F50" s="8"/>
      <c r="G50" s="30">
        <f t="shared" si="2"/>
        <v>0</v>
      </c>
      <c r="H50" s="13"/>
      <c r="J50" s="198"/>
    </row>
    <row r="51" spans="1:10" s="12" customFormat="1" ht="33" customHeight="1">
      <c r="A51" s="54" t="s">
        <v>91</v>
      </c>
      <c r="B51" s="49" t="s">
        <v>112</v>
      </c>
      <c r="C51" s="2" t="s">
        <v>113</v>
      </c>
      <c r="D51" s="171" t="s">
        <v>37</v>
      </c>
      <c r="E51" s="96">
        <v>5156</v>
      </c>
      <c r="F51" s="8"/>
      <c r="G51" s="30">
        <f t="shared" si="2"/>
        <v>0</v>
      </c>
      <c r="H51" s="13"/>
      <c r="J51" s="198"/>
    </row>
    <row r="52" spans="1:10" s="12" customFormat="1" ht="33" customHeight="1">
      <c r="A52" s="54" t="s">
        <v>91</v>
      </c>
      <c r="B52" s="49" t="s">
        <v>114</v>
      </c>
      <c r="C52" s="2" t="s">
        <v>115</v>
      </c>
      <c r="D52" s="24" t="s">
        <v>37</v>
      </c>
      <c r="E52" s="96">
        <v>68168</v>
      </c>
      <c r="F52" s="8"/>
      <c r="G52" s="30">
        <f t="shared" si="2"/>
        <v>0</v>
      </c>
      <c r="H52" s="13"/>
      <c r="J52" s="198"/>
    </row>
    <row r="53" spans="1:10" s="12" customFormat="1" ht="33" customHeight="1">
      <c r="A53" s="54" t="s">
        <v>91</v>
      </c>
      <c r="B53" s="49" t="s">
        <v>116</v>
      </c>
      <c r="C53" s="2" t="s">
        <v>117</v>
      </c>
      <c r="D53" s="24" t="s">
        <v>37</v>
      </c>
      <c r="E53" s="96">
        <v>7574</v>
      </c>
      <c r="F53" s="8"/>
      <c r="G53" s="30">
        <f t="shared" si="2"/>
        <v>0</v>
      </c>
      <c r="H53" s="13"/>
      <c r="J53" s="198"/>
    </row>
    <row r="54" spans="1:10" s="12" customFormat="1" ht="33" customHeight="1">
      <c r="A54" s="54" t="s">
        <v>91</v>
      </c>
      <c r="B54" s="49" t="s">
        <v>118</v>
      </c>
      <c r="C54" s="2" t="s">
        <v>119</v>
      </c>
      <c r="D54" s="24" t="s">
        <v>15</v>
      </c>
      <c r="E54" s="96">
        <v>318</v>
      </c>
      <c r="F54" s="8"/>
      <c r="G54" s="30">
        <f t="shared" si="2"/>
        <v>0</v>
      </c>
      <c r="H54" s="13"/>
      <c r="J54" s="198"/>
    </row>
    <row r="55" spans="1:10" s="12" customFormat="1" ht="33" customHeight="1">
      <c r="A55" s="54" t="s">
        <v>91</v>
      </c>
      <c r="B55" s="49" t="s">
        <v>120</v>
      </c>
      <c r="C55" s="2" t="s">
        <v>121</v>
      </c>
      <c r="D55" s="24" t="s">
        <v>24</v>
      </c>
      <c r="E55" s="96">
        <v>148</v>
      </c>
      <c r="F55" s="8"/>
      <c r="G55" s="30">
        <f t="shared" si="2"/>
        <v>0</v>
      </c>
      <c r="H55" s="13"/>
      <c r="J55" s="198"/>
    </row>
    <row r="56" spans="1:10" s="12" customFormat="1" ht="33" customHeight="1">
      <c r="A56" s="54" t="s">
        <v>91</v>
      </c>
      <c r="B56" s="49" t="s">
        <v>122</v>
      </c>
      <c r="C56" s="2" t="s">
        <v>123</v>
      </c>
      <c r="D56" s="24" t="s">
        <v>24</v>
      </c>
      <c r="E56" s="96">
        <v>240</v>
      </c>
      <c r="F56" s="8"/>
      <c r="G56" s="30">
        <f t="shared" si="2"/>
        <v>0</v>
      </c>
      <c r="H56" s="13"/>
      <c r="J56" s="198"/>
    </row>
    <row r="57" spans="1:10" s="12" customFormat="1" ht="33" customHeight="1">
      <c r="A57" s="54" t="s">
        <v>91</v>
      </c>
      <c r="B57" s="49" t="s">
        <v>124</v>
      </c>
      <c r="C57" s="2" t="s">
        <v>125</v>
      </c>
      <c r="D57" s="24" t="s">
        <v>37</v>
      </c>
      <c r="E57" s="96">
        <v>6592</v>
      </c>
      <c r="F57" s="8"/>
      <c r="G57" s="30">
        <f t="shared" si="2"/>
        <v>0</v>
      </c>
      <c r="H57" s="13"/>
      <c r="J57" s="198"/>
    </row>
    <row r="58" spans="1:10" s="12" customFormat="1" ht="33" customHeight="1">
      <c r="A58" s="54" t="s">
        <v>91</v>
      </c>
      <c r="B58" s="49" t="s">
        <v>126</v>
      </c>
      <c r="C58" s="2" t="s">
        <v>127</v>
      </c>
      <c r="D58" s="24" t="s">
        <v>37</v>
      </c>
      <c r="E58" s="96">
        <v>6592</v>
      </c>
      <c r="F58" s="8"/>
      <c r="G58" s="30">
        <f t="shared" si="2"/>
        <v>0</v>
      </c>
      <c r="H58" s="13"/>
      <c r="J58" s="198"/>
    </row>
    <row r="59" spans="1:10" s="12" customFormat="1" ht="33" customHeight="1">
      <c r="A59" s="54" t="s">
        <v>91</v>
      </c>
      <c r="B59" s="49" t="s">
        <v>128</v>
      </c>
      <c r="C59" s="2" t="s">
        <v>129</v>
      </c>
      <c r="D59" s="24" t="s">
        <v>37</v>
      </c>
      <c r="E59" s="96">
        <v>1960</v>
      </c>
      <c r="F59" s="8"/>
      <c r="G59" s="30">
        <f t="shared" si="2"/>
        <v>0</v>
      </c>
      <c r="H59" s="13"/>
      <c r="J59" s="198"/>
    </row>
    <row r="60" spans="1:10" s="12" customFormat="1" ht="33" customHeight="1">
      <c r="A60" s="54" t="s">
        <v>91</v>
      </c>
      <c r="B60" s="49" t="s">
        <v>130</v>
      </c>
      <c r="C60" s="2" t="s">
        <v>131</v>
      </c>
      <c r="D60" s="24" t="s">
        <v>37</v>
      </c>
      <c r="E60" s="96">
        <v>1480</v>
      </c>
      <c r="F60" s="8"/>
      <c r="G60" s="30">
        <f t="shared" si="2"/>
        <v>0</v>
      </c>
      <c r="H60" s="13"/>
      <c r="J60" s="198"/>
    </row>
    <row r="61" spans="1:10" s="12" customFormat="1" ht="33" customHeight="1">
      <c r="A61" s="54" t="s">
        <v>91</v>
      </c>
      <c r="B61" s="49" t="s">
        <v>132</v>
      </c>
      <c r="C61" s="2" t="s">
        <v>133</v>
      </c>
      <c r="D61" s="171" t="s">
        <v>24</v>
      </c>
      <c r="E61" s="96">
        <v>12872</v>
      </c>
      <c r="F61" s="8"/>
      <c r="G61" s="30">
        <f t="shared" si="2"/>
        <v>0</v>
      </c>
      <c r="H61" s="13"/>
      <c r="J61" s="198"/>
    </row>
    <row r="62" spans="1:10" s="12" customFormat="1" ht="33" customHeight="1">
      <c r="A62" s="54" t="s">
        <v>91</v>
      </c>
      <c r="B62" s="49" t="s">
        <v>134</v>
      </c>
      <c r="C62" s="2" t="s">
        <v>135</v>
      </c>
      <c r="D62" s="171" t="s">
        <v>24</v>
      </c>
      <c r="E62" s="96">
        <v>368</v>
      </c>
      <c r="F62" s="8"/>
      <c r="G62" s="30">
        <f t="shared" si="2"/>
        <v>0</v>
      </c>
      <c r="H62" s="13"/>
      <c r="J62" s="198"/>
    </row>
    <row r="63" spans="1:10" s="12" customFormat="1" ht="33" customHeight="1">
      <c r="A63" s="54" t="s">
        <v>91</v>
      </c>
      <c r="B63" s="49" t="s">
        <v>136</v>
      </c>
      <c r="C63" s="2" t="s">
        <v>137</v>
      </c>
      <c r="D63" s="24" t="s">
        <v>15</v>
      </c>
      <c r="E63" s="96">
        <v>33</v>
      </c>
      <c r="F63" s="8"/>
      <c r="G63" s="30">
        <f t="shared" si="2"/>
        <v>0</v>
      </c>
      <c r="H63" s="13"/>
      <c r="J63" s="198"/>
    </row>
    <row r="64" spans="1:10" s="12" customFormat="1" ht="33" customHeight="1">
      <c r="A64" s="54" t="s">
        <v>91</v>
      </c>
      <c r="B64" s="49" t="s">
        <v>138</v>
      </c>
      <c r="C64" s="2" t="s">
        <v>139</v>
      </c>
      <c r="D64" s="24" t="s">
        <v>15</v>
      </c>
      <c r="E64" s="96">
        <v>33</v>
      </c>
      <c r="F64" s="8"/>
      <c r="G64" s="30">
        <f t="shared" si="2"/>
        <v>0</v>
      </c>
      <c r="H64" s="13"/>
      <c r="J64" s="198"/>
    </row>
    <row r="65" spans="1:10" s="12" customFormat="1" ht="33" customHeight="1">
      <c r="A65" s="54" t="s">
        <v>91</v>
      </c>
      <c r="B65" s="49" t="s">
        <v>140</v>
      </c>
      <c r="C65" s="2" t="s">
        <v>141</v>
      </c>
      <c r="D65" s="24" t="s">
        <v>15</v>
      </c>
      <c r="E65" s="96">
        <v>3300</v>
      </c>
      <c r="F65" s="8"/>
      <c r="G65" s="30">
        <f t="shared" si="2"/>
        <v>0</v>
      </c>
      <c r="H65" s="13"/>
      <c r="J65" s="198"/>
    </row>
    <row r="66" spans="1:10" s="12" customFormat="1" ht="33" customHeight="1">
      <c r="A66" s="54" t="s">
        <v>91</v>
      </c>
      <c r="B66" s="49" t="s">
        <v>142</v>
      </c>
      <c r="C66" s="2" t="s">
        <v>143</v>
      </c>
      <c r="D66" s="24" t="s">
        <v>37</v>
      </c>
      <c r="E66" s="96">
        <v>185</v>
      </c>
      <c r="F66" s="8"/>
      <c r="G66" s="30">
        <f t="shared" si="2"/>
        <v>0</v>
      </c>
      <c r="H66" s="13"/>
      <c r="J66" s="198"/>
    </row>
    <row r="67" spans="1:10" s="12" customFormat="1" ht="33" customHeight="1">
      <c r="A67" s="54" t="s">
        <v>91</v>
      </c>
      <c r="B67" s="49" t="s">
        <v>144</v>
      </c>
      <c r="C67" s="2" t="s">
        <v>145</v>
      </c>
      <c r="D67" s="24" t="s">
        <v>15</v>
      </c>
      <c r="E67" s="96">
        <v>210</v>
      </c>
      <c r="F67" s="8"/>
      <c r="G67" s="30">
        <f t="shared" si="2"/>
        <v>0</v>
      </c>
      <c r="H67" s="13"/>
      <c r="J67" s="198"/>
    </row>
    <row r="68" spans="1:10" s="12" customFormat="1" ht="33" customHeight="1" thickBot="1">
      <c r="A68" s="54" t="s">
        <v>91</v>
      </c>
      <c r="B68" s="49" t="s">
        <v>146</v>
      </c>
      <c r="C68" s="2" t="s">
        <v>143</v>
      </c>
      <c r="D68" s="24" t="s">
        <v>37</v>
      </c>
      <c r="E68" s="96">
        <v>974</v>
      </c>
      <c r="F68" s="8"/>
      <c r="G68" s="30">
        <f t="shared" si="2"/>
        <v>0</v>
      </c>
      <c r="H68" s="13"/>
      <c r="J68" s="198"/>
    </row>
    <row r="69" spans="1:10" s="12" customFormat="1" ht="33.75" customHeight="1" thickBot="1">
      <c r="A69" s="54" t="s">
        <v>91</v>
      </c>
      <c r="B69" s="49" t="s">
        <v>147</v>
      </c>
      <c r="C69" s="2" t="s">
        <v>148</v>
      </c>
      <c r="D69" s="171" t="s">
        <v>37</v>
      </c>
      <c r="E69" s="173">
        <v>39270</v>
      </c>
      <c r="F69" s="36"/>
      <c r="G69" s="34">
        <f t="shared" ref="G69" si="3">ROUND((E69*F69),2)</f>
        <v>0</v>
      </c>
      <c r="H69" s="204" t="s">
        <v>149</v>
      </c>
      <c r="I69" s="84">
        <f>ROUND(SUM(G41:G69),2)</f>
        <v>0</v>
      </c>
      <c r="J69" s="198"/>
    </row>
    <row r="70" spans="1:10" s="12" customFormat="1" ht="28.5" customHeight="1">
      <c r="A70" s="53" t="s">
        <v>150</v>
      </c>
      <c r="B70" s="48" t="s">
        <v>151</v>
      </c>
      <c r="C70" s="26" t="s">
        <v>152</v>
      </c>
      <c r="D70" s="27" t="s">
        <v>24</v>
      </c>
      <c r="E70" s="95">
        <v>5338</v>
      </c>
      <c r="F70" s="41"/>
      <c r="G70" s="29">
        <f t="shared" ref="G70:G75" si="4">ROUND((E70*F70),2)</f>
        <v>0</v>
      </c>
      <c r="H70" s="13"/>
      <c r="J70" s="198"/>
    </row>
    <row r="71" spans="1:10" s="12" customFormat="1" ht="41.25" customHeight="1">
      <c r="A71" s="54" t="s">
        <v>150</v>
      </c>
      <c r="B71" s="49" t="s">
        <v>153</v>
      </c>
      <c r="C71" s="2" t="s">
        <v>154</v>
      </c>
      <c r="D71" s="24" t="s">
        <v>24</v>
      </c>
      <c r="E71" s="96">
        <v>987</v>
      </c>
      <c r="F71" s="23"/>
      <c r="G71" s="30">
        <f t="shared" si="4"/>
        <v>0</v>
      </c>
      <c r="H71" s="13"/>
      <c r="J71" s="198"/>
    </row>
    <row r="72" spans="1:10" s="12" customFormat="1" ht="18" customHeight="1">
      <c r="A72" s="54" t="s">
        <v>150</v>
      </c>
      <c r="B72" s="49" t="s">
        <v>155</v>
      </c>
      <c r="C72" s="2" t="s">
        <v>156</v>
      </c>
      <c r="D72" s="24" t="s">
        <v>40</v>
      </c>
      <c r="E72" s="96">
        <v>2241</v>
      </c>
      <c r="F72" s="23"/>
      <c r="G72" s="30">
        <f t="shared" si="4"/>
        <v>0</v>
      </c>
      <c r="H72" s="13"/>
      <c r="J72" s="198"/>
    </row>
    <row r="73" spans="1:10" s="12" customFormat="1" ht="18" customHeight="1">
      <c r="A73" s="54" t="s">
        <v>150</v>
      </c>
      <c r="B73" s="49" t="s">
        <v>157</v>
      </c>
      <c r="C73" s="2" t="s">
        <v>158</v>
      </c>
      <c r="D73" s="24" t="s">
        <v>37</v>
      </c>
      <c r="E73" s="96">
        <v>4482</v>
      </c>
      <c r="F73" s="23"/>
      <c r="G73" s="30">
        <f t="shared" si="4"/>
        <v>0</v>
      </c>
      <c r="H73" s="13"/>
      <c r="J73" s="198"/>
    </row>
    <row r="74" spans="1:10" s="12" customFormat="1" ht="22.15" customHeight="1">
      <c r="A74" s="54" t="s">
        <v>150</v>
      </c>
      <c r="B74" s="49" t="s">
        <v>159</v>
      </c>
      <c r="C74" s="2" t="s">
        <v>160</v>
      </c>
      <c r="D74" s="171" t="s">
        <v>24</v>
      </c>
      <c r="E74" s="96">
        <v>359</v>
      </c>
      <c r="F74" s="23"/>
      <c r="G74" s="30">
        <f t="shared" si="4"/>
        <v>0</v>
      </c>
      <c r="H74" s="13"/>
      <c r="J74" s="198"/>
    </row>
    <row r="75" spans="1:10" s="12" customFormat="1" ht="56.25" customHeight="1">
      <c r="A75" s="54" t="s">
        <v>150</v>
      </c>
      <c r="B75" s="49" t="s">
        <v>161</v>
      </c>
      <c r="C75" s="2" t="s">
        <v>162</v>
      </c>
      <c r="D75" s="24" t="s">
        <v>27</v>
      </c>
      <c r="E75" s="96">
        <v>1</v>
      </c>
      <c r="F75" s="23"/>
      <c r="G75" s="30">
        <f t="shared" si="4"/>
        <v>0</v>
      </c>
      <c r="H75" s="13"/>
      <c r="J75" s="198"/>
    </row>
    <row r="76" spans="1:10" s="12" customFormat="1" ht="48" customHeight="1">
      <c r="A76" s="54" t="s">
        <v>150</v>
      </c>
      <c r="B76" s="49" t="s">
        <v>163</v>
      </c>
      <c r="C76" s="2" t="s">
        <v>164</v>
      </c>
      <c r="D76" s="24" t="s">
        <v>27</v>
      </c>
      <c r="E76" s="96">
        <v>28</v>
      </c>
      <c r="F76" s="23"/>
      <c r="G76" s="30">
        <f t="shared" ref="G76:G127" si="5">ROUND((E76*F76),2)</f>
        <v>0</v>
      </c>
      <c r="H76" s="13"/>
      <c r="J76" s="198"/>
    </row>
    <row r="77" spans="1:10" s="12" customFormat="1" ht="57.75" customHeight="1">
      <c r="A77" s="54" t="s">
        <v>150</v>
      </c>
      <c r="B77" s="49" t="s">
        <v>165</v>
      </c>
      <c r="C77" s="2" t="s">
        <v>166</v>
      </c>
      <c r="D77" s="24" t="s">
        <v>27</v>
      </c>
      <c r="E77" s="96">
        <v>4</v>
      </c>
      <c r="F77" s="23"/>
      <c r="G77" s="30">
        <f t="shared" si="5"/>
        <v>0</v>
      </c>
      <c r="H77" s="13"/>
      <c r="J77" s="198"/>
    </row>
    <row r="78" spans="1:10" s="12" customFormat="1" ht="57.75" customHeight="1">
      <c r="A78" s="54" t="s">
        <v>150</v>
      </c>
      <c r="B78" s="49" t="s">
        <v>167</v>
      </c>
      <c r="C78" s="2" t="s">
        <v>168</v>
      </c>
      <c r="D78" s="24" t="s">
        <v>27</v>
      </c>
      <c r="E78" s="96">
        <v>4</v>
      </c>
      <c r="F78" s="23"/>
      <c r="G78" s="30">
        <f t="shared" si="5"/>
        <v>0</v>
      </c>
      <c r="H78" s="13"/>
      <c r="J78" s="198"/>
    </row>
    <row r="79" spans="1:10" s="12" customFormat="1" ht="49.5" customHeight="1">
      <c r="A79" s="54" t="s">
        <v>150</v>
      </c>
      <c r="B79" s="49" t="s">
        <v>169</v>
      </c>
      <c r="C79" s="2" t="s">
        <v>170</v>
      </c>
      <c r="D79" s="24" t="s">
        <v>27</v>
      </c>
      <c r="E79" s="96">
        <v>30</v>
      </c>
      <c r="F79" s="23"/>
      <c r="G79" s="30">
        <f t="shared" si="5"/>
        <v>0</v>
      </c>
      <c r="H79" s="13"/>
      <c r="J79" s="198"/>
    </row>
    <row r="80" spans="1:10" s="12" customFormat="1" ht="34.5" customHeight="1">
      <c r="A80" s="54" t="s">
        <v>150</v>
      </c>
      <c r="B80" s="49" t="s">
        <v>171</v>
      </c>
      <c r="C80" s="2" t="s">
        <v>172</v>
      </c>
      <c r="D80" s="24" t="s">
        <v>27</v>
      </c>
      <c r="E80" s="96">
        <v>70</v>
      </c>
      <c r="F80" s="23"/>
      <c r="G80" s="30">
        <f t="shared" si="5"/>
        <v>0</v>
      </c>
      <c r="H80" s="13"/>
      <c r="J80" s="198"/>
    </row>
    <row r="81" spans="1:10" s="12" customFormat="1" ht="34.5" customHeight="1">
      <c r="A81" s="54" t="s">
        <v>150</v>
      </c>
      <c r="B81" s="49" t="s">
        <v>173</v>
      </c>
      <c r="C81" s="2" t="s">
        <v>174</v>
      </c>
      <c r="D81" s="24" t="s">
        <v>27</v>
      </c>
      <c r="E81" s="96">
        <v>18</v>
      </c>
      <c r="F81" s="23"/>
      <c r="G81" s="30">
        <f t="shared" si="5"/>
        <v>0</v>
      </c>
      <c r="H81" s="13"/>
      <c r="J81" s="198"/>
    </row>
    <row r="82" spans="1:10" s="12" customFormat="1" ht="34.5" customHeight="1">
      <c r="A82" s="54" t="s">
        <v>150</v>
      </c>
      <c r="B82" s="49" t="s">
        <v>175</v>
      </c>
      <c r="C82" s="2" t="s">
        <v>87</v>
      </c>
      <c r="D82" s="24" t="s">
        <v>15</v>
      </c>
      <c r="E82" s="96">
        <v>19</v>
      </c>
      <c r="F82" s="23"/>
      <c r="G82" s="30">
        <f t="shared" si="5"/>
        <v>0</v>
      </c>
      <c r="H82" s="13"/>
      <c r="J82" s="198"/>
    </row>
    <row r="83" spans="1:10" s="12" customFormat="1" ht="34.5" customHeight="1">
      <c r="A83" s="54" t="s">
        <v>150</v>
      </c>
      <c r="B83" s="49" t="s">
        <v>176</v>
      </c>
      <c r="C83" s="2" t="s">
        <v>177</v>
      </c>
      <c r="D83" s="24" t="s">
        <v>40</v>
      </c>
      <c r="E83" s="96">
        <v>224</v>
      </c>
      <c r="F83" s="23"/>
      <c r="G83" s="30">
        <f t="shared" si="5"/>
        <v>0</v>
      </c>
      <c r="H83" s="13"/>
      <c r="J83" s="198"/>
    </row>
    <row r="84" spans="1:10" s="12" customFormat="1" ht="34.5" customHeight="1">
      <c r="A84" s="54" t="s">
        <v>150</v>
      </c>
      <c r="B84" s="49" t="s">
        <v>178</v>
      </c>
      <c r="C84" s="2" t="s">
        <v>179</v>
      </c>
      <c r="D84" s="24" t="s">
        <v>40</v>
      </c>
      <c r="E84" s="96">
        <v>684</v>
      </c>
      <c r="F84" s="23"/>
      <c r="G84" s="30">
        <f t="shared" si="5"/>
        <v>0</v>
      </c>
      <c r="H84" s="13"/>
      <c r="J84" s="198"/>
    </row>
    <row r="85" spans="1:10" s="12" customFormat="1" ht="34.5" customHeight="1">
      <c r="A85" s="54" t="s">
        <v>150</v>
      </c>
      <c r="B85" s="49" t="s">
        <v>180</v>
      </c>
      <c r="C85" s="2" t="s">
        <v>181</v>
      </c>
      <c r="D85" s="24" t="s">
        <v>182</v>
      </c>
      <c r="E85" s="96">
        <v>41</v>
      </c>
      <c r="F85" s="23"/>
      <c r="G85" s="30">
        <f t="shared" si="5"/>
        <v>0</v>
      </c>
      <c r="H85" s="13"/>
      <c r="J85" s="198"/>
    </row>
    <row r="86" spans="1:10" s="12" customFormat="1" ht="34.5" customHeight="1">
      <c r="A86" s="54" t="s">
        <v>150</v>
      </c>
      <c r="B86" s="49" t="s">
        <v>183</v>
      </c>
      <c r="C86" s="2" t="s">
        <v>184</v>
      </c>
      <c r="D86" s="24" t="s">
        <v>182</v>
      </c>
      <c r="E86" s="96">
        <v>70</v>
      </c>
      <c r="F86" s="23"/>
      <c r="G86" s="30">
        <f t="shared" si="5"/>
        <v>0</v>
      </c>
      <c r="H86" s="13"/>
      <c r="J86" s="198"/>
    </row>
    <row r="87" spans="1:10" s="12" customFormat="1" ht="34.5" customHeight="1">
      <c r="A87" s="54" t="s">
        <v>150</v>
      </c>
      <c r="B87" s="49" t="s">
        <v>185</v>
      </c>
      <c r="C87" s="2" t="s">
        <v>186</v>
      </c>
      <c r="D87" s="24" t="s">
        <v>24</v>
      </c>
      <c r="E87" s="96">
        <v>572</v>
      </c>
      <c r="F87" s="23"/>
      <c r="G87" s="30">
        <f t="shared" si="5"/>
        <v>0</v>
      </c>
      <c r="H87" s="13"/>
      <c r="J87" s="198"/>
    </row>
    <row r="88" spans="1:10" s="12" customFormat="1" ht="34.5" customHeight="1">
      <c r="A88" s="54" t="s">
        <v>150</v>
      </c>
      <c r="B88" s="49" t="s">
        <v>187</v>
      </c>
      <c r="C88" s="2" t="s">
        <v>188</v>
      </c>
      <c r="D88" s="24" t="s">
        <v>24</v>
      </c>
      <c r="E88" s="96">
        <v>288</v>
      </c>
      <c r="F88" s="23"/>
      <c r="G88" s="30">
        <f t="shared" si="5"/>
        <v>0</v>
      </c>
      <c r="H88" s="13"/>
      <c r="J88" s="198"/>
    </row>
    <row r="89" spans="1:10" s="12" customFormat="1" ht="34.5" customHeight="1">
      <c r="A89" s="54" t="s">
        <v>150</v>
      </c>
      <c r="B89" s="49" t="s">
        <v>189</v>
      </c>
      <c r="C89" s="2" t="s">
        <v>190</v>
      </c>
      <c r="D89" s="24" t="s">
        <v>40</v>
      </c>
      <c r="E89" s="96">
        <v>1127</v>
      </c>
      <c r="F89" s="23"/>
      <c r="G89" s="30">
        <f t="shared" si="5"/>
        <v>0</v>
      </c>
      <c r="H89" s="13"/>
      <c r="J89" s="198"/>
    </row>
    <row r="90" spans="1:10" s="12" customFormat="1" ht="34.5" customHeight="1">
      <c r="A90" s="54" t="s">
        <v>150</v>
      </c>
      <c r="B90" s="49" t="s">
        <v>191</v>
      </c>
      <c r="C90" s="2" t="s">
        <v>192</v>
      </c>
      <c r="D90" s="24" t="s">
        <v>40</v>
      </c>
      <c r="E90" s="96">
        <v>16.899999999999999</v>
      </c>
      <c r="F90" s="23"/>
      <c r="G90" s="30">
        <f t="shared" si="5"/>
        <v>0</v>
      </c>
      <c r="H90" s="13"/>
      <c r="J90" s="198"/>
    </row>
    <row r="91" spans="1:10" s="12" customFormat="1" ht="34.5" customHeight="1">
      <c r="A91" s="54" t="s">
        <v>150</v>
      </c>
      <c r="B91" s="49" t="s">
        <v>193</v>
      </c>
      <c r="C91" s="2" t="s">
        <v>194</v>
      </c>
      <c r="D91" s="24" t="s">
        <v>24</v>
      </c>
      <c r="E91" s="96">
        <v>76</v>
      </c>
      <c r="F91" s="23"/>
      <c r="G91" s="30">
        <f t="shared" si="5"/>
        <v>0</v>
      </c>
      <c r="H91" s="13"/>
      <c r="J91" s="198"/>
    </row>
    <row r="92" spans="1:10" s="12" customFormat="1" ht="34.5" customHeight="1">
      <c r="A92" s="54" t="s">
        <v>150</v>
      </c>
      <c r="B92" s="49" t="s">
        <v>195</v>
      </c>
      <c r="C92" s="2" t="s">
        <v>196</v>
      </c>
      <c r="D92" s="24" t="s">
        <v>24</v>
      </c>
      <c r="E92" s="96">
        <v>204</v>
      </c>
      <c r="F92" s="23"/>
      <c r="G92" s="30">
        <f t="shared" si="5"/>
        <v>0</v>
      </c>
      <c r="H92" s="13"/>
      <c r="J92" s="198"/>
    </row>
    <row r="93" spans="1:10" s="12" customFormat="1" ht="34.5" customHeight="1">
      <c r="A93" s="54" t="s">
        <v>150</v>
      </c>
      <c r="B93" s="49" t="s">
        <v>197</v>
      </c>
      <c r="C93" s="2" t="s">
        <v>198</v>
      </c>
      <c r="D93" s="24" t="s">
        <v>37</v>
      </c>
      <c r="E93" s="96">
        <v>216</v>
      </c>
      <c r="F93" s="23"/>
      <c r="G93" s="30">
        <f t="shared" si="5"/>
        <v>0</v>
      </c>
      <c r="H93" s="13"/>
      <c r="J93" s="198"/>
    </row>
    <row r="94" spans="1:10" s="12" customFormat="1" ht="34.5" customHeight="1">
      <c r="A94" s="54" t="s">
        <v>150</v>
      </c>
      <c r="B94" s="49" t="s">
        <v>199</v>
      </c>
      <c r="C94" s="2" t="s">
        <v>200</v>
      </c>
      <c r="D94" s="24" t="s">
        <v>37</v>
      </c>
      <c r="E94" s="96">
        <v>16</v>
      </c>
      <c r="F94" s="23"/>
      <c r="G94" s="30">
        <f t="shared" si="5"/>
        <v>0</v>
      </c>
      <c r="H94" s="13"/>
      <c r="J94" s="198"/>
    </row>
    <row r="95" spans="1:10" s="12" customFormat="1" ht="34.5" customHeight="1">
      <c r="A95" s="54" t="s">
        <v>150</v>
      </c>
      <c r="B95" s="49" t="s">
        <v>201</v>
      </c>
      <c r="C95" s="2" t="s">
        <v>202</v>
      </c>
      <c r="D95" s="24" t="s">
        <v>37</v>
      </c>
      <c r="E95" s="96">
        <v>12</v>
      </c>
      <c r="F95" s="23"/>
      <c r="G95" s="30">
        <f t="shared" si="5"/>
        <v>0</v>
      </c>
      <c r="H95" s="13"/>
      <c r="J95" s="198"/>
    </row>
    <row r="96" spans="1:10" s="12" customFormat="1" ht="34.5" customHeight="1">
      <c r="A96" s="54" t="s">
        <v>150</v>
      </c>
      <c r="B96" s="49" t="s">
        <v>203</v>
      </c>
      <c r="C96" s="2" t="s">
        <v>204</v>
      </c>
      <c r="D96" s="171" t="s">
        <v>37</v>
      </c>
      <c r="E96" s="96">
        <v>69</v>
      </c>
      <c r="F96" s="23"/>
      <c r="G96" s="30">
        <f t="shared" si="5"/>
        <v>0</v>
      </c>
      <c r="H96" s="13"/>
      <c r="J96" s="198"/>
    </row>
    <row r="97" spans="1:10" s="12" customFormat="1" ht="34.5" customHeight="1">
      <c r="A97" s="54" t="s">
        <v>150</v>
      </c>
      <c r="B97" s="49" t="s">
        <v>205</v>
      </c>
      <c r="C97" s="2" t="s">
        <v>206</v>
      </c>
      <c r="D97" s="24" t="s">
        <v>37</v>
      </c>
      <c r="E97" s="96">
        <v>68.2</v>
      </c>
      <c r="F97" s="23"/>
      <c r="G97" s="30">
        <f t="shared" si="5"/>
        <v>0</v>
      </c>
      <c r="H97" s="13"/>
      <c r="J97" s="198"/>
    </row>
    <row r="98" spans="1:10" s="12" customFormat="1" ht="34.5" customHeight="1">
      <c r="A98" s="54" t="s">
        <v>150</v>
      </c>
      <c r="B98" s="49" t="s">
        <v>207</v>
      </c>
      <c r="C98" s="2" t="s">
        <v>208</v>
      </c>
      <c r="D98" s="24" t="s">
        <v>40</v>
      </c>
      <c r="E98" s="96">
        <v>13.5</v>
      </c>
      <c r="F98" s="23"/>
      <c r="G98" s="30">
        <f>ROUND((E98*F98),2)</f>
        <v>0</v>
      </c>
      <c r="H98" s="13"/>
      <c r="J98" s="198"/>
    </row>
    <row r="99" spans="1:10" s="12" customFormat="1" ht="34.5" customHeight="1">
      <c r="A99" s="54" t="s">
        <v>150</v>
      </c>
      <c r="B99" s="49" t="s">
        <v>209</v>
      </c>
      <c r="C99" s="2" t="s">
        <v>194</v>
      </c>
      <c r="D99" s="24" t="s">
        <v>24</v>
      </c>
      <c r="E99" s="96">
        <v>44</v>
      </c>
      <c r="F99" s="23"/>
      <c r="G99" s="30">
        <f t="shared" si="5"/>
        <v>0</v>
      </c>
      <c r="H99" s="13"/>
      <c r="J99" s="198"/>
    </row>
    <row r="100" spans="1:10" s="12" customFormat="1" ht="34.5" customHeight="1">
      <c r="A100" s="54" t="s">
        <v>150</v>
      </c>
      <c r="B100" s="49" t="s">
        <v>210</v>
      </c>
      <c r="C100" s="2" t="s">
        <v>196</v>
      </c>
      <c r="D100" s="24" t="s">
        <v>24</v>
      </c>
      <c r="E100" s="96">
        <v>7</v>
      </c>
      <c r="F100" s="23"/>
      <c r="G100" s="30">
        <f t="shared" si="5"/>
        <v>0</v>
      </c>
      <c r="H100" s="13"/>
      <c r="J100" s="198"/>
    </row>
    <row r="101" spans="1:10" s="12" customFormat="1" ht="34.5" customHeight="1">
      <c r="A101" s="54" t="s">
        <v>150</v>
      </c>
      <c r="B101" s="49" t="s">
        <v>211</v>
      </c>
      <c r="C101" s="2" t="s">
        <v>198</v>
      </c>
      <c r="D101" s="24" t="s">
        <v>37</v>
      </c>
      <c r="E101" s="96">
        <v>110</v>
      </c>
      <c r="F101" s="23"/>
      <c r="G101" s="30">
        <f t="shared" si="5"/>
        <v>0</v>
      </c>
      <c r="H101" s="13"/>
      <c r="J101" s="198"/>
    </row>
    <row r="102" spans="1:10" s="12" customFormat="1" ht="34.5" customHeight="1">
      <c r="A102" s="54" t="s">
        <v>150</v>
      </c>
      <c r="B102" s="49" t="s">
        <v>212</v>
      </c>
      <c r="C102" s="2" t="s">
        <v>200</v>
      </c>
      <c r="D102" s="24" t="s">
        <v>37</v>
      </c>
      <c r="E102" s="96">
        <v>14</v>
      </c>
      <c r="F102" s="23"/>
      <c r="G102" s="30">
        <f t="shared" si="5"/>
        <v>0</v>
      </c>
      <c r="H102" s="13"/>
      <c r="J102" s="198"/>
    </row>
    <row r="103" spans="1:10" s="12" customFormat="1" ht="34.5" customHeight="1">
      <c r="A103" s="54" t="s">
        <v>150</v>
      </c>
      <c r="B103" s="49" t="s">
        <v>213</v>
      </c>
      <c r="C103" s="2" t="s">
        <v>214</v>
      </c>
      <c r="D103" s="24" t="s">
        <v>37</v>
      </c>
      <c r="E103" s="96">
        <v>6</v>
      </c>
      <c r="F103" s="23"/>
      <c r="G103" s="30">
        <f t="shared" si="5"/>
        <v>0</v>
      </c>
      <c r="H103" s="13"/>
      <c r="J103" s="198"/>
    </row>
    <row r="104" spans="1:10" s="12" customFormat="1" ht="34.5" customHeight="1">
      <c r="A104" s="54" t="s">
        <v>150</v>
      </c>
      <c r="B104" s="49" t="s">
        <v>215</v>
      </c>
      <c r="C104" s="2" t="s">
        <v>204</v>
      </c>
      <c r="D104" s="171" t="s">
        <v>37</v>
      </c>
      <c r="E104" s="96">
        <v>3</v>
      </c>
      <c r="F104" s="23"/>
      <c r="G104" s="30">
        <f t="shared" si="5"/>
        <v>0</v>
      </c>
      <c r="H104" s="13"/>
      <c r="J104" s="198"/>
    </row>
    <row r="105" spans="1:10" s="12" customFormat="1" ht="34.5" customHeight="1">
      <c r="A105" s="54" t="s">
        <v>150</v>
      </c>
      <c r="B105" s="49" t="s">
        <v>216</v>
      </c>
      <c r="C105" s="2" t="s">
        <v>206</v>
      </c>
      <c r="D105" s="24" t="s">
        <v>37</v>
      </c>
      <c r="E105" s="96">
        <v>2.7</v>
      </c>
      <c r="F105" s="23"/>
      <c r="G105" s="30">
        <f t="shared" si="5"/>
        <v>0</v>
      </c>
      <c r="H105" s="13"/>
      <c r="J105" s="198"/>
    </row>
    <row r="106" spans="1:10" s="12" customFormat="1" ht="34.5" customHeight="1">
      <c r="A106" s="54" t="s">
        <v>150</v>
      </c>
      <c r="B106" s="49" t="s">
        <v>217</v>
      </c>
      <c r="C106" s="2" t="s">
        <v>218</v>
      </c>
      <c r="D106" s="24" t="s">
        <v>40</v>
      </c>
      <c r="E106" s="96">
        <v>200.6</v>
      </c>
      <c r="F106" s="23"/>
      <c r="G106" s="30">
        <f t="shared" si="5"/>
        <v>0</v>
      </c>
      <c r="H106" s="13"/>
      <c r="J106" s="198"/>
    </row>
    <row r="107" spans="1:10" s="12" customFormat="1" ht="34.5" customHeight="1">
      <c r="A107" s="54" t="s">
        <v>150</v>
      </c>
      <c r="B107" s="49" t="s">
        <v>219</v>
      </c>
      <c r="C107" s="2" t="s">
        <v>194</v>
      </c>
      <c r="D107" s="24" t="s">
        <v>24</v>
      </c>
      <c r="E107" s="96">
        <v>743</v>
      </c>
      <c r="F107" s="23"/>
      <c r="G107" s="30">
        <f t="shared" si="5"/>
        <v>0</v>
      </c>
      <c r="H107" s="13"/>
      <c r="J107" s="198"/>
    </row>
    <row r="108" spans="1:10" s="12" customFormat="1" ht="34.5" customHeight="1">
      <c r="A108" s="54" t="s">
        <v>150</v>
      </c>
      <c r="B108" s="49" t="s">
        <v>220</v>
      </c>
      <c r="C108" s="2" t="s">
        <v>196</v>
      </c>
      <c r="D108" s="24" t="s">
        <v>24</v>
      </c>
      <c r="E108" s="96">
        <v>883</v>
      </c>
      <c r="F108" s="23"/>
      <c r="G108" s="30">
        <f t="shared" si="5"/>
        <v>0</v>
      </c>
      <c r="H108" s="13"/>
      <c r="J108" s="198"/>
    </row>
    <row r="109" spans="1:10" s="12" customFormat="1" ht="34.5" customHeight="1">
      <c r="A109" s="54" t="s">
        <v>150</v>
      </c>
      <c r="B109" s="49" t="s">
        <v>221</v>
      </c>
      <c r="C109" s="2" t="s">
        <v>198</v>
      </c>
      <c r="D109" s="24" t="s">
        <v>37</v>
      </c>
      <c r="E109" s="96">
        <v>1996</v>
      </c>
      <c r="F109" s="23"/>
      <c r="G109" s="30">
        <f t="shared" si="5"/>
        <v>0</v>
      </c>
      <c r="H109" s="13"/>
      <c r="J109" s="198"/>
    </row>
    <row r="110" spans="1:10" s="12" customFormat="1" ht="34.5" customHeight="1">
      <c r="A110" s="54" t="s">
        <v>150</v>
      </c>
      <c r="B110" s="49" t="s">
        <v>222</v>
      </c>
      <c r="C110" s="2" t="s">
        <v>200</v>
      </c>
      <c r="D110" s="24" t="s">
        <v>37</v>
      </c>
      <c r="E110" s="96">
        <v>216</v>
      </c>
      <c r="F110" s="23"/>
      <c r="G110" s="30">
        <f t="shared" si="5"/>
        <v>0</v>
      </c>
      <c r="H110" s="13"/>
      <c r="J110" s="198"/>
    </row>
    <row r="111" spans="1:10" s="12" customFormat="1" ht="34.5" customHeight="1">
      <c r="A111" s="54" t="s">
        <v>150</v>
      </c>
      <c r="B111" s="49" t="s">
        <v>223</v>
      </c>
      <c r="C111" s="2" t="s">
        <v>224</v>
      </c>
      <c r="D111" s="24" t="s">
        <v>37</v>
      </c>
      <c r="E111" s="96">
        <v>118</v>
      </c>
      <c r="F111" s="23"/>
      <c r="G111" s="30">
        <f t="shared" si="5"/>
        <v>0</v>
      </c>
      <c r="H111" s="13"/>
      <c r="J111" s="198"/>
    </row>
    <row r="112" spans="1:10" s="12" customFormat="1" ht="34.5" customHeight="1">
      <c r="A112" s="54" t="s">
        <v>150</v>
      </c>
      <c r="B112" s="49" t="s">
        <v>225</v>
      </c>
      <c r="C112" s="2" t="s">
        <v>204</v>
      </c>
      <c r="D112" s="171" t="s">
        <v>37</v>
      </c>
      <c r="E112" s="96">
        <v>53</v>
      </c>
      <c r="F112" s="23"/>
      <c r="G112" s="30">
        <f t="shared" si="5"/>
        <v>0</v>
      </c>
      <c r="H112" s="13"/>
      <c r="J112" s="198"/>
    </row>
    <row r="113" spans="1:10" s="12" customFormat="1" ht="34.5" customHeight="1">
      <c r="A113" s="54" t="s">
        <v>150</v>
      </c>
      <c r="B113" s="49" t="s">
        <v>226</v>
      </c>
      <c r="C113" s="2" t="s">
        <v>206</v>
      </c>
      <c r="D113" s="24" t="s">
        <v>37</v>
      </c>
      <c r="E113" s="96">
        <v>54</v>
      </c>
      <c r="F113" s="23"/>
      <c r="G113" s="30">
        <f t="shared" si="5"/>
        <v>0</v>
      </c>
      <c r="H113" s="13"/>
      <c r="J113" s="198"/>
    </row>
    <row r="114" spans="1:10" s="12" customFormat="1" ht="34.5" customHeight="1">
      <c r="A114" s="54" t="s">
        <v>150</v>
      </c>
      <c r="B114" s="49" t="s">
        <v>227</v>
      </c>
      <c r="C114" s="2" t="s">
        <v>228</v>
      </c>
      <c r="D114" s="24" t="s">
        <v>40</v>
      </c>
      <c r="E114" s="96">
        <v>317</v>
      </c>
      <c r="F114" s="23"/>
      <c r="G114" s="30">
        <f t="shared" si="5"/>
        <v>0</v>
      </c>
      <c r="H114" s="13"/>
      <c r="J114" s="198"/>
    </row>
    <row r="115" spans="1:10" s="12" customFormat="1" ht="34.5" customHeight="1">
      <c r="A115" s="54" t="s">
        <v>150</v>
      </c>
      <c r="B115" s="49" t="s">
        <v>229</v>
      </c>
      <c r="C115" s="2" t="s">
        <v>194</v>
      </c>
      <c r="D115" s="24" t="s">
        <v>24</v>
      </c>
      <c r="E115" s="96">
        <v>32</v>
      </c>
      <c r="F115" s="23"/>
      <c r="G115" s="30">
        <f t="shared" si="5"/>
        <v>0</v>
      </c>
      <c r="H115" s="13"/>
      <c r="J115" s="198"/>
    </row>
    <row r="116" spans="1:10" s="12" customFormat="1" ht="34.5" customHeight="1">
      <c r="A116" s="54" t="s">
        <v>150</v>
      </c>
      <c r="B116" s="49" t="s">
        <v>230</v>
      </c>
      <c r="C116" s="2" t="s">
        <v>231</v>
      </c>
      <c r="D116" s="24" t="s">
        <v>24</v>
      </c>
      <c r="E116" s="96">
        <v>548</v>
      </c>
      <c r="F116" s="23"/>
      <c r="G116" s="30">
        <f t="shared" si="5"/>
        <v>0</v>
      </c>
      <c r="H116" s="13"/>
      <c r="J116" s="198"/>
    </row>
    <row r="117" spans="1:10" s="12" customFormat="1" ht="34.5" customHeight="1">
      <c r="A117" s="54" t="s">
        <v>150</v>
      </c>
      <c r="B117" s="49" t="s">
        <v>232</v>
      </c>
      <c r="C117" s="2" t="s">
        <v>233</v>
      </c>
      <c r="D117" s="24" t="s">
        <v>37</v>
      </c>
      <c r="E117" s="96">
        <v>2092</v>
      </c>
      <c r="F117" s="23"/>
      <c r="G117" s="30">
        <f t="shared" si="5"/>
        <v>0</v>
      </c>
      <c r="H117" s="13"/>
      <c r="J117" s="198"/>
    </row>
    <row r="118" spans="1:10" s="12" customFormat="1" ht="34.5" customHeight="1">
      <c r="A118" s="54" t="s">
        <v>150</v>
      </c>
      <c r="B118" s="49" t="s">
        <v>234</v>
      </c>
      <c r="C118" s="2" t="s">
        <v>235</v>
      </c>
      <c r="D118" s="24" t="s">
        <v>15</v>
      </c>
      <c r="E118" s="96">
        <v>54</v>
      </c>
      <c r="F118" s="23"/>
      <c r="G118" s="30">
        <f t="shared" si="5"/>
        <v>0</v>
      </c>
      <c r="H118" s="13"/>
      <c r="J118" s="198"/>
    </row>
    <row r="119" spans="1:10" s="12" customFormat="1" ht="34.5" customHeight="1">
      <c r="A119" s="54" t="s">
        <v>150</v>
      </c>
      <c r="B119" s="49" t="s">
        <v>236</v>
      </c>
      <c r="C119" s="2" t="s">
        <v>237</v>
      </c>
      <c r="D119" s="24" t="s">
        <v>37</v>
      </c>
      <c r="E119" s="96">
        <v>136</v>
      </c>
      <c r="F119" s="23"/>
      <c r="G119" s="30">
        <f t="shared" si="5"/>
        <v>0</v>
      </c>
      <c r="H119" s="13"/>
      <c r="J119" s="198"/>
    </row>
    <row r="120" spans="1:10" s="12" customFormat="1" ht="31.5" customHeight="1" thickBot="1">
      <c r="A120" s="54" t="s">
        <v>150</v>
      </c>
      <c r="B120" s="49" t="s">
        <v>238</v>
      </c>
      <c r="C120" s="2" t="s">
        <v>239</v>
      </c>
      <c r="D120" s="24" t="s">
        <v>37</v>
      </c>
      <c r="E120" s="96">
        <v>136</v>
      </c>
      <c r="F120" s="23"/>
      <c r="G120" s="30">
        <f t="shared" si="5"/>
        <v>0</v>
      </c>
      <c r="H120" s="43"/>
      <c r="J120" s="198"/>
    </row>
    <row r="121" spans="1:10" s="12" customFormat="1" ht="31.5" customHeight="1" thickBot="1">
      <c r="A121" s="61" t="s">
        <v>150</v>
      </c>
      <c r="B121" s="66" t="s">
        <v>240</v>
      </c>
      <c r="C121" s="57" t="s">
        <v>241</v>
      </c>
      <c r="D121" s="174" t="s">
        <v>37</v>
      </c>
      <c r="E121" s="97">
        <v>136</v>
      </c>
      <c r="F121" s="62"/>
      <c r="G121" s="60">
        <f t="shared" si="5"/>
        <v>0</v>
      </c>
      <c r="H121" s="204" t="s">
        <v>242</v>
      </c>
      <c r="I121" s="84">
        <f>ROUND(SUM(G70:G121),2)</f>
        <v>0</v>
      </c>
      <c r="J121" s="198"/>
    </row>
    <row r="122" spans="1:10" s="12" customFormat="1" ht="31.5" customHeight="1">
      <c r="A122" s="53" t="s">
        <v>243</v>
      </c>
      <c r="B122" s="72" t="s">
        <v>244</v>
      </c>
      <c r="C122" s="26" t="s">
        <v>245</v>
      </c>
      <c r="D122" s="27" t="s">
        <v>40</v>
      </c>
      <c r="E122" s="95">
        <v>1334</v>
      </c>
      <c r="F122" s="41"/>
      <c r="G122" s="29">
        <f t="shared" si="5"/>
        <v>0</v>
      </c>
      <c r="H122" s="43"/>
      <c r="J122" s="198"/>
    </row>
    <row r="123" spans="1:10" s="12" customFormat="1" ht="31.5" customHeight="1">
      <c r="A123" s="54" t="s">
        <v>243</v>
      </c>
      <c r="B123" s="71" t="s">
        <v>246</v>
      </c>
      <c r="C123" s="2" t="s">
        <v>247</v>
      </c>
      <c r="D123" s="24" t="s">
        <v>40</v>
      </c>
      <c r="E123" s="96">
        <v>5731</v>
      </c>
      <c r="F123" s="23"/>
      <c r="G123" s="30">
        <f t="shared" si="5"/>
        <v>0</v>
      </c>
      <c r="H123" s="43"/>
      <c r="J123" s="198"/>
    </row>
    <row r="124" spans="1:10" s="12" customFormat="1" ht="31.5" customHeight="1">
      <c r="A124" s="54" t="s">
        <v>243</v>
      </c>
      <c r="B124" s="71" t="s">
        <v>248</v>
      </c>
      <c r="C124" s="2" t="s">
        <v>249</v>
      </c>
      <c r="D124" s="24" t="s">
        <v>40</v>
      </c>
      <c r="E124" s="96">
        <v>1444</v>
      </c>
      <c r="F124" s="23"/>
      <c r="G124" s="30">
        <f t="shared" si="5"/>
        <v>0</v>
      </c>
      <c r="H124" s="43"/>
      <c r="J124" s="198"/>
    </row>
    <row r="125" spans="1:10" s="12" customFormat="1" ht="31.5" customHeight="1">
      <c r="A125" s="54" t="s">
        <v>243</v>
      </c>
      <c r="B125" s="71" t="s">
        <v>250</v>
      </c>
      <c r="C125" s="2" t="s">
        <v>251</v>
      </c>
      <c r="D125" s="24" t="s">
        <v>40</v>
      </c>
      <c r="E125" s="96">
        <v>304</v>
      </c>
      <c r="F125" s="23"/>
      <c r="G125" s="30">
        <f t="shared" si="5"/>
        <v>0</v>
      </c>
      <c r="H125" s="43"/>
      <c r="J125" s="198"/>
    </row>
    <row r="126" spans="1:10" s="12" customFormat="1" ht="31.5" customHeight="1" thickBot="1">
      <c r="A126" s="54" t="s">
        <v>243</v>
      </c>
      <c r="B126" s="71" t="s">
        <v>252</v>
      </c>
      <c r="C126" s="2" t="s">
        <v>253</v>
      </c>
      <c r="D126" s="24" t="s">
        <v>40</v>
      </c>
      <c r="E126" s="96">
        <v>231</v>
      </c>
      <c r="F126" s="23"/>
      <c r="G126" s="30">
        <f t="shared" si="5"/>
        <v>0</v>
      </c>
      <c r="H126" s="43"/>
      <c r="J126" s="198"/>
    </row>
    <row r="127" spans="1:10" s="12" customFormat="1" ht="31.5" customHeight="1" thickBot="1">
      <c r="A127" s="55" t="s">
        <v>243</v>
      </c>
      <c r="B127" s="73" t="s">
        <v>254</v>
      </c>
      <c r="C127" s="31" t="s">
        <v>255</v>
      </c>
      <c r="D127" s="32" t="s">
        <v>40</v>
      </c>
      <c r="E127" s="98">
        <v>7099</v>
      </c>
      <c r="F127" s="42"/>
      <c r="G127" s="34">
        <f t="shared" si="5"/>
        <v>0</v>
      </c>
      <c r="H127" s="203" t="s">
        <v>256</v>
      </c>
      <c r="I127" s="84">
        <f>ROUND(SUM(G122:G127),2)</f>
        <v>0</v>
      </c>
      <c r="J127" s="198"/>
    </row>
    <row r="128" spans="1:10" s="12" customFormat="1" ht="48" customHeight="1">
      <c r="A128" s="63" t="s">
        <v>257</v>
      </c>
      <c r="B128" s="64" t="s">
        <v>258</v>
      </c>
      <c r="C128" s="67" t="s">
        <v>194</v>
      </c>
      <c r="D128" s="68" t="s">
        <v>24</v>
      </c>
      <c r="E128" s="99">
        <v>47640</v>
      </c>
      <c r="F128" s="69"/>
      <c r="G128" s="70">
        <f t="shared" ref="G128:G150" si="6">ROUND((E128*F128),2)</f>
        <v>0</v>
      </c>
      <c r="H128" s="210" t="s">
        <v>259</v>
      </c>
      <c r="J128" s="198"/>
    </row>
    <row r="129" spans="1:10" s="12" customFormat="1" ht="48" customHeight="1">
      <c r="A129" s="63" t="s">
        <v>257</v>
      </c>
      <c r="B129" s="64" t="s">
        <v>260</v>
      </c>
      <c r="C129" s="67" t="s">
        <v>261</v>
      </c>
      <c r="D129" s="68" t="s">
        <v>37</v>
      </c>
      <c r="E129" s="99">
        <v>49784</v>
      </c>
      <c r="F129" s="69"/>
      <c r="G129" s="70">
        <f t="shared" si="6"/>
        <v>0</v>
      </c>
      <c r="H129" s="211"/>
      <c r="J129" s="198"/>
    </row>
    <row r="130" spans="1:10" s="12" customFormat="1" ht="48" customHeight="1">
      <c r="A130" s="63" t="s">
        <v>257</v>
      </c>
      <c r="B130" s="64" t="s">
        <v>262</v>
      </c>
      <c r="C130" s="67" t="s">
        <v>263</v>
      </c>
      <c r="D130" s="68" t="s">
        <v>40</v>
      </c>
      <c r="E130" s="99">
        <v>5060</v>
      </c>
      <c r="F130" s="69"/>
      <c r="G130" s="70">
        <f t="shared" si="6"/>
        <v>0</v>
      </c>
      <c r="H130" s="211"/>
      <c r="J130" s="198"/>
    </row>
    <row r="131" spans="1:10" s="12" customFormat="1" ht="41.25" customHeight="1">
      <c r="A131" s="63" t="s">
        <v>257</v>
      </c>
      <c r="B131" s="64" t="s">
        <v>264</v>
      </c>
      <c r="C131" s="2" t="s">
        <v>265</v>
      </c>
      <c r="D131" s="24" t="s">
        <v>37</v>
      </c>
      <c r="E131" s="96">
        <v>47022</v>
      </c>
      <c r="F131" s="23"/>
      <c r="G131" s="30">
        <f t="shared" si="6"/>
        <v>0</v>
      </c>
      <c r="H131" s="211"/>
      <c r="J131" s="198"/>
    </row>
    <row r="132" spans="1:10" s="12" customFormat="1" ht="41.25" customHeight="1">
      <c r="A132" s="63" t="s">
        <v>257</v>
      </c>
      <c r="B132" s="64" t="s">
        <v>266</v>
      </c>
      <c r="C132" s="2" t="s">
        <v>267</v>
      </c>
      <c r="D132" s="24" t="s">
        <v>37</v>
      </c>
      <c r="E132" s="96">
        <v>46921</v>
      </c>
      <c r="F132" s="23"/>
      <c r="G132" s="30">
        <f t="shared" si="6"/>
        <v>0</v>
      </c>
      <c r="H132" s="211"/>
      <c r="J132" s="198"/>
    </row>
    <row r="133" spans="1:10" s="12" customFormat="1" ht="41.25" customHeight="1">
      <c r="A133" s="63" t="s">
        <v>257</v>
      </c>
      <c r="B133" s="64" t="s">
        <v>268</v>
      </c>
      <c r="C133" s="2" t="s">
        <v>269</v>
      </c>
      <c r="D133" s="24" t="s">
        <v>40</v>
      </c>
      <c r="E133" s="96">
        <v>5060</v>
      </c>
      <c r="F133" s="23"/>
      <c r="G133" s="30">
        <f t="shared" si="6"/>
        <v>0</v>
      </c>
      <c r="H133" s="211"/>
      <c r="J133" s="198"/>
    </row>
    <row r="134" spans="1:10" s="12" customFormat="1" ht="41.25" customHeight="1">
      <c r="A134" s="63" t="s">
        <v>257</v>
      </c>
      <c r="B134" s="64" t="s">
        <v>270</v>
      </c>
      <c r="C134" s="2" t="s">
        <v>271</v>
      </c>
      <c r="D134" s="24" t="s">
        <v>37</v>
      </c>
      <c r="E134" s="96">
        <v>46871</v>
      </c>
      <c r="F134" s="23"/>
      <c r="G134" s="30">
        <f t="shared" si="6"/>
        <v>0</v>
      </c>
      <c r="H134" s="211"/>
      <c r="J134" s="198"/>
    </row>
    <row r="135" spans="1:10" s="12" customFormat="1" ht="41.25" customHeight="1">
      <c r="A135" s="63" t="s">
        <v>257</v>
      </c>
      <c r="B135" s="64" t="s">
        <v>272</v>
      </c>
      <c r="C135" s="2" t="s">
        <v>273</v>
      </c>
      <c r="D135" s="24" t="s">
        <v>274</v>
      </c>
      <c r="E135" s="96">
        <v>46820</v>
      </c>
      <c r="F135" s="23"/>
      <c r="G135" s="30">
        <f t="shared" si="6"/>
        <v>0</v>
      </c>
      <c r="H135" s="211"/>
      <c r="J135" s="198"/>
    </row>
    <row r="136" spans="1:10" s="12" customFormat="1" ht="41.25" customHeight="1">
      <c r="A136" s="63" t="s">
        <v>257</v>
      </c>
      <c r="B136" s="64" t="s">
        <v>275</v>
      </c>
      <c r="C136" s="2" t="s">
        <v>276</v>
      </c>
      <c r="D136" s="24" t="s">
        <v>40</v>
      </c>
      <c r="E136" s="96">
        <v>6.5</v>
      </c>
      <c r="F136" s="23"/>
      <c r="G136" s="30">
        <f t="shared" si="6"/>
        <v>0</v>
      </c>
      <c r="H136" s="211"/>
      <c r="J136" s="198"/>
    </row>
    <row r="137" spans="1:10" s="12" customFormat="1" ht="41.25" customHeight="1">
      <c r="A137" s="63" t="s">
        <v>257</v>
      </c>
      <c r="B137" s="64" t="s">
        <v>277</v>
      </c>
      <c r="C137" s="2" t="s">
        <v>278</v>
      </c>
      <c r="D137" s="24" t="s">
        <v>24</v>
      </c>
      <c r="E137" s="96">
        <v>9112</v>
      </c>
      <c r="F137" s="23"/>
      <c r="G137" s="30">
        <f t="shared" si="6"/>
        <v>0</v>
      </c>
      <c r="H137" s="211"/>
      <c r="J137" s="198"/>
    </row>
    <row r="138" spans="1:10" s="12" customFormat="1" ht="41.25" customHeight="1">
      <c r="A138" s="63" t="s">
        <v>257</v>
      </c>
      <c r="B138" s="64" t="s">
        <v>279</v>
      </c>
      <c r="C138" s="2" t="s">
        <v>280</v>
      </c>
      <c r="D138" s="24" t="s">
        <v>37</v>
      </c>
      <c r="E138" s="96">
        <v>7590</v>
      </c>
      <c r="F138" s="23"/>
      <c r="G138" s="30">
        <f t="shared" si="6"/>
        <v>0</v>
      </c>
      <c r="H138" s="211"/>
      <c r="J138" s="198"/>
    </row>
    <row r="139" spans="1:10" s="12" customFormat="1" ht="41.25" customHeight="1">
      <c r="A139" s="63" t="s">
        <v>257</v>
      </c>
      <c r="B139" s="64" t="s">
        <v>281</v>
      </c>
      <c r="C139" s="2" t="s">
        <v>282</v>
      </c>
      <c r="D139" s="24" t="s">
        <v>37</v>
      </c>
      <c r="E139" s="96">
        <v>9300</v>
      </c>
      <c r="F139" s="23"/>
      <c r="G139" s="30">
        <f t="shared" si="6"/>
        <v>0</v>
      </c>
      <c r="H139" s="211"/>
      <c r="J139" s="198"/>
    </row>
    <row r="140" spans="1:10" s="12" customFormat="1" ht="41.25" customHeight="1">
      <c r="A140" s="63" t="s">
        <v>257</v>
      </c>
      <c r="B140" s="64" t="s">
        <v>283</v>
      </c>
      <c r="C140" s="2" t="s">
        <v>194</v>
      </c>
      <c r="D140" s="24" t="s">
        <v>24</v>
      </c>
      <c r="E140" s="96">
        <v>283</v>
      </c>
      <c r="F140" s="23"/>
      <c r="G140" s="30">
        <f t="shared" si="6"/>
        <v>0</v>
      </c>
      <c r="H140" s="211"/>
      <c r="J140" s="198"/>
    </row>
    <row r="141" spans="1:10" s="12" customFormat="1" ht="41.25" customHeight="1">
      <c r="A141" s="63" t="s">
        <v>257</v>
      </c>
      <c r="B141" s="64" t="s">
        <v>284</v>
      </c>
      <c r="C141" s="2" t="s">
        <v>261</v>
      </c>
      <c r="D141" s="24" t="s">
        <v>37</v>
      </c>
      <c r="E141" s="96">
        <v>257</v>
      </c>
      <c r="F141" s="23"/>
      <c r="G141" s="30">
        <f t="shared" si="6"/>
        <v>0</v>
      </c>
      <c r="H141" s="211"/>
      <c r="J141" s="198"/>
    </row>
    <row r="142" spans="1:10" s="12" customFormat="1" ht="41.25" customHeight="1">
      <c r="A142" s="63" t="s">
        <v>257</v>
      </c>
      <c r="B142" s="64" t="s">
        <v>285</v>
      </c>
      <c r="C142" s="2" t="s">
        <v>263</v>
      </c>
      <c r="D142" s="24" t="s">
        <v>40</v>
      </c>
      <c r="E142" s="96">
        <v>89</v>
      </c>
      <c r="F142" s="23"/>
      <c r="G142" s="30">
        <f t="shared" si="6"/>
        <v>0</v>
      </c>
      <c r="H142" s="211"/>
      <c r="J142" s="198"/>
    </row>
    <row r="143" spans="1:10" s="12" customFormat="1" ht="41.25" customHeight="1">
      <c r="A143" s="63" t="s">
        <v>257</v>
      </c>
      <c r="B143" s="64" t="s">
        <v>286</v>
      </c>
      <c r="C143" s="2" t="s">
        <v>265</v>
      </c>
      <c r="D143" s="24" t="s">
        <v>37</v>
      </c>
      <c r="E143" s="96">
        <v>256</v>
      </c>
      <c r="F143" s="23"/>
      <c r="G143" s="30">
        <f t="shared" si="6"/>
        <v>0</v>
      </c>
      <c r="H143" s="211"/>
      <c r="J143" s="198"/>
    </row>
    <row r="144" spans="1:10" s="12" customFormat="1" ht="41.25" customHeight="1">
      <c r="A144" s="63" t="s">
        <v>257</v>
      </c>
      <c r="B144" s="64" t="s">
        <v>287</v>
      </c>
      <c r="C144" s="2" t="s">
        <v>267</v>
      </c>
      <c r="D144" s="24" t="s">
        <v>37</v>
      </c>
      <c r="E144" s="96">
        <v>254</v>
      </c>
      <c r="F144" s="23"/>
      <c r="G144" s="30">
        <f t="shared" si="6"/>
        <v>0</v>
      </c>
      <c r="H144" s="211"/>
      <c r="J144" s="198"/>
    </row>
    <row r="145" spans="1:10" s="12" customFormat="1" ht="41.25" customHeight="1">
      <c r="A145" s="63" t="s">
        <v>257</v>
      </c>
      <c r="B145" s="64" t="s">
        <v>288</v>
      </c>
      <c r="C145" s="2" t="s">
        <v>269</v>
      </c>
      <c r="D145" s="24" t="s">
        <v>40</v>
      </c>
      <c r="E145" s="96">
        <v>89</v>
      </c>
      <c r="F145" s="23"/>
      <c r="G145" s="30">
        <f t="shared" si="6"/>
        <v>0</v>
      </c>
      <c r="H145" s="211"/>
      <c r="J145" s="198"/>
    </row>
    <row r="146" spans="1:10" s="12" customFormat="1" ht="41.25" customHeight="1">
      <c r="A146" s="63" t="s">
        <v>257</v>
      </c>
      <c r="B146" s="64" t="s">
        <v>289</v>
      </c>
      <c r="C146" s="2" t="s">
        <v>271</v>
      </c>
      <c r="D146" s="24" t="s">
        <v>37</v>
      </c>
      <c r="E146" s="96">
        <v>253</v>
      </c>
      <c r="F146" s="23"/>
      <c r="G146" s="30">
        <f t="shared" si="6"/>
        <v>0</v>
      </c>
      <c r="H146" s="211"/>
      <c r="J146" s="198"/>
    </row>
    <row r="147" spans="1:10" s="12" customFormat="1" ht="41.25" customHeight="1">
      <c r="A147" s="63" t="s">
        <v>257</v>
      </c>
      <c r="B147" s="64" t="s">
        <v>290</v>
      </c>
      <c r="C147" s="2" t="s">
        <v>273</v>
      </c>
      <c r="D147" s="24" t="s">
        <v>274</v>
      </c>
      <c r="E147" s="96">
        <v>252</v>
      </c>
      <c r="F147" s="23"/>
      <c r="G147" s="30">
        <f t="shared" si="6"/>
        <v>0</v>
      </c>
      <c r="H147" s="211"/>
      <c r="J147" s="198"/>
    </row>
    <row r="148" spans="1:10" s="12" customFormat="1" ht="41.25" customHeight="1">
      <c r="A148" s="63" t="s">
        <v>257</v>
      </c>
      <c r="B148" s="64" t="s">
        <v>291</v>
      </c>
      <c r="C148" s="2" t="s">
        <v>276</v>
      </c>
      <c r="D148" s="24" t="s">
        <v>40</v>
      </c>
      <c r="E148" s="96">
        <v>4</v>
      </c>
      <c r="F148" s="23"/>
      <c r="G148" s="30">
        <f t="shared" si="6"/>
        <v>0</v>
      </c>
      <c r="H148" s="211"/>
      <c r="J148" s="198"/>
    </row>
    <row r="149" spans="1:10" s="12" customFormat="1" ht="41.25" customHeight="1">
      <c r="A149" s="63" t="s">
        <v>257</v>
      </c>
      <c r="B149" s="64" t="s">
        <v>292</v>
      </c>
      <c r="C149" s="2" t="s">
        <v>278</v>
      </c>
      <c r="D149" s="24" t="s">
        <v>24</v>
      </c>
      <c r="E149" s="96">
        <v>60</v>
      </c>
      <c r="F149" s="23"/>
      <c r="G149" s="30">
        <f t="shared" si="6"/>
        <v>0</v>
      </c>
      <c r="H149" s="211"/>
      <c r="J149" s="198"/>
    </row>
    <row r="150" spans="1:10" s="12" customFormat="1" ht="41.25" customHeight="1" thickBot="1">
      <c r="A150" s="63" t="s">
        <v>257</v>
      </c>
      <c r="B150" s="64" t="s">
        <v>293</v>
      </c>
      <c r="C150" s="2" t="s">
        <v>280</v>
      </c>
      <c r="D150" s="24" t="s">
        <v>37</v>
      </c>
      <c r="E150" s="96">
        <v>132</v>
      </c>
      <c r="F150" s="23"/>
      <c r="G150" s="30">
        <f t="shared" si="6"/>
        <v>0</v>
      </c>
      <c r="H150" s="211"/>
      <c r="J150" s="198"/>
    </row>
    <row r="151" spans="1:10" s="12" customFormat="1" ht="43.5" customHeight="1">
      <c r="A151" s="53" t="s">
        <v>294</v>
      </c>
      <c r="B151" s="50" t="s">
        <v>258</v>
      </c>
      <c r="C151" s="26" t="s">
        <v>295</v>
      </c>
      <c r="D151" s="27" t="s">
        <v>24</v>
      </c>
      <c r="E151" s="95">
        <v>41554</v>
      </c>
      <c r="F151" s="44"/>
      <c r="G151" s="29">
        <f t="shared" ref="G151:G173" si="7">ROUND((E151*F151),2)</f>
        <v>0</v>
      </c>
      <c r="H151" s="211"/>
      <c r="J151" s="198"/>
    </row>
    <row r="152" spans="1:10" s="12" customFormat="1" ht="47.25" customHeight="1">
      <c r="A152" s="63" t="s">
        <v>294</v>
      </c>
      <c r="B152" s="74" t="s">
        <v>260</v>
      </c>
      <c r="C152" s="67" t="s">
        <v>296</v>
      </c>
      <c r="D152" s="68" t="s">
        <v>37</v>
      </c>
      <c r="E152" s="99">
        <v>49784</v>
      </c>
      <c r="F152" s="75"/>
      <c r="G152" s="30">
        <f t="shared" si="7"/>
        <v>0</v>
      </c>
      <c r="H152" s="211"/>
      <c r="J152" s="198"/>
    </row>
    <row r="153" spans="1:10" s="12" customFormat="1" ht="44.25" customHeight="1">
      <c r="A153" s="63" t="s">
        <v>294</v>
      </c>
      <c r="B153" s="74" t="s">
        <v>262</v>
      </c>
      <c r="C153" s="67" t="s">
        <v>263</v>
      </c>
      <c r="D153" s="68" t="s">
        <v>40</v>
      </c>
      <c r="E153" s="99">
        <v>5060</v>
      </c>
      <c r="F153" s="75"/>
      <c r="G153" s="30">
        <f t="shared" si="7"/>
        <v>0</v>
      </c>
      <c r="H153" s="211"/>
      <c r="J153" s="198"/>
    </row>
    <row r="154" spans="1:10" s="12" customFormat="1" ht="42.75" customHeight="1">
      <c r="A154" s="63" t="s">
        <v>294</v>
      </c>
      <c r="B154" s="74" t="s">
        <v>264</v>
      </c>
      <c r="C154" s="67" t="s">
        <v>265</v>
      </c>
      <c r="D154" s="68" t="s">
        <v>37</v>
      </c>
      <c r="E154" s="99">
        <v>47022</v>
      </c>
      <c r="F154" s="75"/>
      <c r="G154" s="30">
        <f t="shared" si="7"/>
        <v>0</v>
      </c>
      <c r="H154" s="211"/>
      <c r="J154" s="198"/>
    </row>
    <row r="155" spans="1:10" s="12" customFormat="1" ht="43.5" customHeight="1">
      <c r="A155" s="63" t="s">
        <v>294</v>
      </c>
      <c r="B155" s="74" t="s">
        <v>266</v>
      </c>
      <c r="C155" s="2" t="s">
        <v>267</v>
      </c>
      <c r="D155" s="24" t="s">
        <v>37</v>
      </c>
      <c r="E155" s="96">
        <v>46921</v>
      </c>
      <c r="F155" s="4"/>
      <c r="G155" s="30">
        <f t="shared" si="7"/>
        <v>0</v>
      </c>
      <c r="H155" s="211"/>
      <c r="J155" s="198"/>
    </row>
    <row r="156" spans="1:10" s="12" customFormat="1" ht="42.75" customHeight="1">
      <c r="A156" s="63" t="s">
        <v>294</v>
      </c>
      <c r="B156" s="74" t="s">
        <v>268</v>
      </c>
      <c r="C156" s="2" t="s">
        <v>269</v>
      </c>
      <c r="D156" s="24" t="s">
        <v>40</v>
      </c>
      <c r="E156" s="96">
        <v>5060</v>
      </c>
      <c r="F156" s="4"/>
      <c r="G156" s="30">
        <f t="shared" si="7"/>
        <v>0</v>
      </c>
      <c r="H156" s="211"/>
      <c r="J156" s="198"/>
    </row>
    <row r="157" spans="1:10" s="12" customFormat="1" ht="42.75" customHeight="1">
      <c r="A157" s="63" t="s">
        <v>294</v>
      </c>
      <c r="B157" s="74" t="s">
        <v>270</v>
      </c>
      <c r="C157" s="2" t="s">
        <v>271</v>
      </c>
      <c r="D157" s="24" t="s">
        <v>37</v>
      </c>
      <c r="E157" s="96">
        <v>46871</v>
      </c>
      <c r="F157" s="4"/>
      <c r="G157" s="30">
        <f t="shared" si="7"/>
        <v>0</v>
      </c>
      <c r="H157" s="211"/>
      <c r="J157" s="198"/>
    </row>
    <row r="158" spans="1:10" s="12" customFormat="1" ht="42.75" customHeight="1">
      <c r="A158" s="63" t="s">
        <v>294</v>
      </c>
      <c r="B158" s="74" t="s">
        <v>272</v>
      </c>
      <c r="C158" s="2" t="s">
        <v>273</v>
      </c>
      <c r="D158" s="24" t="s">
        <v>274</v>
      </c>
      <c r="E158" s="96">
        <v>46820</v>
      </c>
      <c r="F158" s="4"/>
      <c r="G158" s="30">
        <f t="shared" si="7"/>
        <v>0</v>
      </c>
      <c r="H158" s="211"/>
      <c r="J158" s="198"/>
    </row>
    <row r="159" spans="1:10" s="12" customFormat="1" ht="42.75" customHeight="1">
      <c r="A159" s="63" t="s">
        <v>294</v>
      </c>
      <c r="B159" s="74" t="s">
        <v>275</v>
      </c>
      <c r="C159" s="2" t="s">
        <v>276</v>
      </c>
      <c r="D159" s="24" t="s">
        <v>40</v>
      </c>
      <c r="E159" s="96">
        <v>6.5</v>
      </c>
      <c r="F159" s="4"/>
      <c r="G159" s="30">
        <f t="shared" si="7"/>
        <v>0</v>
      </c>
      <c r="H159" s="211"/>
      <c r="J159" s="198"/>
    </row>
    <row r="160" spans="1:10" s="12" customFormat="1" ht="42.75" customHeight="1">
      <c r="A160" s="63" t="s">
        <v>294</v>
      </c>
      <c r="B160" s="74" t="s">
        <v>277</v>
      </c>
      <c r="C160" s="2" t="s">
        <v>278</v>
      </c>
      <c r="D160" s="24" t="s">
        <v>24</v>
      </c>
      <c r="E160" s="96">
        <v>9112</v>
      </c>
      <c r="F160" s="4"/>
      <c r="G160" s="30">
        <f t="shared" si="7"/>
        <v>0</v>
      </c>
      <c r="H160" s="211"/>
      <c r="J160" s="198"/>
    </row>
    <row r="161" spans="1:10" s="12" customFormat="1" ht="42.75" customHeight="1">
      <c r="A161" s="63" t="s">
        <v>294</v>
      </c>
      <c r="B161" s="74" t="s">
        <v>279</v>
      </c>
      <c r="C161" s="2" t="s">
        <v>280</v>
      </c>
      <c r="D161" s="24" t="s">
        <v>37</v>
      </c>
      <c r="E161" s="96">
        <v>7590</v>
      </c>
      <c r="F161" s="4"/>
      <c r="G161" s="30">
        <f t="shared" si="7"/>
        <v>0</v>
      </c>
      <c r="H161" s="211"/>
      <c r="J161" s="198"/>
    </row>
    <row r="162" spans="1:10" s="12" customFormat="1" ht="42.75" customHeight="1">
      <c r="A162" s="63" t="s">
        <v>294</v>
      </c>
      <c r="B162" s="74" t="s">
        <v>281</v>
      </c>
      <c r="C162" s="2" t="s">
        <v>282</v>
      </c>
      <c r="D162" s="24" t="s">
        <v>37</v>
      </c>
      <c r="E162" s="96">
        <v>9300</v>
      </c>
      <c r="F162" s="4"/>
      <c r="G162" s="30">
        <f t="shared" si="7"/>
        <v>0</v>
      </c>
      <c r="H162" s="211"/>
      <c r="J162" s="198"/>
    </row>
    <row r="163" spans="1:10" s="12" customFormat="1" ht="42.75" customHeight="1">
      <c r="A163" s="63" t="s">
        <v>297</v>
      </c>
      <c r="B163" s="74" t="s">
        <v>283</v>
      </c>
      <c r="C163" s="2" t="s">
        <v>295</v>
      </c>
      <c r="D163" s="24" t="s">
        <v>24</v>
      </c>
      <c r="E163" s="96">
        <v>250</v>
      </c>
      <c r="F163" s="4"/>
      <c r="G163" s="30">
        <f t="shared" si="7"/>
        <v>0</v>
      </c>
      <c r="H163" s="211"/>
      <c r="J163" s="198"/>
    </row>
    <row r="164" spans="1:10" s="12" customFormat="1" ht="42.75" customHeight="1">
      <c r="A164" s="63" t="s">
        <v>297</v>
      </c>
      <c r="B164" s="74" t="s">
        <v>284</v>
      </c>
      <c r="C164" s="2" t="s">
        <v>296</v>
      </c>
      <c r="D164" s="24" t="s">
        <v>37</v>
      </c>
      <c r="E164" s="96">
        <v>257</v>
      </c>
      <c r="F164" s="4"/>
      <c r="G164" s="30">
        <f t="shared" si="7"/>
        <v>0</v>
      </c>
      <c r="H164" s="211"/>
      <c r="J164" s="198"/>
    </row>
    <row r="165" spans="1:10" s="12" customFormat="1" ht="42.75" customHeight="1">
      <c r="A165" s="63" t="s">
        <v>297</v>
      </c>
      <c r="B165" s="74" t="s">
        <v>285</v>
      </c>
      <c r="C165" s="2" t="s">
        <v>263</v>
      </c>
      <c r="D165" s="24" t="s">
        <v>40</v>
      </c>
      <c r="E165" s="96">
        <v>89</v>
      </c>
      <c r="F165" s="4"/>
      <c r="G165" s="30">
        <f t="shared" si="7"/>
        <v>0</v>
      </c>
      <c r="H165" s="211"/>
      <c r="J165" s="198"/>
    </row>
    <row r="166" spans="1:10" s="12" customFormat="1" ht="42.75" customHeight="1">
      <c r="A166" s="63" t="s">
        <v>297</v>
      </c>
      <c r="B166" s="74" t="s">
        <v>286</v>
      </c>
      <c r="C166" s="2" t="s">
        <v>265</v>
      </c>
      <c r="D166" s="24" t="s">
        <v>37</v>
      </c>
      <c r="E166" s="96">
        <v>256</v>
      </c>
      <c r="F166" s="4"/>
      <c r="G166" s="30">
        <f t="shared" si="7"/>
        <v>0</v>
      </c>
      <c r="H166" s="211"/>
      <c r="J166" s="198"/>
    </row>
    <row r="167" spans="1:10" s="12" customFormat="1" ht="42.75" customHeight="1">
      <c r="A167" s="63" t="s">
        <v>297</v>
      </c>
      <c r="B167" s="74" t="s">
        <v>287</v>
      </c>
      <c r="C167" s="2" t="s">
        <v>267</v>
      </c>
      <c r="D167" s="24" t="s">
        <v>37</v>
      </c>
      <c r="E167" s="96">
        <v>254</v>
      </c>
      <c r="F167" s="4"/>
      <c r="G167" s="30">
        <f t="shared" si="7"/>
        <v>0</v>
      </c>
      <c r="H167" s="211"/>
      <c r="J167" s="198"/>
    </row>
    <row r="168" spans="1:10" s="12" customFormat="1" ht="42.75" customHeight="1">
      <c r="A168" s="63" t="s">
        <v>297</v>
      </c>
      <c r="B168" s="74" t="s">
        <v>288</v>
      </c>
      <c r="C168" s="2" t="s">
        <v>269</v>
      </c>
      <c r="D168" s="24" t="s">
        <v>40</v>
      </c>
      <c r="E168" s="96">
        <v>89</v>
      </c>
      <c r="F168" s="4"/>
      <c r="G168" s="30">
        <f t="shared" si="7"/>
        <v>0</v>
      </c>
      <c r="H168" s="211"/>
      <c r="J168" s="198"/>
    </row>
    <row r="169" spans="1:10" s="12" customFormat="1" ht="42.75" customHeight="1">
      <c r="A169" s="63" t="s">
        <v>297</v>
      </c>
      <c r="B169" s="74" t="s">
        <v>289</v>
      </c>
      <c r="C169" s="2" t="s">
        <v>271</v>
      </c>
      <c r="D169" s="24" t="s">
        <v>37</v>
      </c>
      <c r="E169" s="96">
        <v>253</v>
      </c>
      <c r="F169" s="4"/>
      <c r="G169" s="30">
        <f t="shared" si="7"/>
        <v>0</v>
      </c>
      <c r="H169" s="211"/>
      <c r="J169" s="198"/>
    </row>
    <row r="170" spans="1:10" s="12" customFormat="1" ht="42.75" customHeight="1">
      <c r="A170" s="63" t="s">
        <v>297</v>
      </c>
      <c r="B170" s="74" t="s">
        <v>290</v>
      </c>
      <c r="C170" s="2" t="s">
        <v>273</v>
      </c>
      <c r="D170" s="24" t="s">
        <v>274</v>
      </c>
      <c r="E170" s="96">
        <v>252</v>
      </c>
      <c r="F170" s="4"/>
      <c r="G170" s="30">
        <f t="shared" si="7"/>
        <v>0</v>
      </c>
      <c r="H170" s="211"/>
      <c r="J170" s="198"/>
    </row>
    <row r="171" spans="1:10" s="12" customFormat="1" ht="42.75" customHeight="1">
      <c r="A171" s="63" t="s">
        <v>297</v>
      </c>
      <c r="B171" s="74" t="s">
        <v>291</v>
      </c>
      <c r="C171" s="2" t="s">
        <v>276</v>
      </c>
      <c r="D171" s="24" t="s">
        <v>40</v>
      </c>
      <c r="E171" s="96">
        <v>4</v>
      </c>
      <c r="F171" s="4"/>
      <c r="G171" s="30">
        <f t="shared" si="7"/>
        <v>0</v>
      </c>
      <c r="H171" s="211"/>
      <c r="J171" s="198"/>
    </row>
    <row r="172" spans="1:10" s="12" customFormat="1" ht="45" customHeight="1" thickBot="1">
      <c r="A172" s="63" t="s">
        <v>297</v>
      </c>
      <c r="B172" s="74" t="s">
        <v>292</v>
      </c>
      <c r="C172" s="2" t="s">
        <v>278</v>
      </c>
      <c r="D172" s="24" t="s">
        <v>24</v>
      </c>
      <c r="E172" s="96">
        <v>60</v>
      </c>
      <c r="F172" s="4"/>
      <c r="G172" s="30">
        <f t="shared" si="7"/>
        <v>0</v>
      </c>
      <c r="H172" s="212"/>
      <c r="J172" s="198"/>
    </row>
    <row r="173" spans="1:10" s="12" customFormat="1" ht="46.5" customHeight="1" thickBot="1">
      <c r="A173" s="63" t="s">
        <v>297</v>
      </c>
      <c r="B173" s="74" t="s">
        <v>293</v>
      </c>
      <c r="C173" s="31" t="s">
        <v>280</v>
      </c>
      <c r="D173" s="32" t="s">
        <v>37</v>
      </c>
      <c r="E173" s="98">
        <v>132</v>
      </c>
      <c r="F173" s="45"/>
      <c r="G173" s="34">
        <f t="shared" si="7"/>
        <v>0</v>
      </c>
      <c r="H173" s="80" t="s">
        <v>298</v>
      </c>
      <c r="I173" s="79">
        <f>ROUND(SUM(G128:G173),2)</f>
        <v>0</v>
      </c>
      <c r="J173" s="198"/>
    </row>
    <row r="174" spans="1:10" s="12" customFormat="1" ht="30" customHeight="1">
      <c r="A174" s="53" t="s">
        <v>299</v>
      </c>
      <c r="B174" s="50" t="s">
        <v>300</v>
      </c>
      <c r="C174" s="26" t="s">
        <v>301</v>
      </c>
      <c r="D174" s="27" t="s">
        <v>24</v>
      </c>
      <c r="E174" s="95">
        <v>301</v>
      </c>
      <c r="F174" s="76"/>
      <c r="G174" s="29">
        <f t="shared" ref="G174:G188" si="8">ROUND((E174*F174),2)</f>
        <v>0</v>
      </c>
      <c r="H174" s="209" t="s">
        <v>259</v>
      </c>
      <c r="J174" s="198"/>
    </row>
    <row r="175" spans="1:10" s="12" customFormat="1" ht="30.75" customHeight="1">
      <c r="A175" s="63" t="s">
        <v>299</v>
      </c>
      <c r="B175" s="74" t="s">
        <v>302</v>
      </c>
      <c r="C175" s="67" t="s">
        <v>261</v>
      </c>
      <c r="D175" s="68" t="s">
        <v>37</v>
      </c>
      <c r="E175" s="99">
        <v>494</v>
      </c>
      <c r="F175" s="77"/>
      <c r="G175" s="30">
        <f t="shared" si="8"/>
        <v>0</v>
      </c>
      <c r="H175" s="209"/>
      <c r="J175" s="198"/>
    </row>
    <row r="176" spans="1:10" s="12" customFormat="1" ht="27.6">
      <c r="A176" s="63" t="s">
        <v>299</v>
      </c>
      <c r="B176" s="74" t="s">
        <v>303</v>
      </c>
      <c r="C176" s="2" t="s">
        <v>265</v>
      </c>
      <c r="D176" s="24" t="s">
        <v>37</v>
      </c>
      <c r="E176" s="96">
        <v>494</v>
      </c>
      <c r="F176" s="78"/>
      <c r="G176" s="30">
        <f t="shared" si="8"/>
        <v>0</v>
      </c>
      <c r="H176" s="209"/>
      <c r="J176" s="198"/>
    </row>
    <row r="177" spans="1:10" s="12" customFormat="1" ht="27.6">
      <c r="A177" s="63" t="s">
        <v>299</v>
      </c>
      <c r="B177" s="74" t="s">
        <v>304</v>
      </c>
      <c r="C177" s="2" t="s">
        <v>267</v>
      </c>
      <c r="D177" s="24" t="s">
        <v>37</v>
      </c>
      <c r="E177" s="96">
        <v>494</v>
      </c>
      <c r="F177" s="78"/>
      <c r="G177" s="30">
        <f t="shared" si="8"/>
        <v>0</v>
      </c>
      <c r="H177" s="209"/>
      <c r="J177" s="198"/>
    </row>
    <row r="178" spans="1:10" s="12" customFormat="1" ht="27.6">
      <c r="A178" s="63" t="s">
        <v>299</v>
      </c>
      <c r="B178" s="74" t="s">
        <v>305</v>
      </c>
      <c r="C178" s="2" t="s">
        <v>271</v>
      </c>
      <c r="D178" s="24" t="s">
        <v>37</v>
      </c>
      <c r="E178" s="96">
        <v>494</v>
      </c>
      <c r="F178" s="78"/>
      <c r="G178" s="30">
        <f t="shared" si="8"/>
        <v>0</v>
      </c>
      <c r="H178" s="209"/>
      <c r="J178" s="198"/>
    </row>
    <row r="179" spans="1:10" s="12" customFormat="1" ht="27.6">
      <c r="A179" s="63" t="s">
        <v>299</v>
      </c>
      <c r="B179" s="74" t="s">
        <v>306</v>
      </c>
      <c r="C179" s="2" t="s">
        <v>273</v>
      </c>
      <c r="D179" s="24" t="s">
        <v>274</v>
      </c>
      <c r="E179" s="96">
        <v>494</v>
      </c>
      <c r="F179" s="78"/>
      <c r="G179" s="30">
        <f t="shared" si="8"/>
        <v>0</v>
      </c>
      <c r="H179" s="209"/>
      <c r="J179" s="198"/>
    </row>
    <row r="180" spans="1:10" s="12" customFormat="1" ht="27.6">
      <c r="A180" s="63" t="s">
        <v>299</v>
      </c>
      <c r="B180" s="74" t="s">
        <v>307</v>
      </c>
      <c r="C180" s="2" t="s">
        <v>276</v>
      </c>
      <c r="D180" s="24" t="s">
        <v>40</v>
      </c>
      <c r="E180" s="96">
        <v>276</v>
      </c>
      <c r="F180" s="78"/>
      <c r="G180" s="30">
        <f t="shared" si="8"/>
        <v>0</v>
      </c>
      <c r="H180" s="209"/>
      <c r="J180" s="198"/>
    </row>
    <row r="181" spans="1:10" s="12" customFormat="1" ht="48.75" customHeight="1">
      <c r="A181" s="63" t="s">
        <v>308</v>
      </c>
      <c r="B181" s="74" t="s">
        <v>309</v>
      </c>
      <c r="C181" s="2" t="s">
        <v>310</v>
      </c>
      <c r="D181" s="24" t="s">
        <v>24</v>
      </c>
      <c r="E181" s="96">
        <v>348</v>
      </c>
      <c r="F181" s="78"/>
      <c r="G181" s="30">
        <f t="shared" si="8"/>
        <v>0</v>
      </c>
      <c r="H181" s="209"/>
      <c r="J181" s="198"/>
    </row>
    <row r="182" spans="1:10" s="12" customFormat="1" ht="44.25" customHeight="1">
      <c r="A182" s="63" t="s">
        <v>308</v>
      </c>
      <c r="B182" s="74" t="s">
        <v>311</v>
      </c>
      <c r="C182" s="2" t="s">
        <v>312</v>
      </c>
      <c r="D182" s="24" t="s">
        <v>37</v>
      </c>
      <c r="E182" s="96">
        <v>504</v>
      </c>
      <c r="F182" s="78"/>
      <c r="G182" s="30">
        <f t="shared" si="8"/>
        <v>0</v>
      </c>
      <c r="H182" s="209"/>
      <c r="J182" s="198"/>
    </row>
    <row r="183" spans="1:10" s="12" customFormat="1" ht="45" customHeight="1">
      <c r="A183" s="63" t="s">
        <v>308</v>
      </c>
      <c r="B183" s="74" t="s">
        <v>313</v>
      </c>
      <c r="C183" s="2" t="s">
        <v>314</v>
      </c>
      <c r="D183" s="24" t="s">
        <v>37</v>
      </c>
      <c r="E183" s="96">
        <v>440</v>
      </c>
      <c r="F183" s="78"/>
      <c r="G183" s="30">
        <f t="shared" si="8"/>
        <v>0</v>
      </c>
      <c r="H183" s="209"/>
      <c r="J183" s="198"/>
    </row>
    <row r="184" spans="1:10" s="12" customFormat="1" ht="41.45">
      <c r="A184" s="63" t="s">
        <v>308</v>
      </c>
      <c r="B184" s="74" t="s">
        <v>315</v>
      </c>
      <c r="C184" s="2" t="s">
        <v>316</v>
      </c>
      <c r="D184" s="24" t="s">
        <v>37</v>
      </c>
      <c r="E184" s="96">
        <v>6</v>
      </c>
      <c r="F184" s="78"/>
      <c r="G184" s="30">
        <f t="shared" si="8"/>
        <v>0</v>
      </c>
      <c r="H184" s="209"/>
      <c r="J184" s="198"/>
    </row>
    <row r="185" spans="1:10" s="12" customFormat="1" ht="41.45">
      <c r="A185" s="63" t="s">
        <v>308</v>
      </c>
      <c r="B185" s="74" t="s">
        <v>317</v>
      </c>
      <c r="C185" s="2" t="s">
        <v>318</v>
      </c>
      <c r="D185" s="24" t="s">
        <v>37</v>
      </c>
      <c r="E185" s="96">
        <v>58</v>
      </c>
      <c r="F185" s="78"/>
      <c r="G185" s="30">
        <f t="shared" si="8"/>
        <v>0</v>
      </c>
      <c r="H185" s="209"/>
      <c r="J185" s="198"/>
    </row>
    <row r="186" spans="1:10" s="12" customFormat="1" ht="41.45">
      <c r="A186" s="63" t="s">
        <v>308</v>
      </c>
      <c r="B186" s="74" t="s">
        <v>319</v>
      </c>
      <c r="C186" s="2" t="s">
        <v>278</v>
      </c>
      <c r="D186" s="24" t="s">
        <v>24</v>
      </c>
      <c r="E186" s="96">
        <v>36</v>
      </c>
      <c r="F186" s="78"/>
      <c r="G186" s="30">
        <f t="shared" si="8"/>
        <v>0</v>
      </c>
      <c r="H186" s="209"/>
      <c r="J186" s="198"/>
    </row>
    <row r="187" spans="1:10" s="12" customFormat="1" ht="41.45">
      <c r="A187" s="63" t="s">
        <v>308</v>
      </c>
      <c r="B187" s="74" t="s">
        <v>320</v>
      </c>
      <c r="C187" s="2" t="s">
        <v>282</v>
      </c>
      <c r="D187" s="24" t="s">
        <v>37</v>
      </c>
      <c r="E187" s="96">
        <v>243</v>
      </c>
      <c r="F187" s="78"/>
      <c r="G187" s="30">
        <f t="shared" si="8"/>
        <v>0</v>
      </c>
      <c r="H187" s="209"/>
      <c r="J187" s="198"/>
    </row>
    <row r="188" spans="1:10" s="12" customFormat="1" ht="41.45">
      <c r="A188" s="63" t="s">
        <v>308</v>
      </c>
      <c r="B188" s="74" t="s">
        <v>321</v>
      </c>
      <c r="C188" s="2" t="s">
        <v>322</v>
      </c>
      <c r="D188" s="24" t="s">
        <v>15</v>
      </c>
      <c r="E188" s="96">
        <v>4</v>
      </c>
      <c r="F188" s="78"/>
      <c r="G188" s="30">
        <f t="shared" si="8"/>
        <v>0</v>
      </c>
      <c r="H188" s="209"/>
      <c r="J188" s="198"/>
    </row>
    <row r="189" spans="1:10" s="12" customFormat="1" ht="41.45">
      <c r="A189" s="63" t="s">
        <v>308</v>
      </c>
      <c r="B189" s="74" t="s">
        <v>323</v>
      </c>
      <c r="C189" s="2" t="s">
        <v>324</v>
      </c>
      <c r="D189" s="24" t="s">
        <v>15</v>
      </c>
      <c r="E189" s="96">
        <v>4</v>
      </c>
      <c r="F189" s="78"/>
      <c r="G189" s="30">
        <f t="shared" ref="G189:G208" si="9">ROUND((E189*F189),2)</f>
        <v>0</v>
      </c>
      <c r="H189" s="209"/>
      <c r="J189" s="198"/>
    </row>
    <row r="190" spans="1:10" s="12" customFormat="1" ht="42" thickBot="1">
      <c r="A190" s="81" t="s">
        <v>308</v>
      </c>
      <c r="B190" s="82" t="s">
        <v>325</v>
      </c>
      <c r="C190" s="31" t="s">
        <v>326</v>
      </c>
      <c r="D190" s="32" t="s">
        <v>15</v>
      </c>
      <c r="E190" s="98">
        <v>4</v>
      </c>
      <c r="F190" s="83"/>
      <c r="G190" s="34">
        <f t="shared" si="9"/>
        <v>0</v>
      </c>
      <c r="H190" s="209"/>
      <c r="J190" s="198"/>
    </row>
    <row r="191" spans="1:10" s="12" customFormat="1" ht="27.6">
      <c r="A191" s="53" t="s">
        <v>327</v>
      </c>
      <c r="B191" s="27" t="s">
        <v>300</v>
      </c>
      <c r="C191" s="26" t="s">
        <v>295</v>
      </c>
      <c r="D191" s="27" t="s">
        <v>24</v>
      </c>
      <c r="E191" s="95">
        <v>244</v>
      </c>
      <c r="F191" s="41"/>
      <c r="G191" s="29">
        <f t="shared" si="9"/>
        <v>0</v>
      </c>
      <c r="H191" s="209"/>
      <c r="J191" s="198"/>
    </row>
    <row r="192" spans="1:10" s="12" customFormat="1" ht="27.6">
      <c r="A192" s="54" t="s">
        <v>327</v>
      </c>
      <c r="B192" s="24" t="s">
        <v>302</v>
      </c>
      <c r="C192" s="2" t="s">
        <v>296</v>
      </c>
      <c r="D192" s="24" t="s">
        <v>37</v>
      </c>
      <c r="E192" s="96">
        <v>494</v>
      </c>
      <c r="F192" s="23"/>
      <c r="G192" s="30">
        <f t="shared" si="9"/>
        <v>0</v>
      </c>
      <c r="H192" s="209"/>
      <c r="J192" s="198"/>
    </row>
    <row r="193" spans="1:10" s="12" customFormat="1" ht="27.6">
      <c r="A193" s="54" t="s">
        <v>327</v>
      </c>
      <c r="B193" s="24" t="s">
        <v>303</v>
      </c>
      <c r="C193" s="2" t="s">
        <v>265</v>
      </c>
      <c r="D193" s="24" t="s">
        <v>37</v>
      </c>
      <c r="E193" s="96">
        <v>494</v>
      </c>
      <c r="F193" s="23"/>
      <c r="G193" s="30">
        <f t="shared" si="9"/>
        <v>0</v>
      </c>
      <c r="H193" s="209"/>
      <c r="J193" s="198"/>
    </row>
    <row r="194" spans="1:10" s="12" customFormat="1" ht="27.6">
      <c r="A194" s="54" t="s">
        <v>327</v>
      </c>
      <c r="B194" s="24" t="s">
        <v>304</v>
      </c>
      <c r="C194" s="2" t="s">
        <v>267</v>
      </c>
      <c r="D194" s="24" t="s">
        <v>37</v>
      </c>
      <c r="E194" s="96">
        <v>494</v>
      </c>
      <c r="F194" s="23"/>
      <c r="G194" s="30">
        <f t="shared" si="9"/>
        <v>0</v>
      </c>
      <c r="H194" s="209"/>
      <c r="J194" s="198"/>
    </row>
    <row r="195" spans="1:10" s="12" customFormat="1" ht="27.6">
      <c r="A195" s="54" t="s">
        <v>327</v>
      </c>
      <c r="B195" s="24" t="s">
        <v>305</v>
      </c>
      <c r="C195" s="2" t="s">
        <v>271</v>
      </c>
      <c r="D195" s="24" t="s">
        <v>37</v>
      </c>
      <c r="E195" s="96">
        <v>494</v>
      </c>
      <c r="F195" s="23"/>
      <c r="G195" s="30">
        <f t="shared" si="9"/>
        <v>0</v>
      </c>
      <c r="H195" s="209"/>
      <c r="J195" s="198"/>
    </row>
    <row r="196" spans="1:10" s="12" customFormat="1" ht="27.6">
      <c r="A196" s="54" t="s">
        <v>327</v>
      </c>
      <c r="B196" s="24" t="s">
        <v>306</v>
      </c>
      <c r="C196" s="2" t="s">
        <v>273</v>
      </c>
      <c r="D196" s="24" t="s">
        <v>274</v>
      </c>
      <c r="E196" s="96">
        <v>494</v>
      </c>
      <c r="F196" s="23"/>
      <c r="G196" s="30">
        <f t="shared" si="9"/>
        <v>0</v>
      </c>
      <c r="H196" s="209"/>
      <c r="J196" s="198"/>
    </row>
    <row r="197" spans="1:10" s="12" customFormat="1" ht="27.6">
      <c r="A197" s="54" t="s">
        <v>327</v>
      </c>
      <c r="B197" s="24" t="s">
        <v>307</v>
      </c>
      <c r="C197" s="2" t="s">
        <v>276</v>
      </c>
      <c r="D197" s="24" t="s">
        <v>40</v>
      </c>
      <c r="E197" s="96">
        <v>276</v>
      </c>
      <c r="F197" s="23"/>
      <c r="G197" s="30">
        <f t="shared" si="9"/>
        <v>0</v>
      </c>
      <c r="H197" s="209"/>
      <c r="J197" s="198"/>
    </row>
    <row r="198" spans="1:10" s="12" customFormat="1" ht="41.45">
      <c r="A198" s="54" t="s">
        <v>308</v>
      </c>
      <c r="B198" s="24" t="s">
        <v>309</v>
      </c>
      <c r="C198" s="2" t="s">
        <v>328</v>
      </c>
      <c r="D198" s="24" t="s">
        <v>24</v>
      </c>
      <c r="E198" s="96">
        <v>143</v>
      </c>
      <c r="F198" s="23"/>
      <c r="G198" s="30">
        <f t="shared" si="9"/>
        <v>0</v>
      </c>
      <c r="H198" s="209"/>
      <c r="J198" s="198"/>
    </row>
    <row r="199" spans="1:10" s="12" customFormat="1" ht="41.45">
      <c r="A199" s="54" t="s">
        <v>308</v>
      </c>
      <c r="B199" s="24" t="s">
        <v>311</v>
      </c>
      <c r="C199" s="2" t="s">
        <v>329</v>
      </c>
      <c r="D199" s="24" t="s">
        <v>37</v>
      </c>
      <c r="E199" s="96">
        <v>504</v>
      </c>
      <c r="F199" s="23"/>
      <c r="G199" s="30">
        <f t="shared" si="9"/>
        <v>0</v>
      </c>
      <c r="H199" s="209"/>
      <c r="J199" s="198"/>
    </row>
    <row r="200" spans="1:10" s="12" customFormat="1" ht="41.45">
      <c r="A200" s="54" t="s">
        <v>308</v>
      </c>
      <c r="B200" s="24" t="s">
        <v>313</v>
      </c>
      <c r="C200" s="2" t="s">
        <v>312</v>
      </c>
      <c r="D200" s="24" t="s">
        <v>37</v>
      </c>
      <c r="E200" s="96">
        <v>504</v>
      </c>
      <c r="F200" s="23"/>
      <c r="G200" s="30">
        <f t="shared" si="9"/>
        <v>0</v>
      </c>
      <c r="H200" s="209"/>
      <c r="J200" s="198"/>
    </row>
    <row r="201" spans="1:10" s="12" customFormat="1" ht="41.45">
      <c r="A201" s="54" t="s">
        <v>308</v>
      </c>
      <c r="B201" s="24" t="s">
        <v>315</v>
      </c>
      <c r="C201" s="2" t="s">
        <v>314</v>
      </c>
      <c r="D201" s="24" t="s">
        <v>37</v>
      </c>
      <c r="E201" s="96">
        <v>440</v>
      </c>
      <c r="F201" s="23"/>
      <c r="G201" s="30">
        <f t="shared" si="9"/>
        <v>0</v>
      </c>
      <c r="H201" s="209"/>
      <c r="J201" s="198"/>
    </row>
    <row r="202" spans="1:10" s="12" customFormat="1" ht="41.45">
      <c r="A202" s="54" t="s">
        <v>308</v>
      </c>
      <c r="B202" s="24" t="s">
        <v>317</v>
      </c>
      <c r="C202" s="2" t="s">
        <v>316</v>
      </c>
      <c r="D202" s="24" t="s">
        <v>37</v>
      </c>
      <c r="E202" s="96">
        <v>6</v>
      </c>
      <c r="F202" s="23"/>
      <c r="G202" s="30">
        <f t="shared" si="9"/>
        <v>0</v>
      </c>
      <c r="H202" s="209"/>
      <c r="J202" s="198"/>
    </row>
    <row r="203" spans="1:10" s="12" customFormat="1" ht="41.45">
      <c r="A203" s="54" t="s">
        <v>308</v>
      </c>
      <c r="B203" s="24" t="s">
        <v>319</v>
      </c>
      <c r="C203" s="2" t="s">
        <v>318</v>
      </c>
      <c r="D203" s="24" t="s">
        <v>37</v>
      </c>
      <c r="E203" s="96">
        <v>58</v>
      </c>
      <c r="F203" s="23"/>
      <c r="G203" s="30">
        <f t="shared" si="9"/>
        <v>0</v>
      </c>
      <c r="H203" s="209"/>
      <c r="J203" s="198"/>
    </row>
    <row r="204" spans="1:10" s="12" customFormat="1" ht="41.45">
      <c r="A204" s="54" t="s">
        <v>308</v>
      </c>
      <c r="B204" s="24" t="s">
        <v>320</v>
      </c>
      <c r="C204" s="2" t="s">
        <v>278</v>
      </c>
      <c r="D204" s="24" t="s">
        <v>24</v>
      </c>
      <c r="E204" s="96">
        <v>36</v>
      </c>
      <c r="F204" s="23"/>
      <c r="G204" s="30">
        <f t="shared" si="9"/>
        <v>0</v>
      </c>
      <c r="H204" s="209"/>
      <c r="J204" s="198"/>
    </row>
    <row r="205" spans="1:10" s="12" customFormat="1" ht="41.45">
      <c r="A205" s="54" t="s">
        <v>308</v>
      </c>
      <c r="B205" s="24" t="s">
        <v>321</v>
      </c>
      <c r="C205" s="2" t="s">
        <v>282</v>
      </c>
      <c r="D205" s="24" t="s">
        <v>37</v>
      </c>
      <c r="E205" s="96">
        <v>243</v>
      </c>
      <c r="F205" s="23"/>
      <c r="G205" s="30">
        <f t="shared" si="9"/>
        <v>0</v>
      </c>
      <c r="H205" s="209"/>
      <c r="J205" s="198"/>
    </row>
    <row r="206" spans="1:10" s="12" customFormat="1" ht="41.45">
      <c r="A206" s="54" t="s">
        <v>308</v>
      </c>
      <c r="B206" s="24" t="s">
        <v>323</v>
      </c>
      <c r="C206" s="2" t="s">
        <v>322</v>
      </c>
      <c r="D206" s="24" t="s">
        <v>15</v>
      </c>
      <c r="E206" s="96">
        <v>4</v>
      </c>
      <c r="F206" s="23"/>
      <c r="G206" s="30">
        <f t="shared" si="9"/>
        <v>0</v>
      </c>
      <c r="H206" s="209"/>
      <c r="J206" s="198"/>
    </row>
    <row r="207" spans="1:10" s="12" customFormat="1" ht="42" thickBot="1">
      <c r="A207" s="61" t="s">
        <v>308</v>
      </c>
      <c r="B207" s="24" t="s">
        <v>325</v>
      </c>
      <c r="C207" s="57" t="s">
        <v>324</v>
      </c>
      <c r="D207" s="24" t="s">
        <v>15</v>
      </c>
      <c r="E207" s="96">
        <v>4</v>
      </c>
      <c r="F207" s="62"/>
      <c r="G207" s="30">
        <f t="shared" si="9"/>
        <v>0</v>
      </c>
      <c r="H207" s="209"/>
      <c r="J207" s="198"/>
    </row>
    <row r="208" spans="1:10" s="12" customFormat="1" ht="42" thickBot="1">
      <c r="A208" s="55" t="s">
        <v>308</v>
      </c>
      <c r="B208" s="32" t="s">
        <v>330</v>
      </c>
      <c r="C208" s="31" t="s">
        <v>326</v>
      </c>
      <c r="D208" s="32" t="s">
        <v>15</v>
      </c>
      <c r="E208" s="98">
        <v>4</v>
      </c>
      <c r="F208" s="42"/>
      <c r="G208" s="34">
        <f t="shared" si="9"/>
        <v>0</v>
      </c>
      <c r="H208" s="182" t="s">
        <v>331</v>
      </c>
      <c r="I208" s="79">
        <f>ROUND(SUM(G174:G208),2)</f>
        <v>0</v>
      </c>
      <c r="J208" s="198"/>
    </row>
    <row r="209" spans="1:10" s="12" customFormat="1" ht="46.5" customHeight="1">
      <c r="A209" s="63" t="s">
        <v>332</v>
      </c>
      <c r="B209" s="74" t="s">
        <v>333</v>
      </c>
      <c r="C209" s="67" t="s">
        <v>334</v>
      </c>
      <c r="D209" s="68" t="s">
        <v>24</v>
      </c>
      <c r="E209" s="99">
        <v>822</v>
      </c>
      <c r="F209" s="69"/>
      <c r="G209" s="179">
        <f>ROUND((E209*F209),2)</f>
        <v>0</v>
      </c>
      <c r="H209" s="214" t="s">
        <v>259</v>
      </c>
      <c r="J209" s="198"/>
    </row>
    <row r="210" spans="1:10" s="12" customFormat="1" ht="49.5" customHeight="1">
      <c r="A210" s="54" t="s">
        <v>332</v>
      </c>
      <c r="B210" s="51" t="s">
        <v>335</v>
      </c>
      <c r="C210" s="2" t="s">
        <v>261</v>
      </c>
      <c r="D210" s="24" t="s">
        <v>37</v>
      </c>
      <c r="E210" s="96">
        <v>2165</v>
      </c>
      <c r="F210" s="23"/>
      <c r="G210" s="180">
        <f t="shared" ref="G210:G230" si="10">ROUND((E210*F210),2)</f>
        <v>0</v>
      </c>
      <c r="H210" s="215"/>
      <c r="J210" s="198"/>
    </row>
    <row r="211" spans="1:10" s="12" customFormat="1" ht="50.25" customHeight="1">
      <c r="A211" s="54" t="s">
        <v>332</v>
      </c>
      <c r="B211" s="51" t="s">
        <v>336</v>
      </c>
      <c r="C211" s="2" t="s">
        <v>337</v>
      </c>
      <c r="D211" s="24" t="s">
        <v>37</v>
      </c>
      <c r="E211" s="96">
        <v>2165</v>
      </c>
      <c r="F211" s="23"/>
      <c r="G211" s="180">
        <f t="shared" si="10"/>
        <v>0</v>
      </c>
      <c r="H211" s="215"/>
      <c r="J211" s="198"/>
    </row>
    <row r="212" spans="1:10" s="12" customFormat="1" ht="45.75" customHeight="1">
      <c r="A212" s="54" t="s">
        <v>332</v>
      </c>
      <c r="B212" s="51" t="s">
        <v>338</v>
      </c>
      <c r="C212" s="2" t="s">
        <v>339</v>
      </c>
      <c r="D212" s="24" t="s">
        <v>37</v>
      </c>
      <c r="E212" s="96">
        <v>2165</v>
      </c>
      <c r="F212" s="23"/>
      <c r="G212" s="180">
        <f t="shared" si="10"/>
        <v>0</v>
      </c>
      <c r="H212" s="215"/>
      <c r="J212" s="198"/>
    </row>
    <row r="213" spans="1:10" s="12" customFormat="1" ht="46.5" customHeight="1">
      <c r="A213" s="54" t="s">
        <v>332</v>
      </c>
      <c r="B213" s="51" t="s">
        <v>340</v>
      </c>
      <c r="C213" s="2" t="s">
        <v>341</v>
      </c>
      <c r="D213" s="24" t="s">
        <v>37</v>
      </c>
      <c r="E213" s="96">
        <v>2165</v>
      </c>
      <c r="F213" s="23"/>
      <c r="G213" s="180">
        <f t="shared" si="10"/>
        <v>0</v>
      </c>
      <c r="H213" s="215"/>
      <c r="J213" s="198"/>
    </row>
    <row r="214" spans="1:10" s="12" customFormat="1" ht="45" customHeight="1">
      <c r="A214" s="54" t="s">
        <v>332</v>
      </c>
      <c r="B214" s="51" t="s">
        <v>342</v>
      </c>
      <c r="C214" s="2" t="s">
        <v>267</v>
      </c>
      <c r="D214" s="24" t="s">
        <v>37</v>
      </c>
      <c r="E214" s="96">
        <v>2165</v>
      </c>
      <c r="F214" s="23"/>
      <c r="G214" s="180">
        <f t="shared" si="10"/>
        <v>0</v>
      </c>
      <c r="H214" s="215"/>
      <c r="J214" s="198"/>
    </row>
    <row r="215" spans="1:10" s="12" customFormat="1" ht="44.25" customHeight="1">
      <c r="A215" s="54" t="s">
        <v>332</v>
      </c>
      <c r="B215" s="51" t="s">
        <v>343</v>
      </c>
      <c r="C215" s="2" t="s">
        <v>344</v>
      </c>
      <c r="D215" s="24" t="s">
        <v>37</v>
      </c>
      <c r="E215" s="96">
        <v>2165</v>
      </c>
      <c r="F215" s="23"/>
      <c r="G215" s="180">
        <f t="shared" si="10"/>
        <v>0</v>
      </c>
      <c r="H215" s="215"/>
      <c r="J215" s="198"/>
    </row>
    <row r="216" spans="1:10" s="12" customFormat="1" ht="45" customHeight="1">
      <c r="A216" s="54" t="s">
        <v>332</v>
      </c>
      <c r="B216" s="51" t="s">
        <v>345</v>
      </c>
      <c r="C216" s="2" t="s">
        <v>273</v>
      </c>
      <c r="D216" s="24" t="s">
        <v>274</v>
      </c>
      <c r="E216" s="96">
        <v>2165</v>
      </c>
      <c r="F216" s="23"/>
      <c r="G216" s="180">
        <f t="shared" si="10"/>
        <v>0</v>
      </c>
      <c r="H216" s="215"/>
      <c r="J216" s="198"/>
    </row>
    <row r="217" spans="1:10" s="12" customFormat="1" ht="45" customHeight="1">
      <c r="A217" s="54" t="s">
        <v>332</v>
      </c>
      <c r="B217" s="51" t="s">
        <v>346</v>
      </c>
      <c r="C217" s="2" t="s">
        <v>276</v>
      </c>
      <c r="D217" s="171" t="s">
        <v>40</v>
      </c>
      <c r="E217" s="96">
        <v>26</v>
      </c>
      <c r="F217" s="23"/>
      <c r="G217" s="180">
        <f t="shared" si="10"/>
        <v>0</v>
      </c>
      <c r="H217" s="215"/>
      <c r="J217" s="199"/>
    </row>
    <row r="218" spans="1:10" s="12" customFormat="1" ht="45" customHeight="1">
      <c r="A218" s="54" t="s">
        <v>332</v>
      </c>
      <c r="B218" s="51" t="s">
        <v>347</v>
      </c>
      <c r="C218" s="2" t="s">
        <v>278</v>
      </c>
      <c r="D218" s="24" t="s">
        <v>24</v>
      </c>
      <c r="E218" s="96">
        <v>238</v>
      </c>
      <c r="F218" s="23"/>
      <c r="G218" s="180">
        <f t="shared" si="10"/>
        <v>0</v>
      </c>
      <c r="H218" s="215"/>
      <c r="J218" s="198"/>
    </row>
    <row r="219" spans="1:10" s="12" customFormat="1" ht="45" customHeight="1">
      <c r="A219" s="54" t="s">
        <v>332</v>
      </c>
      <c r="B219" s="51" t="s">
        <v>348</v>
      </c>
      <c r="C219" s="2" t="s">
        <v>280</v>
      </c>
      <c r="D219" s="24" t="s">
        <v>37</v>
      </c>
      <c r="E219" s="96">
        <v>172</v>
      </c>
      <c r="F219" s="23"/>
      <c r="G219" s="180">
        <f t="shared" si="10"/>
        <v>0</v>
      </c>
      <c r="H219" s="215"/>
      <c r="J219" s="198"/>
    </row>
    <row r="220" spans="1:10" s="12" customFormat="1" ht="45.75" customHeight="1">
      <c r="A220" s="54" t="s">
        <v>332</v>
      </c>
      <c r="B220" s="51" t="s">
        <v>349</v>
      </c>
      <c r="C220" s="2" t="s">
        <v>282</v>
      </c>
      <c r="D220" s="24" t="s">
        <v>37</v>
      </c>
      <c r="E220" s="96">
        <v>120</v>
      </c>
      <c r="F220" s="23"/>
      <c r="G220" s="180">
        <f t="shared" si="10"/>
        <v>0</v>
      </c>
      <c r="H220" s="215"/>
      <c r="J220" s="198"/>
    </row>
    <row r="221" spans="1:10" s="12" customFormat="1" ht="47.25" customHeight="1">
      <c r="A221" s="54" t="s">
        <v>350</v>
      </c>
      <c r="B221" s="51" t="s">
        <v>351</v>
      </c>
      <c r="C221" s="2" t="s">
        <v>310</v>
      </c>
      <c r="D221" s="24" t="s">
        <v>24</v>
      </c>
      <c r="E221" s="96">
        <v>183</v>
      </c>
      <c r="F221" s="23"/>
      <c r="G221" s="180">
        <f t="shared" si="10"/>
        <v>0</v>
      </c>
      <c r="H221" s="215"/>
      <c r="J221" s="198"/>
    </row>
    <row r="222" spans="1:10" s="12" customFormat="1" ht="46.5" customHeight="1">
      <c r="A222" s="54" t="s">
        <v>350</v>
      </c>
      <c r="B222" s="51" t="s">
        <v>352</v>
      </c>
      <c r="C222" s="2" t="s">
        <v>261</v>
      </c>
      <c r="D222" s="24" t="s">
        <v>37</v>
      </c>
      <c r="E222" s="96">
        <v>84</v>
      </c>
      <c r="F222" s="23"/>
      <c r="G222" s="180">
        <f t="shared" si="10"/>
        <v>0</v>
      </c>
      <c r="H222" s="215"/>
      <c r="J222" s="198"/>
    </row>
    <row r="223" spans="1:10" s="12" customFormat="1" ht="45" customHeight="1">
      <c r="A223" s="54" t="s">
        <v>350</v>
      </c>
      <c r="B223" s="51" t="s">
        <v>353</v>
      </c>
      <c r="C223" s="2" t="s">
        <v>354</v>
      </c>
      <c r="D223" s="24" t="s">
        <v>37</v>
      </c>
      <c r="E223" s="96">
        <v>84</v>
      </c>
      <c r="F223" s="23"/>
      <c r="G223" s="180">
        <f t="shared" si="10"/>
        <v>0</v>
      </c>
      <c r="H223" s="215"/>
      <c r="J223" s="198"/>
    </row>
    <row r="224" spans="1:10" s="12" customFormat="1" ht="45" customHeight="1">
      <c r="A224" s="54" t="s">
        <v>350</v>
      </c>
      <c r="B224" s="51" t="s">
        <v>355</v>
      </c>
      <c r="C224" s="2" t="s">
        <v>314</v>
      </c>
      <c r="D224" s="24" t="s">
        <v>37</v>
      </c>
      <c r="E224" s="96">
        <v>76</v>
      </c>
      <c r="F224" s="23"/>
      <c r="G224" s="180">
        <f t="shared" si="10"/>
        <v>0</v>
      </c>
      <c r="H224" s="215"/>
      <c r="J224" s="198"/>
    </row>
    <row r="225" spans="1:10" s="12" customFormat="1" ht="44.25" customHeight="1">
      <c r="A225" s="54" t="s">
        <v>350</v>
      </c>
      <c r="B225" s="51" t="s">
        <v>356</v>
      </c>
      <c r="C225" s="2" t="s">
        <v>318</v>
      </c>
      <c r="D225" s="24" t="s">
        <v>37</v>
      </c>
      <c r="E225" s="96">
        <v>8</v>
      </c>
      <c r="F225" s="23"/>
      <c r="G225" s="180">
        <f t="shared" si="10"/>
        <v>0</v>
      </c>
      <c r="H225" s="215"/>
      <c r="J225" s="198"/>
    </row>
    <row r="226" spans="1:10" s="12" customFormat="1" ht="48" customHeight="1">
      <c r="A226" s="54" t="s">
        <v>357</v>
      </c>
      <c r="B226" s="51" t="s">
        <v>358</v>
      </c>
      <c r="C226" s="2" t="s">
        <v>359</v>
      </c>
      <c r="D226" s="24" t="s">
        <v>24</v>
      </c>
      <c r="E226" s="96">
        <v>85</v>
      </c>
      <c r="F226" s="23"/>
      <c r="G226" s="180">
        <f t="shared" si="10"/>
        <v>0</v>
      </c>
      <c r="H226" s="215"/>
      <c r="J226" s="198"/>
    </row>
    <row r="227" spans="1:10" s="12" customFormat="1" ht="44.25" customHeight="1">
      <c r="A227" s="54" t="s">
        <v>357</v>
      </c>
      <c r="B227" s="51" t="s">
        <v>360</v>
      </c>
      <c r="C227" s="2" t="s">
        <v>361</v>
      </c>
      <c r="D227" s="24" t="s">
        <v>37</v>
      </c>
      <c r="E227" s="96">
        <v>206</v>
      </c>
      <c r="F227" s="23"/>
      <c r="G227" s="180">
        <f t="shared" si="10"/>
        <v>0</v>
      </c>
      <c r="H227" s="215"/>
      <c r="J227" s="198"/>
    </row>
    <row r="228" spans="1:10" s="12" customFormat="1" ht="45" customHeight="1">
      <c r="A228" s="54" t="s">
        <v>357</v>
      </c>
      <c r="B228" s="51" t="s">
        <v>362</v>
      </c>
      <c r="C228" s="2" t="s">
        <v>363</v>
      </c>
      <c r="D228" s="24" t="s">
        <v>37</v>
      </c>
      <c r="E228" s="96">
        <v>206</v>
      </c>
      <c r="F228" s="23"/>
      <c r="G228" s="180">
        <f t="shared" si="10"/>
        <v>0</v>
      </c>
      <c r="H228" s="215"/>
      <c r="J228" s="198"/>
    </row>
    <row r="229" spans="1:10" s="12" customFormat="1" ht="45" customHeight="1">
      <c r="A229" s="236" t="s">
        <v>357</v>
      </c>
      <c r="B229" s="51" t="s">
        <v>364</v>
      </c>
      <c r="C229" s="57" t="s">
        <v>365</v>
      </c>
      <c r="D229" s="58" t="s">
        <v>37</v>
      </c>
      <c r="E229" s="96">
        <v>206</v>
      </c>
      <c r="F229" s="23"/>
      <c r="G229" s="180">
        <f t="shared" si="10"/>
        <v>0</v>
      </c>
      <c r="H229" s="215"/>
      <c r="J229" s="198"/>
    </row>
    <row r="230" spans="1:10" s="12" customFormat="1" ht="46.5" customHeight="1" thickBot="1">
      <c r="A230" s="175" t="s">
        <v>357</v>
      </c>
      <c r="B230" s="176" t="s">
        <v>366</v>
      </c>
      <c r="C230" s="185" t="s">
        <v>367</v>
      </c>
      <c r="D230" s="186" t="s">
        <v>40</v>
      </c>
      <c r="E230" s="187">
        <v>46</v>
      </c>
      <c r="F230" s="188"/>
      <c r="G230" s="189">
        <f t="shared" si="10"/>
        <v>0</v>
      </c>
      <c r="H230" s="215"/>
      <c r="I230" s="47"/>
      <c r="J230" s="198"/>
    </row>
    <row r="231" spans="1:10" s="12" customFormat="1" ht="48.75" customHeight="1">
      <c r="A231" s="53" t="s">
        <v>368</v>
      </c>
      <c r="B231" s="50" t="s">
        <v>333</v>
      </c>
      <c r="C231" s="26" t="s">
        <v>369</v>
      </c>
      <c r="D231" s="27" t="s">
        <v>24</v>
      </c>
      <c r="E231" s="95">
        <v>324</v>
      </c>
      <c r="F231" s="41"/>
      <c r="G231" s="181">
        <f t="shared" ref="G231:G252" si="11">ROUND((E231*F231),2)</f>
        <v>0</v>
      </c>
      <c r="H231" s="215"/>
      <c r="J231" s="198"/>
    </row>
    <row r="232" spans="1:10" s="12" customFormat="1" ht="48.75" customHeight="1">
      <c r="A232" s="54" t="s">
        <v>368</v>
      </c>
      <c r="B232" s="51" t="s">
        <v>335</v>
      </c>
      <c r="C232" s="2" t="s">
        <v>370</v>
      </c>
      <c r="D232" s="24" t="s">
        <v>37</v>
      </c>
      <c r="E232" s="96">
        <v>2165</v>
      </c>
      <c r="F232" s="23"/>
      <c r="G232" s="180">
        <f t="shared" si="11"/>
        <v>0</v>
      </c>
      <c r="H232" s="215"/>
      <c r="J232" s="198"/>
    </row>
    <row r="233" spans="1:10" s="12" customFormat="1" ht="46.5" customHeight="1">
      <c r="A233" s="54" t="s">
        <v>368</v>
      </c>
      <c r="B233" s="51" t="s">
        <v>336</v>
      </c>
      <c r="C233" s="2" t="s">
        <v>337</v>
      </c>
      <c r="D233" s="24" t="s">
        <v>37</v>
      </c>
      <c r="E233" s="96">
        <v>2165</v>
      </c>
      <c r="F233" s="23"/>
      <c r="G233" s="180">
        <f t="shared" si="11"/>
        <v>0</v>
      </c>
      <c r="H233" s="215"/>
      <c r="J233" s="198"/>
    </row>
    <row r="234" spans="1:10" s="12" customFormat="1" ht="45" customHeight="1">
      <c r="A234" s="54" t="s">
        <v>368</v>
      </c>
      <c r="B234" s="51" t="s">
        <v>338</v>
      </c>
      <c r="C234" s="2" t="s">
        <v>339</v>
      </c>
      <c r="D234" s="24" t="s">
        <v>37</v>
      </c>
      <c r="E234" s="96">
        <v>2165</v>
      </c>
      <c r="F234" s="23"/>
      <c r="G234" s="180">
        <f t="shared" si="11"/>
        <v>0</v>
      </c>
      <c r="H234" s="215"/>
      <c r="J234" s="198"/>
    </row>
    <row r="235" spans="1:10" s="12" customFormat="1" ht="45" customHeight="1">
      <c r="A235" s="54" t="s">
        <v>368</v>
      </c>
      <c r="B235" s="51" t="s">
        <v>340</v>
      </c>
      <c r="C235" s="2" t="s">
        <v>341</v>
      </c>
      <c r="D235" s="24" t="s">
        <v>37</v>
      </c>
      <c r="E235" s="96">
        <v>2165</v>
      </c>
      <c r="F235" s="23"/>
      <c r="G235" s="180">
        <f t="shared" si="11"/>
        <v>0</v>
      </c>
      <c r="H235" s="215"/>
      <c r="J235" s="198"/>
    </row>
    <row r="236" spans="1:10" s="12" customFormat="1" ht="45" customHeight="1">
      <c r="A236" s="54" t="s">
        <v>368</v>
      </c>
      <c r="B236" s="51" t="s">
        <v>342</v>
      </c>
      <c r="C236" s="2" t="s">
        <v>267</v>
      </c>
      <c r="D236" s="24" t="s">
        <v>37</v>
      </c>
      <c r="E236" s="96">
        <v>2165</v>
      </c>
      <c r="F236" s="23"/>
      <c r="G236" s="180">
        <f t="shared" si="11"/>
        <v>0</v>
      </c>
      <c r="H236" s="215"/>
      <c r="J236" s="198"/>
    </row>
    <row r="237" spans="1:10" s="12" customFormat="1" ht="45" customHeight="1">
      <c r="A237" s="54" t="s">
        <v>368</v>
      </c>
      <c r="B237" s="51" t="s">
        <v>343</v>
      </c>
      <c r="C237" s="2" t="s">
        <v>344</v>
      </c>
      <c r="D237" s="24" t="s">
        <v>37</v>
      </c>
      <c r="E237" s="96">
        <v>2165</v>
      </c>
      <c r="F237" s="23"/>
      <c r="G237" s="180">
        <f t="shared" si="11"/>
        <v>0</v>
      </c>
      <c r="H237" s="215"/>
      <c r="J237" s="198"/>
    </row>
    <row r="238" spans="1:10" s="12" customFormat="1" ht="45" customHeight="1">
      <c r="A238" s="54" t="s">
        <v>368</v>
      </c>
      <c r="B238" s="51" t="s">
        <v>345</v>
      </c>
      <c r="C238" s="2" t="s">
        <v>273</v>
      </c>
      <c r="D238" s="24" t="s">
        <v>274</v>
      </c>
      <c r="E238" s="96">
        <v>2165</v>
      </c>
      <c r="F238" s="23"/>
      <c r="G238" s="180">
        <f t="shared" si="11"/>
        <v>0</v>
      </c>
      <c r="H238" s="215"/>
      <c r="J238" s="198"/>
    </row>
    <row r="239" spans="1:10" s="12" customFormat="1" ht="45" customHeight="1">
      <c r="A239" s="54" t="s">
        <v>368</v>
      </c>
      <c r="B239" s="51" t="s">
        <v>346</v>
      </c>
      <c r="C239" s="2" t="s">
        <v>276</v>
      </c>
      <c r="D239" s="171" t="s">
        <v>40</v>
      </c>
      <c r="E239" s="183">
        <v>26</v>
      </c>
      <c r="F239" s="23"/>
      <c r="G239" s="180">
        <f t="shared" si="11"/>
        <v>0</v>
      </c>
      <c r="H239" s="216"/>
      <c r="I239" s="190"/>
      <c r="J239" s="199"/>
    </row>
    <row r="240" spans="1:10" s="12" customFormat="1" ht="44.25" customHeight="1">
      <c r="A240" s="54" t="s">
        <v>368</v>
      </c>
      <c r="B240" s="51" t="s">
        <v>347</v>
      </c>
      <c r="C240" s="2" t="s">
        <v>278</v>
      </c>
      <c r="D240" s="24" t="s">
        <v>24</v>
      </c>
      <c r="E240" s="96">
        <v>238</v>
      </c>
      <c r="F240" s="23"/>
      <c r="G240" s="180">
        <f t="shared" si="11"/>
        <v>0</v>
      </c>
      <c r="H240" s="215"/>
      <c r="J240" s="198"/>
    </row>
    <row r="241" spans="1:10" s="12" customFormat="1" ht="44.25" customHeight="1">
      <c r="A241" s="54" t="s">
        <v>368</v>
      </c>
      <c r="B241" s="51" t="s">
        <v>348</v>
      </c>
      <c r="C241" s="2" t="s">
        <v>280</v>
      </c>
      <c r="D241" s="24" t="s">
        <v>37</v>
      </c>
      <c r="E241" s="96">
        <v>172</v>
      </c>
      <c r="F241" s="23"/>
      <c r="G241" s="180">
        <f t="shared" si="11"/>
        <v>0</v>
      </c>
      <c r="H241" s="215"/>
      <c r="J241" s="198"/>
    </row>
    <row r="242" spans="1:10" s="12" customFormat="1" ht="42.75" customHeight="1">
      <c r="A242" s="54" t="s">
        <v>368</v>
      </c>
      <c r="B242" s="51" t="s">
        <v>349</v>
      </c>
      <c r="C242" s="2" t="s">
        <v>282</v>
      </c>
      <c r="D242" s="24" t="s">
        <v>37</v>
      </c>
      <c r="E242" s="96">
        <v>120</v>
      </c>
      <c r="F242" s="23"/>
      <c r="G242" s="180">
        <f t="shared" si="11"/>
        <v>0</v>
      </c>
      <c r="H242" s="215"/>
      <c r="J242" s="198"/>
    </row>
    <row r="243" spans="1:10" s="12" customFormat="1" ht="48" customHeight="1">
      <c r="A243" s="54" t="s">
        <v>371</v>
      </c>
      <c r="B243" s="51" t="s">
        <v>351</v>
      </c>
      <c r="C243" s="2" t="s">
        <v>372</v>
      </c>
      <c r="D243" s="24" t="s">
        <v>24</v>
      </c>
      <c r="E243" s="96">
        <v>210</v>
      </c>
      <c r="F243" s="23"/>
      <c r="G243" s="180">
        <f t="shared" si="11"/>
        <v>0</v>
      </c>
      <c r="H243" s="215"/>
      <c r="J243" s="198"/>
    </row>
    <row r="244" spans="1:10" s="12" customFormat="1" ht="48" customHeight="1">
      <c r="A244" s="54" t="s">
        <v>371</v>
      </c>
      <c r="B244" s="51" t="s">
        <v>352</v>
      </c>
      <c r="C244" s="2" t="s">
        <v>296</v>
      </c>
      <c r="D244" s="24" t="s">
        <v>37</v>
      </c>
      <c r="E244" s="96">
        <v>84</v>
      </c>
      <c r="F244" s="23"/>
      <c r="G244" s="180">
        <f t="shared" si="11"/>
        <v>0</v>
      </c>
      <c r="H244" s="215"/>
      <c r="J244" s="198"/>
    </row>
    <row r="245" spans="1:10" s="12" customFormat="1" ht="45.75" customHeight="1">
      <c r="A245" s="54" t="s">
        <v>371</v>
      </c>
      <c r="B245" s="51" t="s">
        <v>353</v>
      </c>
      <c r="C245" s="2" t="s">
        <v>354</v>
      </c>
      <c r="D245" s="24" t="s">
        <v>37</v>
      </c>
      <c r="E245" s="96">
        <v>84</v>
      </c>
      <c r="F245" s="23"/>
      <c r="G245" s="180">
        <f t="shared" si="11"/>
        <v>0</v>
      </c>
      <c r="H245" s="215"/>
      <c r="J245" s="198"/>
    </row>
    <row r="246" spans="1:10" s="12" customFormat="1" ht="42.75" customHeight="1">
      <c r="A246" s="54" t="s">
        <v>371</v>
      </c>
      <c r="B246" s="51" t="s">
        <v>355</v>
      </c>
      <c r="C246" s="2" t="s">
        <v>314</v>
      </c>
      <c r="D246" s="24" t="s">
        <v>37</v>
      </c>
      <c r="E246" s="96">
        <v>76</v>
      </c>
      <c r="F246" s="23"/>
      <c r="G246" s="180">
        <f t="shared" si="11"/>
        <v>0</v>
      </c>
      <c r="H246" s="215"/>
      <c r="J246" s="198"/>
    </row>
    <row r="247" spans="1:10" s="12" customFormat="1" ht="42.75" customHeight="1">
      <c r="A247" s="54" t="s">
        <v>371</v>
      </c>
      <c r="B247" s="51" t="s">
        <v>356</v>
      </c>
      <c r="C247" s="2" t="s">
        <v>318</v>
      </c>
      <c r="D247" s="24" t="s">
        <v>37</v>
      </c>
      <c r="E247" s="96">
        <v>8</v>
      </c>
      <c r="F247" s="23"/>
      <c r="G247" s="180">
        <f t="shared" si="11"/>
        <v>0</v>
      </c>
      <c r="H247" s="215"/>
      <c r="J247" s="198"/>
    </row>
    <row r="248" spans="1:10" s="12" customFormat="1" ht="48" customHeight="1">
      <c r="A248" s="54" t="s">
        <v>373</v>
      </c>
      <c r="B248" s="51" t="s">
        <v>358</v>
      </c>
      <c r="C248" s="2" t="s">
        <v>374</v>
      </c>
      <c r="D248" s="24" t="s">
        <v>24</v>
      </c>
      <c r="E248" s="96">
        <v>85</v>
      </c>
      <c r="F248" s="23"/>
      <c r="G248" s="180">
        <f t="shared" si="11"/>
        <v>0</v>
      </c>
      <c r="H248" s="215"/>
      <c r="J248" s="198"/>
    </row>
    <row r="249" spans="1:10" s="12" customFormat="1" ht="44.25" customHeight="1">
      <c r="A249" s="54" t="s">
        <v>373</v>
      </c>
      <c r="B249" s="51" t="s">
        <v>360</v>
      </c>
      <c r="C249" s="2" t="s">
        <v>361</v>
      </c>
      <c r="D249" s="24" t="s">
        <v>37</v>
      </c>
      <c r="E249" s="96">
        <v>206</v>
      </c>
      <c r="F249" s="23"/>
      <c r="G249" s="180">
        <f t="shared" si="11"/>
        <v>0</v>
      </c>
      <c r="H249" s="215"/>
      <c r="J249" s="198"/>
    </row>
    <row r="250" spans="1:10" s="12" customFormat="1" ht="43.5" customHeight="1">
      <c r="A250" s="54" t="s">
        <v>373</v>
      </c>
      <c r="B250" s="51" t="s">
        <v>362</v>
      </c>
      <c r="C250" s="2" t="s">
        <v>363</v>
      </c>
      <c r="D250" s="24" t="s">
        <v>37</v>
      </c>
      <c r="E250" s="96">
        <v>206</v>
      </c>
      <c r="F250" s="23"/>
      <c r="G250" s="180">
        <f t="shared" si="11"/>
        <v>0</v>
      </c>
      <c r="H250" s="215"/>
      <c r="J250" s="198"/>
    </row>
    <row r="251" spans="1:10" s="12" customFormat="1" ht="43.5" customHeight="1" thickBot="1">
      <c r="A251" s="236" t="s">
        <v>373</v>
      </c>
      <c r="B251" s="51" t="s">
        <v>364</v>
      </c>
      <c r="C251" s="57" t="s">
        <v>375</v>
      </c>
      <c r="D251" s="58" t="s">
        <v>37</v>
      </c>
      <c r="E251" s="96">
        <v>206</v>
      </c>
      <c r="F251" s="23"/>
      <c r="G251" s="180">
        <f t="shared" si="11"/>
        <v>0</v>
      </c>
      <c r="H251" s="217"/>
      <c r="J251" s="198"/>
    </row>
    <row r="252" spans="1:10" s="12" customFormat="1" ht="46.5" customHeight="1" thickBot="1">
      <c r="A252" s="175" t="s">
        <v>373</v>
      </c>
      <c r="B252" s="176" t="s">
        <v>366</v>
      </c>
      <c r="C252" s="185" t="s">
        <v>376</v>
      </c>
      <c r="D252" s="186" t="s">
        <v>40</v>
      </c>
      <c r="E252" s="187">
        <v>46</v>
      </c>
      <c r="F252" s="188"/>
      <c r="G252" s="191">
        <f t="shared" si="11"/>
        <v>0</v>
      </c>
      <c r="H252" s="178" t="s">
        <v>377</v>
      </c>
      <c r="I252" s="79">
        <f>ROUND(SUM(G209:G252),2)</f>
        <v>0</v>
      </c>
      <c r="J252" s="198"/>
    </row>
    <row r="253" spans="1:10" s="12" customFormat="1" ht="16.5" customHeight="1">
      <c r="A253" s="53" t="s">
        <v>378</v>
      </c>
      <c r="B253" s="50" t="s">
        <v>379</v>
      </c>
      <c r="C253" s="26" t="s">
        <v>310</v>
      </c>
      <c r="D253" s="27" t="s">
        <v>24</v>
      </c>
      <c r="E253" s="95">
        <v>1172</v>
      </c>
      <c r="F253" s="41"/>
      <c r="G253" s="29">
        <f t="shared" ref="G253:G267" si="12">ROUND((E253*F253),2)</f>
        <v>0</v>
      </c>
      <c r="H253" s="209" t="s">
        <v>259</v>
      </c>
      <c r="J253" s="198"/>
    </row>
    <row r="254" spans="1:10" s="12" customFormat="1">
      <c r="A254" s="54" t="s">
        <v>378</v>
      </c>
      <c r="B254" s="51" t="s">
        <v>380</v>
      </c>
      <c r="C254" s="2" t="s">
        <v>312</v>
      </c>
      <c r="D254" s="24" t="s">
        <v>37</v>
      </c>
      <c r="E254" s="96">
        <v>2350</v>
      </c>
      <c r="F254" s="23"/>
      <c r="G254" s="30">
        <f t="shared" ref="G254:G257" si="13">ROUND((E254*F254),2)</f>
        <v>0</v>
      </c>
      <c r="H254" s="209"/>
      <c r="J254" s="198"/>
    </row>
    <row r="255" spans="1:10" s="12" customFormat="1">
      <c r="A255" s="54" t="s">
        <v>378</v>
      </c>
      <c r="B255" s="51" t="s">
        <v>381</v>
      </c>
      <c r="C255" s="2" t="s">
        <v>314</v>
      </c>
      <c r="D255" s="24" t="s">
        <v>37</v>
      </c>
      <c r="E255" s="96">
        <v>2350</v>
      </c>
      <c r="F255" s="23"/>
      <c r="G255" s="30">
        <f t="shared" si="13"/>
        <v>0</v>
      </c>
      <c r="H255" s="209"/>
      <c r="J255" s="198"/>
    </row>
    <row r="256" spans="1:10" s="12" customFormat="1">
      <c r="A256" s="54" t="s">
        <v>378</v>
      </c>
      <c r="B256" s="51" t="s">
        <v>382</v>
      </c>
      <c r="C256" s="2" t="s">
        <v>316</v>
      </c>
      <c r="D256" s="24" t="s">
        <v>37</v>
      </c>
      <c r="E256" s="96">
        <v>8</v>
      </c>
      <c r="F256" s="23"/>
      <c r="G256" s="30">
        <f t="shared" si="13"/>
        <v>0</v>
      </c>
      <c r="H256" s="209"/>
      <c r="J256" s="198"/>
    </row>
    <row r="257" spans="1:10" s="12" customFormat="1">
      <c r="A257" s="54" t="s">
        <v>378</v>
      </c>
      <c r="B257" s="51" t="s">
        <v>383</v>
      </c>
      <c r="C257" s="2" t="s">
        <v>318</v>
      </c>
      <c r="D257" s="24" t="s">
        <v>37</v>
      </c>
      <c r="E257" s="96">
        <v>22</v>
      </c>
      <c r="F257" s="23"/>
      <c r="G257" s="30">
        <f t="shared" si="13"/>
        <v>0</v>
      </c>
      <c r="H257" s="209"/>
      <c r="J257" s="198"/>
    </row>
    <row r="258" spans="1:10" s="12" customFormat="1">
      <c r="A258" s="54" t="s">
        <v>378</v>
      </c>
      <c r="B258" s="51" t="s">
        <v>384</v>
      </c>
      <c r="C258" s="2" t="s">
        <v>278</v>
      </c>
      <c r="D258" s="24" t="s">
        <v>24</v>
      </c>
      <c r="E258" s="96">
        <v>66</v>
      </c>
      <c r="F258" s="23"/>
      <c r="G258" s="30">
        <f t="shared" si="12"/>
        <v>0</v>
      </c>
      <c r="H258" s="209"/>
      <c r="J258" s="198"/>
    </row>
    <row r="259" spans="1:10" s="12" customFormat="1" ht="28.15" thickBot="1">
      <c r="A259" s="54" t="s">
        <v>378</v>
      </c>
      <c r="B259" s="52" t="s">
        <v>385</v>
      </c>
      <c r="C259" s="31" t="s">
        <v>386</v>
      </c>
      <c r="D259" s="32" t="s">
        <v>37</v>
      </c>
      <c r="E259" s="98">
        <v>540</v>
      </c>
      <c r="F259" s="42"/>
      <c r="G259" s="34">
        <f t="shared" si="12"/>
        <v>0</v>
      </c>
      <c r="H259" s="209"/>
      <c r="J259" s="198"/>
    </row>
    <row r="260" spans="1:10" s="12" customFormat="1">
      <c r="A260" s="53" t="s">
        <v>387</v>
      </c>
      <c r="B260" s="50" t="s">
        <v>379</v>
      </c>
      <c r="C260" s="26" t="s">
        <v>328</v>
      </c>
      <c r="D260" s="27" t="s">
        <v>24</v>
      </c>
      <c r="E260" s="95">
        <v>631</v>
      </c>
      <c r="F260" s="41"/>
      <c r="G260" s="30">
        <f t="shared" si="12"/>
        <v>0</v>
      </c>
      <c r="H260" s="209"/>
      <c r="J260" s="198"/>
    </row>
    <row r="261" spans="1:10" s="12" customFormat="1" ht="27.6">
      <c r="A261" s="63" t="s">
        <v>387</v>
      </c>
      <c r="B261" s="74" t="s">
        <v>380</v>
      </c>
      <c r="C261" s="67" t="s">
        <v>329</v>
      </c>
      <c r="D261" s="68" t="s">
        <v>37</v>
      </c>
      <c r="E261" s="99">
        <v>2350</v>
      </c>
      <c r="F261" s="69"/>
      <c r="G261" s="30">
        <f t="shared" si="12"/>
        <v>0</v>
      </c>
      <c r="H261" s="209"/>
      <c r="J261" s="198"/>
    </row>
    <row r="262" spans="1:10" s="12" customFormat="1">
      <c r="A262" s="63" t="s">
        <v>387</v>
      </c>
      <c r="B262" s="74" t="s">
        <v>381</v>
      </c>
      <c r="C262" s="67" t="s">
        <v>312</v>
      </c>
      <c r="D262" s="68" t="s">
        <v>37</v>
      </c>
      <c r="E262" s="99">
        <v>2350</v>
      </c>
      <c r="F262" s="69"/>
      <c r="G262" s="30">
        <f t="shared" si="12"/>
        <v>0</v>
      </c>
      <c r="H262" s="209"/>
      <c r="J262" s="198"/>
    </row>
    <row r="263" spans="1:10" s="12" customFormat="1">
      <c r="A263" s="63" t="s">
        <v>387</v>
      </c>
      <c r="B263" s="74" t="s">
        <v>382</v>
      </c>
      <c r="C263" s="67" t="s">
        <v>314</v>
      </c>
      <c r="D263" s="68" t="s">
        <v>37</v>
      </c>
      <c r="E263" s="99">
        <v>2350</v>
      </c>
      <c r="F263" s="69"/>
      <c r="G263" s="30">
        <f t="shared" si="12"/>
        <v>0</v>
      </c>
      <c r="H263" s="209"/>
      <c r="J263" s="198"/>
    </row>
    <row r="264" spans="1:10" s="12" customFormat="1">
      <c r="A264" s="63" t="s">
        <v>387</v>
      </c>
      <c r="B264" s="74" t="s">
        <v>383</v>
      </c>
      <c r="C264" s="2" t="s">
        <v>316</v>
      </c>
      <c r="D264" s="24" t="s">
        <v>37</v>
      </c>
      <c r="E264" s="96">
        <v>8</v>
      </c>
      <c r="F264" s="23"/>
      <c r="G264" s="30">
        <f t="shared" si="12"/>
        <v>0</v>
      </c>
      <c r="H264" s="209"/>
      <c r="J264" s="198"/>
    </row>
    <row r="265" spans="1:10" s="12" customFormat="1">
      <c r="A265" s="63" t="s">
        <v>387</v>
      </c>
      <c r="B265" s="74" t="s">
        <v>384</v>
      </c>
      <c r="C265" s="2" t="s">
        <v>318</v>
      </c>
      <c r="D265" s="24" t="s">
        <v>37</v>
      </c>
      <c r="E265" s="96">
        <v>22</v>
      </c>
      <c r="F265" s="23"/>
      <c r="G265" s="30">
        <f t="shared" si="12"/>
        <v>0</v>
      </c>
      <c r="H265" s="209"/>
      <c r="J265" s="198"/>
    </row>
    <row r="266" spans="1:10" s="12" customFormat="1" ht="14.45" thickBot="1">
      <c r="A266" s="63" t="s">
        <v>387</v>
      </c>
      <c r="B266" s="74" t="s">
        <v>385</v>
      </c>
      <c r="C266" s="2" t="s">
        <v>278</v>
      </c>
      <c r="D266" s="24" t="s">
        <v>24</v>
      </c>
      <c r="E266" s="96">
        <v>66</v>
      </c>
      <c r="F266" s="23"/>
      <c r="G266" s="30">
        <f t="shared" si="12"/>
        <v>0</v>
      </c>
      <c r="H266" s="209"/>
      <c r="J266" s="198"/>
    </row>
    <row r="267" spans="1:10" s="12" customFormat="1" ht="28.15" thickBot="1">
      <c r="A267" s="63" t="s">
        <v>387</v>
      </c>
      <c r="B267" s="74" t="s">
        <v>388</v>
      </c>
      <c r="C267" s="31" t="s">
        <v>386</v>
      </c>
      <c r="D267" s="32" t="s">
        <v>37</v>
      </c>
      <c r="E267" s="98">
        <v>540</v>
      </c>
      <c r="F267" s="42"/>
      <c r="G267" s="34">
        <f t="shared" si="12"/>
        <v>0</v>
      </c>
      <c r="H267" s="80" t="s">
        <v>389</v>
      </c>
      <c r="I267" s="79">
        <f>ROUND(SUM(G253:G267),2)</f>
        <v>0</v>
      </c>
      <c r="J267" s="198"/>
    </row>
    <row r="268" spans="1:10" s="12" customFormat="1">
      <c r="A268" s="53" t="s">
        <v>390</v>
      </c>
      <c r="B268" s="50" t="s">
        <v>391</v>
      </c>
      <c r="C268" s="26" t="s">
        <v>392</v>
      </c>
      <c r="D268" s="27" t="s">
        <v>24</v>
      </c>
      <c r="E268" s="95">
        <v>20</v>
      </c>
      <c r="F268" s="41"/>
      <c r="G268" s="29">
        <f t="shared" ref="G268" si="14">ROUND((E268*F268),2)</f>
        <v>0</v>
      </c>
      <c r="H268" s="209" t="s">
        <v>259</v>
      </c>
      <c r="J268" s="198"/>
    </row>
    <row r="269" spans="1:10" s="12" customFormat="1">
      <c r="A269" s="54" t="s">
        <v>390</v>
      </c>
      <c r="B269" s="51" t="s">
        <v>393</v>
      </c>
      <c r="C269" s="2" t="s">
        <v>312</v>
      </c>
      <c r="D269" s="24" t="s">
        <v>37</v>
      </c>
      <c r="E269" s="96">
        <v>54</v>
      </c>
      <c r="F269" s="23"/>
      <c r="G269" s="30">
        <f t="shared" ref="G269:G274" si="15">ROUND((E269*F269),2)</f>
        <v>0</v>
      </c>
      <c r="H269" s="209"/>
      <c r="J269" s="198"/>
    </row>
    <row r="270" spans="1:10" s="12" customFormat="1" ht="14.45" thickBot="1">
      <c r="A270" s="55" t="s">
        <v>390</v>
      </c>
      <c r="B270" s="52" t="s">
        <v>394</v>
      </c>
      <c r="C270" s="31" t="s">
        <v>395</v>
      </c>
      <c r="D270" s="32" t="s">
        <v>37</v>
      </c>
      <c r="E270" s="98">
        <v>54</v>
      </c>
      <c r="F270" s="42"/>
      <c r="G270" s="34">
        <f t="shared" ref="G270:G272" si="16">ROUND((E270*F270),2)</f>
        <v>0</v>
      </c>
      <c r="H270" s="209"/>
      <c r="J270" s="198"/>
    </row>
    <row r="271" spans="1:10" s="12" customFormat="1">
      <c r="A271" s="54" t="s">
        <v>396</v>
      </c>
      <c r="B271" s="51" t="s">
        <v>391</v>
      </c>
      <c r="C271" s="2" t="s">
        <v>397</v>
      </c>
      <c r="D271" s="24" t="s">
        <v>24</v>
      </c>
      <c r="E271" s="96">
        <v>28</v>
      </c>
      <c r="F271" s="23"/>
      <c r="G271" s="30">
        <f t="shared" si="16"/>
        <v>0</v>
      </c>
      <c r="H271" s="209"/>
      <c r="J271" s="198"/>
    </row>
    <row r="272" spans="1:10" s="12" customFormat="1" ht="27.6">
      <c r="A272" s="54" t="s">
        <v>396</v>
      </c>
      <c r="B272" s="51" t="s">
        <v>393</v>
      </c>
      <c r="C272" s="2" t="s">
        <v>329</v>
      </c>
      <c r="D272" s="24" t="s">
        <v>37</v>
      </c>
      <c r="E272" s="96">
        <v>54</v>
      </c>
      <c r="F272" s="23"/>
      <c r="G272" s="30">
        <f t="shared" si="16"/>
        <v>0</v>
      </c>
      <c r="H272" s="209"/>
      <c r="J272" s="198"/>
    </row>
    <row r="273" spans="1:11" s="12" customFormat="1" ht="14.45" thickBot="1">
      <c r="A273" s="54" t="s">
        <v>396</v>
      </c>
      <c r="B273" s="51" t="s">
        <v>394</v>
      </c>
      <c r="C273" s="2" t="s">
        <v>312</v>
      </c>
      <c r="D273" s="24" t="s">
        <v>37</v>
      </c>
      <c r="E273" s="96">
        <v>54</v>
      </c>
      <c r="F273" s="23"/>
      <c r="G273" s="30">
        <f t="shared" si="15"/>
        <v>0</v>
      </c>
      <c r="H273" s="209"/>
      <c r="J273" s="198"/>
    </row>
    <row r="274" spans="1:11" s="12" customFormat="1" ht="14.45" thickBot="1">
      <c r="A274" s="55" t="s">
        <v>396</v>
      </c>
      <c r="B274" s="52" t="s">
        <v>398</v>
      </c>
      <c r="C274" s="31" t="s">
        <v>395</v>
      </c>
      <c r="D274" s="32" t="s">
        <v>37</v>
      </c>
      <c r="E274" s="98">
        <v>54</v>
      </c>
      <c r="F274" s="42"/>
      <c r="G274" s="34">
        <f t="shared" si="15"/>
        <v>0</v>
      </c>
      <c r="H274" s="80" t="s">
        <v>399</v>
      </c>
      <c r="I274" s="84">
        <f>ROUND(SUM(G268:G274),2)</f>
        <v>0</v>
      </c>
      <c r="J274" s="198"/>
    </row>
    <row r="275" spans="1:11" s="12" customFormat="1" ht="27.6">
      <c r="A275" s="53" t="s">
        <v>400</v>
      </c>
      <c r="B275" s="50" t="s">
        <v>401</v>
      </c>
      <c r="C275" s="26" t="s">
        <v>194</v>
      </c>
      <c r="D275" s="27" t="s">
        <v>24</v>
      </c>
      <c r="E275" s="95">
        <v>261</v>
      </c>
      <c r="F275" s="41"/>
      <c r="G275" s="29">
        <f t="shared" ref="G275:G383" si="17">ROUND((E275*F275),2)</f>
        <v>0</v>
      </c>
      <c r="H275" s="209" t="s">
        <v>259</v>
      </c>
      <c r="J275" s="198"/>
    </row>
    <row r="276" spans="1:11" s="12" customFormat="1" ht="27.6">
      <c r="A276" s="54" t="s">
        <v>400</v>
      </c>
      <c r="B276" s="51" t="s">
        <v>402</v>
      </c>
      <c r="C276" s="2" t="s">
        <v>403</v>
      </c>
      <c r="D276" s="24" t="s">
        <v>37</v>
      </c>
      <c r="E276" s="96">
        <v>428</v>
      </c>
      <c r="F276" s="23"/>
      <c r="G276" s="30">
        <f t="shared" si="17"/>
        <v>0</v>
      </c>
      <c r="H276" s="209"/>
      <c r="J276" s="198"/>
    </row>
    <row r="277" spans="1:11" s="12" customFormat="1" ht="27.6">
      <c r="A277" s="54" t="s">
        <v>400</v>
      </c>
      <c r="B277" s="51" t="s">
        <v>404</v>
      </c>
      <c r="C277" s="2" t="s">
        <v>354</v>
      </c>
      <c r="D277" s="24" t="s">
        <v>37</v>
      </c>
      <c r="E277" s="96">
        <v>428</v>
      </c>
      <c r="F277" s="23"/>
      <c r="G277" s="30">
        <f t="shared" si="17"/>
        <v>0</v>
      </c>
      <c r="H277" s="209"/>
      <c r="J277" s="198"/>
    </row>
    <row r="278" spans="1:11" s="12" customFormat="1" ht="27.6">
      <c r="A278" s="54" t="s">
        <v>400</v>
      </c>
      <c r="B278" s="51" t="s">
        <v>405</v>
      </c>
      <c r="C278" s="2" t="s">
        <v>314</v>
      </c>
      <c r="D278" s="24" t="s">
        <v>37</v>
      </c>
      <c r="E278" s="96">
        <v>428</v>
      </c>
      <c r="F278" s="23"/>
      <c r="G278" s="30">
        <f t="shared" si="17"/>
        <v>0</v>
      </c>
      <c r="H278" s="209"/>
      <c r="J278" s="198"/>
    </row>
    <row r="279" spans="1:11" s="12" customFormat="1" ht="27.6">
      <c r="A279" s="54" t="s">
        <v>406</v>
      </c>
      <c r="B279" s="51" t="s">
        <v>407</v>
      </c>
      <c r="C279" s="2" t="s">
        <v>194</v>
      </c>
      <c r="D279" s="24" t="s">
        <v>24</v>
      </c>
      <c r="E279" s="96">
        <v>79</v>
      </c>
      <c r="F279" s="23"/>
      <c r="G279" s="30">
        <f t="shared" si="17"/>
        <v>0</v>
      </c>
      <c r="H279" s="209"/>
      <c r="J279" s="198"/>
    </row>
    <row r="280" spans="1:11" s="12" customFormat="1" ht="27.6">
      <c r="A280" s="54" t="s">
        <v>406</v>
      </c>
      <c r="B280" s="51" t="s">
        <v>408</v>
      </c>
      <c r="C280" s="2" t="s">
        <v>403</v>
      </c>
      <c r="D280" s="24" t="s">
        <v>37</v>
      </c>
      <c r="E280" s="96">
        <v>129</v>
      </c>
      <c r="F280" s="23"/>
      <c r="G280" s="30">
        <f t="shared" si="17"/>
        <v>0</v>
      </c>
      <c r="H280" s="209"/>
      <c r="J280" s="198"/>
    </row>
    <row r="281" spans="1:11" s="12" customFormat="1" ht="27.6">
      <c r="A281" s="54" t="s">
        <v>406</v>
      </c>
      <c r="B281" s="51" t="s">
        <v>409</v>
      </c>
      <c r="C281" s="2" t="s">
        <v>354</v>
      </c>
      <c r="D281" s="24" t="s">
        <v>37</v>
      </c>
      <c r="E281" s="96">
        <v>129</v>
      </c>
      <c r="F281" s="23"/>
      <c r="G281" s="30">
        <f t="shared" si="17"/>
        <v>0</v>
      </c>
      <c r="H281" s="209"/>
      <c r="J281" s="198"/>
    </row>
    <row r="282" spans="1:11" s="12" customFormat="1" ht="27.6">
      <c r="A282" s="54" t="s">
        <v>406</v>
      </c>
      <c r="B282" s="51" t="s">
        <v>410</v>
      </c>
      <c r="C282" s="2" t="s">
        <v>314</v>
      </c>
      <c r="D282" s="24" t="s">
        <v>37</v>
      </c>
      <c r="E282" s="96">
        <v>42</v>
      </c>
      <c r="F282" s="23"/>
      <c r="G282" s="30">
        <f t="shared" si="17"/>
        <v>0</v>
      </c>
      <c r="H282" s="209"/>
      <c r="J282" s="198"/>
    </row>
    <row r="283" spans="1:11" s="12" customFormat="1" ht="27.6">
      <c r="A283" s="54" t="s">
        <v>406</v>
      </c>
      <c r="B283" s="51" t="s">
        <v>411</v>
      </c>
      <c r="C283" s="2" t="s">
        <v>247</v>
      </c>
      <c r="D283" s="24" t="s">
        <v>40</v>
      </c>
      <c r="E283" s="96">
        <v>87</v>
      </c>
      <c r="F283" s="23"/>
      <c r="G283" s="30">
        <f t="shared" si="17"/>
        <v>0</v>
      </c>
      <c r="H283" s="209"/>
      <c r="J283" s="198"/>
    </row>
    <row r="284" spans="1:11" s="12" customFormat="1" ht="37.9" customHeight="1">
      <c r="A284" s="54" t="s">
        <v>406</v>
      </c>
      <c r="B284" s="51" t="s">
        <v>412</v>
      </c>
      <c r="C284" s="177" t="s">
        <v>413</v>
      </c>
      <c r="D284" s="24" t="s">
        <v>37</v>
      </c>
      <c r="E284" s="96">
        <v>150</v>
      </c>
      <c r="F284" s="23"/>
      <c r="G284" s="30">
        <f t="shared" si="17"/>
        <v>0</v>
      </c>
      <c r="H284" s="209"/>
      <c r="J284" s="200"/>
      <c r="K284" s="192"/>
    </row>
    <row r="285" spans="1:11" s="12" customFormat="1" ht="27.6">
      <c r="A285" s="54" t="s">
        <v>414</v>
      </c>
      <c r="B285" s="51" t="s">
        <v>415</v>
      </c>
      <c r="C285" s="2" t="s">
        <v>194</v>
      </c>
      <c r="D285" s="24" t="s">
        <v>24</v>
      </c>
      <c r="E285" s="96">
        <v>650</v>
      </c>
      <c r="F285" s="23"/>
      <c r="G285" s="30">
        <f t="shared" si="17"/>
        <v>0</v>
      </c>
      <c r="H285" s="209"/>
      <c r="J285" s="198"/>
    </row>
    <row r="286" spans="1:11" s="12" customFormat="1" ht="27.6">
      <c r="A286" s="54" t="s">
        <v>414</v>
      </c>
      <c r="B286" s="51" t="s">
        <v>416</v>
      </c>
      <c r="C286" s="2" t="s">
        <v>261</v>
      </c>
      <c r="D286" s="24" t="s">
        <v>37</v>
      </c>
      <c r="E286" s="96">
        <v>959</v>
      </c>
      <c r="F286" s="23"/>
      <c r="G286" s="30">
        <f t="shared" si="17"/>
        <v>0</v>
      </c>
      <c r="H286" s="209"/>
      <c r="J286" s="198"/>
    </row>
    <row r="287" spans="1:11" s="12" customFormat="1" ht="27.6">
      <c r="A287" s="54" t="s">
        <v>414</v>
      </c>
      <c r="B287" s="51" t="s">
        <v>417</v>
      </c>
      <c r="C287" s="2" t="s">
        <v>418</v>
      </c>
      <c r="D287" s="24" t="s">
        <v>37</v>
      </c>
      <c r="E287" s="96">
        <v>959</v>
      </c>
      <c r="F287" s="23"/>
      <c r="G287" s="30">
        <f t="shared" si="17"/>
        <v>0</v>
      </c>
      <c r="H287" s="209"/>
      <c r="J287" s="198"/>
    </row>
    <row r="288" spans="1:11" s="12" customFormat="1" ht="27.6">
      <c r="A288" s="54" t="s">
        <v>414</v>
      </c>
      <c r="B288" s="51" t="s">
        <v>419</v>
      </c>
      <c r="C288" s="2" t="s">
        <v>273</v>
      </c>
      <c r="D288" s="24" t="s">
        <v>37</v>
      </c>
      <c r="E288" s="96">
        <v>950</v>
      </c>
      <c r="F288" s="23"/>
      <c r="G288" s="30">
        <f t="shared" si="17"/>
        <v>0</v>
      </c>
      <c r="H288" s="209"/>
      <c r="J288" s="198"/>
    </row>
    <row r="289" spans="1:10" s="12" customFormat="1" ht="27.6">
      <c r="A289" s="54" t="s">
        <v>414</v>
      </c>
      <c r="B289" s="51" t="s">
        <v>420</v>
      </c>
      <c r="C289" s="2" t="s">
        <v>276</v>
      </c>
      <c r="D289" s="24" t="s">
        <v>40</v>
      </c>
      <c r="E289" s="96">
        <v>393</v>
      </c>
      <c r="F289" s="23"/>
      <c r="G289" s="30">
        <f t="shared" si="17"/>
        <v>0</v>
      </c>
      <c r="H289" s="209"/>
      <c r="J289" s="198"/>
    </row>
    <row r="290" spans="1:10" s="12" customFormat="1" ht="27.6">
      <c r="A290" s="54" t="s">
        <v>421</v>
      </c>
      <c r="B290" s="51" t="s">
        <v>422</v>
      </c>
      <c r="C290" s="2" t="s">
        <v>194</v>
      </c>
      <c r="D290" s="24" t="s">
        <v>24</v>
      </c>
      <c r="E290" s="96">
        <v>380</v>
      </c>
      <c r="F290" s="23"/>
      <c r="G290" s="30">
        <f t="shared" si="17"/>
        <v>0</v>
      </c>
      <c r="H290" s="209"/>
      <c r="J290" s="198"/>
    </row>
    <row r="291" spans="1:10" s="12" customFormat="1" ht="27.6">
      <c r="A291" s="54" t="s">
        <v>421</v>
      </c>
      <c r="B291" s="51" t="s">
        <v>423</v>
      </c>
      <c r="C291" s="2" t="s">
        <v>261</v>
      </c>
      <c r="D291" s="24" t="s">
        <v>37</v>
      </c>
      <c r="E291" s="96">
        <v>560</v>
      </c>
      <c r="F291" s="23"/>
      <c r="G291" s="30">
        <f t="shared" si="17"/>
        <v>0</v>
      </c>
      <c r="H291" s="209"/>
      <c r="J291" s="198"/>
    </row>
    <row r="292" spans="1:10" s="12" customFormat="1" ht="27.6">
      <c r="A292" s="54" t="s">
        <v>421</v>
      </c>
      <c r="B292" s="51" t="s">
        <v>424</v>
      </c>
      <c r="C292" s="2" t="s">
        <v>418</v>
      </c>
      <c r="D292" s="24" t="s">
        <v>37</v>
      </c>
      <c r="E292" s="96">
        <v>560</v>
      </c>
      <c r="F292" s="23"/>
      <c r="G292" s="30">
        <f t="shared" si="17"/>
        <v>0</v>
      </c>
      <c r="H292" s="209"/>
      <c r="J292" s="198"/>
    </row>
    <row r="293" spans="1:10" s="12" customFormat="1" ht="27.6">
      <c r="A293" s="54" t="s">
        <v>421</v>
      </c>
      <c r="B293" s="51" t="s">
        <v>425</v>
      </c>
      <c r="C293" s="2" t="s">
        <v>273</v>
      </c>
      <c r="D293" s="24" t="s">
        <v>37</v>
      </c>
      <c r="E293" s="96">
        <v>554</v>
      </c>
      <c r="F293" s="23"/>
      <c r="G293" s="30">
        <f t="shared" si="17"/>
        <v>0</v>
      </c>
      <c r="H293" s="209"/>
      <c r="J293" s="198"/>
    </row>
    <row r="294" spans="1:10" s="12" customFormat="1" ht="27.6">
      <c r="A294" s="54" t="s">
        <v>421</v>
      </c>
      <c r="B294" s="51" t="s">
        <v>426</v>
      </c>
      <c r="C294" s="2" t="s">
        <v>427</v>
      </c>
      <c r="D294" s="24" t="s">
        <v>37</v>
      </c>
      <c r="E294" s="96">
        <v>460</v>
      </c>
      <c r="F294" s="23"/>
      <c r="G294" s="30">
        <f t="shared" si="17"/>
        <v>0</v>
      </c>
      <c r="H294" s="209"/>
      <c r="J294" s="198"/>
    </row>
    <row r="295" spans="1:10" s="12" customFormat="1" ht="27.6">
      <c r="A295" s="54" t="s">
        <v>428</v>
      </c>
      <c r="B295" s="51" t="s">
        <v>429</v>
      </c>
      <c r="C295" s="2" t="s">
        <v>194</v>
      </c>
      <c r="D295" s="24" t="s">
        <v>24</v>
      </c>
      <c r="E295" s="96">
        <v>794</v>
      </c>
      <c r="F295" s="23"/>
      <c r="G295" s="30">
        <f t="shared" si="17"/>
        <v>0</v>
      </c>
      <c r="H295" s="209"/>
      <c r="J295" s="198"/>
    </row>
    <row r="296" spans="1:10" s="12" customFormat="1" ht="27.6">
      <c r="A296" s="54" t="s">
        <v>428</v>
      </c>
      <c r="B296" s="51" t="s">
        <v>430</v>
      </c>
      <c r="C296" s="2" t="s">
        <v>261</v>
      </c>
      <c r="D296" s="24" t="s">
        <v>37</v>
      </c>
      <c r="E296" s="96">
        <v>948</v>
      </c>
      <c r="F296" s="23"/>
      <c r="G296" s="30">
        <f t="shared" si="17"/>
        <v>0</v>
      </c>
      <c r="H296" s="209"/>
      <c r="J296" s="198"/>
    </row>
    <row r="297" spans="1:10" s="12" customFormat="1" ht="27.6">
      <c r="A297" s="54" t="s">
        <v>428</v>
      </c>
      <c r="B297" s="51" t="s">
        <v>431</v>
      </c>
      <c r="C297" s="2" t="s">
        <v>263</v>
      </c>
      <c r="D297" s="24" t="s">
        <v>40</v>
      </c>
      <c r="E297" s="96">
        <v>261</v>
      </c>
      <c r="F297" s="23"/>
      <c r="G297" s="30">
        <f t="shared" si="17"/>
        <v>0</v>
      </c>
      <c r="H297" s="209"/>
      <c r="J297" s="198"/>
    </row>
    <row r="298" spans="1:10" s="12" customFormat="1" ht="27.6">
      <c r="A298" s="54" t="s">
        <v>428</v>
      </c>
      <c r="B298" s="51" t="s">
        <v>432</v>
      </c>
      <c r="C298" s="2" t="s">
        <v>265</v>
      </c>
      <c r="D298" s="24" t="s">
        <v>37</v>
      </c>
      <c r="E298" s="96">
        <v>820</v>
      </c>
      <c r="F298" s="23"/>
      <c r="G298" s="30">
        <f t="shared" si="17"/>
        <v>0</v>
      </c>
      <c r="H298" s="209"/>
      <c r="J298" s="198"/>
    </row>
    <row r="299" spans="1:10" s="12" customFormat="1" ht="27.6">
      <c r="A299" s="54" t="s">
        <v>428</v>
      </c>
      <c r="B299" s="51" t="s">
        <v>433</v>
      </c>
      <c r="C299" s="2" t="s">
        <v>267</v>
      </c>
      <c r="D299" s="24" t="s">
        <v>37</v>
      </c>
      <c r="E299" s="96">
        <v>809</v>
      </c>
      <c r="F299" s="23"/>
      <c r="G299" s="30">
        <f t="shared" si="17"/>
        <v>0</v>
      </c>
      <c r="H299" s="209"/>
      <c r="J299" s="198"/>
    </row>
    <row r="300" spans="1:10" s="12" customFormat="1" ht="27.6">
      <c r="A300" s="54" t="s">
        <v>428</v>
      </c>
      <c r="B300" s="51" t="s">
        <v>434</v>
      </c>
      <c r="C300" s="2" t="s">
        <v>269</v>
      </c>
      <c r="D300" s="24" t="s">
        <v>40</v>
      </c>
      <c r="E300" s="96">
        <v>261</v>
      </c>
      <c r="F300" s="23"/>
      <c r="G300" s="30">
        <f t="shared" si="17"/>
        <v>0</v>
      </c>
      <c r="H300" s="209"/>
      <c r="J300" s="198"/>
    </row>
    <row r="301" spans="1:10" s="12" customFormat="1" ht="27.6">
      <c r="A301" s="54" t="s">
        <v>428</v>
      </c>
      <c r="B301" s="51" t="s">
        <v>435</v>
      </c>
      <c r="C301" s="2" t="s">
        <v>271</v>
      </c>
      <c r="D301" s="24" t="s">
        <v>37</v>
      </c>
      <c r="E301" s="96">
        <v>807</v>
      </c>
      <c r="F301" s="23"/>
      <c r="G301" s="30">
        <f t="shared" si="17"/>
        <v>0</v>
      </c>
      <c r="H301" s="209"/>
      <c r="J301" s="198"/>
    </row>
    <row r="302" spans="1:10" s="12" customFormat="1" ht="27.6">
      <c r="A302" s="54" t="s">
        <v>428</v>
      </c>
      <c r="B302" s="51" t="s">
        <v>436</v>
      </c>
      <c r="C302" s="2" t="s">
        <v>273</v>
      </c>
      <c r="D302" s="24" t="s">
        <v>274</v>
      </c>
      <c r="E302" s="96">
        <v>804</v>
      </c>
      <c r="F302" s="23"/>
      <c r="G302" s="30">
        <f t="shared" si="17"/>
        <v>0</v>
      </c>
      <c r="H302" s="209"/>
      <c r="J302" s="198"/>
    </row>
    <row r="303" spans="1:10" s="12" customFormat="1" ht="27.6">
      <c r="A303" s="54" t="s">
        <v>428</v>
      </c>
      <c r="B303" s="51" t="s">
        <v>437</v>
      </c>
      <c r="C303" s="2" t="s">
        <v>276</v>
      </c>
      <c r="D303" s="24" t="s">
        <v>40</v>
      </c>
      <c r="E303" s="96">
        <v>248</v>
      </c>
      <c r="F303" s="23"/>
      <c r="G303" s="30">
        <f t="shared" si="17"/>
        <v>0</v>
      </c>
      <c r="H303" s="209"/>
      <c r="J303" s="198"/>
    </row>
    <row r="304" spans="1:10" s="12" customFormat="1" ht="27.6">
      <c r="A304" s="54" t="s">
        <v>428</v>
      </c>
      <c r="B304" s="51" t="s">
        <v>438</v>
      </c>
      <c r="C304" s="2" t="s">
        <v>278</v>
      </c>
      <c r="D304" s="24" t="s">
        <v>24</v>
      </c>
      <c r="E304" s="96">
        <v>155</v>
      </c>
      <c r="F304" s="23"/>
      <c r="G304" s="30">
        <f t="shared" si="17"/>
        <v>0</v>
      </c>
      <c r="H304" s="209"/>
      <c r="J304" s="198"/>
    </row>
    <row r="305" spans="1:10" s="12" customFormat="1" ht="27.6">
      <c r="A305" s="54" t="s">
        <v>428</v>
      </c>
      <c r="B305" s="51" t="s">
        <v>439</v>
      </c>
      <c r="C305" s="2" t="s">
        <v>280</v>
      </c>
      <c r="D305" s="24" t="s">
        <v>37</v>
      </c>
      <c r="E305" s="96">
        <v>348</v>
      </c>
      <c r="F305" s="23"/>
      <c r="G305" s="30">
        <f t="shared" si="17"/>
        <v>0</v>
      </c>
      <c r="H305" s="209"/>
      <c r="J305" s="198"/>
    </row>
    <row r="306" spans="1:10" s="12" customFormat="1" ht="27.6">
      <c r="A306" s="54" t="s">
        <v>440</v>
      </c>
      <c r="B306" s="51" t="s">
        <v>441</v>
      </c>
      <c r="C306" s="2" t="s">
        <v>194</v>
      </c>
      <c r="D306" s="24" t="s">
        <v>24</v>
      </c>
      <c r="E306" s="96">
        <v>354</v>
      </c>
      <c r="F306" s="23"/>
      <c r="G306" s="30">
        <f t="shared" si="17"/>
        <v>0</v>
      </c>
      <c r="H306" s="209"/>
      <c r="J306" s="198"/>
    </row>
    <row r="307" spans="1:10" s="12" customFormat="1" ht="27.6">
      <c r="A307" s="54" t="s">
        <v>440</v>
      </c>
      <c r="B307" s="51" t="s">
        <v>442</v>
      </c>
      <c r="C307" s="2" t="s">
        <v>261</v>
      </c>
      <c r="D307" s="24" t="s">
        <v>37</v>
      </c>
      <c r="E307" s="96">
        <v>382</v>
      </c>
      <c r="F307" s="23"/>
      <c r="G307" s="30">
        <f t="shared" si="17"/>
        <v>0</v>
      </c>
      <c r="H307" s="209"/>
      <c r="J307" s="198"/>
    </row>
    <row r="308" spans="1:10" s="12" customFormat="1" ht="27.6">
      <c r="A308" s="54" t="s">
        <v>440</v>
      </c>
      <c r="B308" s="51" t="s">
        <v>443</v>
      </c>
      <c r="C308" s="2" t="s">
        <v>263</v>
      </c>
      <c r="D308" s="24" t="s">
        <v>40</v>
      </c>
      <c r="E308" s="96">
        <v>145</v>
      </c>
      <c r="F308" s="23"/>
      <c r="G308" s="30">
        <f t="shared" si="17"/>
        <v>0</v>
      </c>
      <c r="H308" s="209"/>
      <c r="J308" s="198"/>
    </row>
    <row r="309" spans="1:10" s="12" customFormat="1" ht="27.6">
      <c r="A309" s="54" t="s">
        <v>440</v>
      </c>
      <c r="B309" s="51" t="s">
        <v>444</v>
      </c>
      <c r="C309" s="2" t="s">
        <v>265</v>
      </c>
      <c r="D309" s="24" t="s">
        <v>37</v>
      </c>
      <c r="E309" s="96">
        <v>313</v>
      </c>
      <c r="F309" s="23"/>
      <c r="G309" s="30">
        <f t="shared" si="17"/>
        <v>0</v>
      </c>
      <c r="H309" s="209"/>
      <c r="J309" s="198"/>
    </row>
    <row r="310" spans="1:10" s="12" customFormat="1" ht="27.6">
      <c r="A310" s="54" t="s">
        <v>440</v>
      </c>
      <c r="B310" s="51" t="s">
        <v>445</v>
      </c>
      <c r="C310" s="2" t="s">
        <v>267</v>
      </c>
      <c r="D310" s="24" t="s">
        <v>37</v>
      </c>
      <c r="E310" s="96">
        <v>307</v>
      </c>
      <c r="F310" s="23"/>
      <c r="G310" s="30">
        <f t="shared" si="17"/>
        <v>0</v>
      </c>
      <c r="H310" s="209"/>
      <c r="J310" s="198"/>
    </row>
    <row r="311" spans="1:10" s="12" customFormat="1" ht="27.6">
      <c r="A311" s="54" t="s">
        <v>440</v>
      </c>
      <c r="B311" s="51" t="s">
        <v>446</v>
      </c>
      <c r="C311" s="2" t="s">
        <v>269</v>
      </c>
      <c r="D311" s="24" t="s">
        <v>40</v>
      </c>
      <c r="E311" s="96">
        <v>145</v>
      </c>
      <c r="F311" s="23"/>
      <c r="G311" s="30">
        <f t="shared" si="17"/>
        <v>0</v>
      </c>
      <c r="H311" s="209"/>
      <c r="J311" s="198"/>
    </row>
    <row r="312" spans="1:10" s="12" customFormat="1" ht="27.6">
      <c r="A312" s="54" t="s">
        <v>440</v>
      </c>
      <c r="B312" s="51" t="s">
        <v>447</v>
      </c>
      <c r="C312" s="2" t="s">
        <v>271</v>
      </c>
      <c r="D312" s="24" t="s">
        <v>37</v>
      </c>
      <c r="E312" s="96">
        <v>303</v>
      </c>
      <c r="F312" s="23"/>
      <c r="G312" s="30">
        <f t="shared" si="17"/>
        <v>0</v>
      </c>
      <c r="H312" s="209"/>
      <c r="J312" s="198"/>
    </row>
    <row r="313" spans="1:10" s="12" customFormat="1" ht="27.6">
      <c r="A313" s="54" t="s">
        <v>440</v>
      </c>
      <c r="B313" s="51" t="s">
        <v>448</v>
      </c>
      <c r="C313" s="2" t="s">
        <v>273</v>
      </c>
      <c r="D313" s="24" t="s">
        <v>274</v>
      </c>
      <c r="E313" s="96">
        <v>302</v>
      </c>
      <c r="F313" s="23"/>
      <c r="G313" s="30">
        <f t="shared" si="17"/>
        <v>0</v>
      </c>
      <c r="H313" s="209"/>
      <c r="J313" s="198"/>
    </row>
    <row r="314" spans="1:10" s="12" customFormat="1" ht="27.6">
      <c r="A314" s="54" t="s">
        <v>440</v>
      </c>
      <c r="B314" s="51" t="s">
        <v>449</v>
      </c>
      <c r="C314" s="2" t="s">
        <v>276</v>
      </c>
      <c r="D314" s="24" t="s">
        <v>40</v>
      </c>
      <c r="E314" s="96">
        <v>17</v>
      </c>
      <c r="F314" s="23"/>
      <c r="G314" s="30">
        <f t="shared" si="17"/>
        <v>0</v>
      </c>
      <c r="H314" s="209"/>
      <c r="J314" s="198"/>
    </row>
    <row r="315" spans="1:10" s="12" customFormat="1" ht="27.6">
      <c r="A315" s="54" t="s">
        <v>440</v>
      </c>
      <c r="B315" s="51" t="s">
        <v>450</v>
      </c>
      <c r="C315" s="2" t="s">
        <v>278</v>
      </c>
      <c r="D315" s="24" t="s">
        <v>24</v>
      </c>
      <c r="E315" s="96">
        <v>65</v>
      </c>
      <c r="F315" s="23"/>
      <c r="G315" s="30">
        <f t="shared" si="17"/>
        <v>0</v>
      </c>
      <c r="H315" s="209"/>
      <c r="J315" s="198"/>
    </row>
    <row r="316" spans="1:10" s="12" customFormat="1" ht="27.6">
      <c r="A316" s="54" t="s">
        <v>440</v>
      </c>
      <c r="B316" s="51" t="s">
        <v>451</v>
      </c>
      <c r="C316" s="2" t="s">
        <v>280</v>
      </c>
      <c r="D316" s="24" t="s">
        <v>37</v>
      </c>
      <c r="E316" s="96">
        <v>146</v>
      </c>
      <c r="F316" s="23"/>
      <c r="G316" s="30">
        <f t="shared" si="17"/>
        <v>0</v>
      </c>
      <c r="H316" s="209"/>
      <c r="J316" s="198"/>
    </row>
    <row r="317" spans="1:10" s="12" customFormat="1" ht="28.15" thickBot="1">
      <c r="A317" s="55" t="s">
        <v>440</v>
      </c>
      <c r="B317" s="52" t="s">
        <v>452</v>
      </c>
      <c r="C317" s="31" t="s">
        <v>427</v>
      </c>
      <c r="D317" s="32" t="s">
        <v>37</v>
      </c>
      <c r="E317" s="98">
        <v>333</v>
      </c>
      <c r="F317" s="42"/>
      <c r="G317" s="34">
        <f t="shared" si="17"/>
        <v>0</v>
      </c>
      <c r="H317" s="209"/>
      <c r="J317" s="198"/>
    </row>
    <row r="318" spans="1:10" s="12" customFormat="1" ht="27.6">
      <c r="A318" s="53" t="s">
        <v>453</v>
      </c>
      <c r="B318" s="50" t="s">
        <v>401</v>
      </c>
      <c r="C318" s="26" t="s">
        <v>295</v>
      </c>
      <c r="D318" s="27" t="s">
        <v>24</v>
      </c>
      <c r="E318" s="95">
        <v>241</v>
      </c>
      <c r="F318" s="41"/>
      <c r="G318" s="29">
        <f>ROUND((E318*F318),2)</f>
        <v>0</v>
      </c>
      <c r="H318" s="209"/>
      <c r="J318" s="198"/>
    </row>
    <row r="319" spans="1:10" s="12" customFormat="1" ht="27.6">
      <c r="A319" s="54" t="s">
        <v>453</v>
      </c>
      <c r="B319" s="51" t="s">
        <v>402</v>
      </c>
      <c r="C319" s="2" t="s">
        <v>454</v>
      </c>
      <c r="D319" s="24" t="s">
        <v>37</v>
      </c>
      <c r="E319" s="96">
        <v>428</v>
      </c>
      <c r="F319" s="23"/>
      <c r="G319" s="30">
        <f>ROUND((E319*F319),2)</f>
        <v>0</v>
      </c>
      <c r="H319" s="209"/>
      <c r="J319" s="198"/>
    </row>
    <row r="320" spans="1:10" s="12" customFormat="1" ht="27.6">
      <c r="A320" s="54" t="s">
        <v>453</v>
      </c>
      <c r="B320" s="51" t="s">
        <v>404</v>
      </c>
      <c r="C320" s="2" t="s">
        <v>354</v>
      </c>
      <c r="D320" s="24" t="s">
        <v>37</v>
      </c>
      <c r="E320" s="96">
        <v>428</v>
      </c>
      <c r="F320" s="23"/>
      <c r="G320" s="30">
        <f t="shared" si="17"/>
        <v>0</v>
      </c>
      <c r="H320" s="209"/>
      <c r="J320" s="198"/>
    </row>
    <row r="321" spans="1:10" s="12" customFormat="1" ht="27.6">
      <c r="A321" s="54" t="s">
        <v>453</v>
      </c>
      <c r="B321" s="51" t="s">
        <v>405</v>
      </c>
      <c r="C321" s="2" t="s">
        <v>314</v>
      </c>
      <c r="D321" s="24" t="s">
        <v>37</v>
      </c>
      <c r="E321" s="96">
        <v>428</v>
      </c>
      <c r="F321" s="23"/>
      <c r="G321" s="30">
        <f t="shared" si="17"/>
        <v>0</v>
      </c>
      <c r="H321" s="209"/>
      <c r="J321" s="198"/>
    </row>
    <row r="322" spans="1:10" s="12" customFormat="1" ht="27.6">
      <c r="A322" s="54" t="s">
        <v>455</v>
      </c>
      <c r="B322" s="51" t="s">
        <v>407</v>
      </c>
      <c r="C322" s="2" t="s">
        <v>295</v>
      </c>
      <c r="D322" s="24" t="s">
        <v>24</v>
      </c>
      <c r="E322" s="96">
        <v>73</v>
      </c>
      <c r="F322" s="23"/>
      <c r="G322" s="30">
        <f t="shared" si="17"/>
        <v>0</v>
      </c>
      <c r="H322" s="209"/>
      <c r="J322" s="198"/>
    </row>
    <row r="323" spans="1:10" s="12" customFormat="1" ht="27.6">
      <c r="A323" s="54" t="s">
        <v>455</v>
      </c>
      <c r="B323" s="51" t="s">
        <v>408</v>
      </c>
      <c r="C323" s="2" t="s">
        <v>454</v>
      </c>
      <c r="D323" s="24" t="s">
        <v>37</v>
      </c>
      <c r="E323" s="96">
        <v>129</v>
      </c>
      <c r="F323" s="23"/>
      <c r="G323" s="30">
        <f t="shared" si="17"/>
        <v>0</v>
      </c>
      <c r="H323" s="209"/>
      <c r="J323" s="198"/>
    </row>
    <row r="324" spans="1:10" s="12" customFormat="1" ht="27.6">
      <c r="A324" s="54" t="s">
        <v>455</v>
      </c>
      <c r="B324" s="51" t="s">
        <v>409</v>
      </c>
      <c r="C324" s="2" t="s">
        <v>354</v>
      </c>
      <c r="D324" s="24" t="s">
        <v>37</v>
      </c>
      <c r="E324" s="96">
        <v>129</v>
      </c>
      <c r="F324" s="23"/>
      <c r="G324" s="30">
        <f t="shared" si="17"/>
        <v>0</v>
      </c>
      <c r="H324" s="209"/>
      <c r="J324" s="198"/>
    </row>
    <row r="325" spans="1:10" s="12" customFormat="1" ht="27.6">
      <c r="A325" s="54" t="s">
        <v>455</v>
      </c>
      <c r="B325" s="51" t="s">
        <v>410</v>
      </c>
      <c r="C325" s="2" t="s">
        <v>314</v>
      </c>
      <c r="D325" s="24" t="s">
        <v>37</v>
      </c>
      <c r="E325" s="96">
        <v>42</v>
      </c>
      <c r="F325" s="23"/>
      <c r="G325" s="30">
        <f t="shared" si="17"/>
        <v>0</v>
      </c>
      <c r="H325" s="209"/>
      <c r="J325" s="198"/>
    </row>
    <row r="326" spans="1:10" s="12" customFormat="1" ht="27.6">
      <c r="A326" s="54" t="s">
        <v>455</v>
      </c>
      <c r="B326" s="51" t="s">
        <v>411</v>
      </c>
      <c r="C326" s="2" t="s">
        <v>247</v>
      </c>
      <c r="D326" s="24" t="s">
        <v>40</v>
      </c>
      <c r="E326" s="96">
        <v>87</v>
      </c>
      <c r="F326" s="23"/>
      <c r="G326" s="30">
        <f t="shared" si="17"/>
        <v>0</v>
      </c>
      <c r="H326" s="209"/>
      <c r="J326" s="198"/>
    </row>
    <row r="327" spans="1:10" s="12" customFormat="1" ht="44.45" customHeight="1">
      <c r="A327" s="54" t="s">
        <v>455</v>
      </c>
      <c r="B327" s="51" t="s">
        <v>412</v>
      </c>
      <c r="C327" s="177" t="s">
        <v>413</v>
      </c>
      <c r="D327" s="24" t="s">
        <v>37</v>
      </c>
      <c r="E327" s="96">
        <v>150</v>
      </c>
      <c r="F327" s="23"/>
      <c r="G327" s="30">
        <f t="shared" si="17"/>
        <v>0</v>
      </c>
      <c r="H327" s="209"/>
      <c r="J327" s="200"/>
    </row>
    <row r="328" spans="1:10" s="12" customFormat="1" ht="27.6">
      <c r="A328" s="54" t="s">
        <v>456</v>
      </c>
      <c r="B328" s="51" t="s">
        <v>415</v>
      </c>
      <c r="C328" s="2" t="s">
        <v>295</v>
      </c>
      <c r="D328" s="24" t="s">
        <v>24</v>
      </c>
      <c r="E328" s="96">
        <v>650</v>
      </c>
      <c r="F328" s="23"/>
      <c r="G328" s="30">
        <f t="shared" si="17"/>
        <v>0</v>
      </c>
      <c r="H328" s="209"/>
      <c r="J328" s="198"/>
    </row>
    <row r="329" spans="1:10" s="12" customFormat="1" ht="27.6">
      <c r="A329" s="54" t="s">
        <v>456</v>
      </c>
      <c r="B329" s="51" t="s">
        <v>416</v>
      </c>
      <c r="C329" s="2" t="s">
        <v>457</v>
      </c>
      <c r="D329" s="24" t="s">
        <v>37</v>
      </c>
      <c r="E329" s="96">
        <v>959</v>
      </c>
      <c r="F329" s="23"/>
      <c r="G329" s="30">
        <f t="shared" si="17"/>
        <v>0</v>
      </c>
      <c r="H329" s="209"/>
      <c r="J329" s="198"/>
    </row>
    <row r="330" spans="1:10" s="12" customFormat="1" ht="27.6">
      <c r="A330" s="54" t="s">
        <v>456</v>
      </c>
      <c r="B330" s="51" t="s">
        <v>417</v>
      </c>
      <c r="C330" s="2" t="s">
        <v>418</v>
      </c>
      <c r="D330" s="24" t="s">
        <v>37</v>
      </c>
      <c r="E330" s="96">
        <v>959</v>
      </c>
      <c r="F330" s="23"/>
      <c r="G330" s="30">
        <f t="shared" si="17"/>
        <v>0</v>
      </c>
      <c r="H330" s="209"/>
      <c r="J330" s="198"/>
    </row>
    <row r="331" spans="1:10" s="12" customFormat="1" ht="27.6">
      <c r="A331" s="54" t="s">
        <v>456</v>
      </c>
      <c r="B331" s="51" t="s">
        <v>419</v>
      </c>
      <c r="C331" s="2" t="s">
        <v>273</v>
      </c>
      <c r="D331" s="24" t="s">
        <v>37</v>
      </c>
      <c r="E331" s="96">
        <v>950</v>
      </c>
      <c r="F331" s="23"/>
      <c r="G331" s="30">
        <f t="shared" si="17"/>
        <v>0</v>
      </c>
      <c r="H331" s="209"/>
      <c r="J331" s="198"/>
    </row>
    <row r="332" spans="1:10" s="12" customFormat="1" ht="27.6">
      <c r="A332" s="54" t="s">
        <v>456</v>
      </c>
      <c r="B332" s="51" t="s">
        <v>420</v>
      </c>
      <c r="C332" s="2" t="s">
        <v>276</v>
      </c>
      <c r="D332" s="24" t="s">
        <v>40</v>
      </c>
      <c r="E332" s="96">
        <v>393</v>
      </c>
      <c r="F332" s="23"/>
      <c r="G332" s="30">
        <f t="shared" si="17"/>
        <v>0</v>
      </c>
      <c r="H332" s="209"/>
      <c r="J332" s="198"/>
    </row>
    <row r="333" spans="1:10" s="12" customFormat="1" ht="27.6">
      <c r="A333" s="54" t="s">
        <v>458</v>
      </c>
      <c r="B333" s="51" t="s">
        <v>422</v>
      </c>
      <c r="C333" s="2" t="s">
        <v>295</v>
      </c>
      <c r="D333" s="24" t="s">
        <v>24</v>
      </c>
      <c r="E333" s="96">
        <v>380</v>
      </c>
      <c r="F333" s="23"/>
      <c r="G333" s="30">
        <f t="shared" si="17"/>
        <v>0</v>
      </c>
      <c r="H333" s="209"/>
      <c r="J333" s="198"/>
    </row>
    <row r="334" spans="1:10" s="12" customFormat="1" ht="27.6">
      <c r="A334" s="54" t="s">
        <v>458</v>
      </c>
      <c r="B334" s="51" t="s">
        <v>423</v>
      </c>
      <c r="C334" s="2" t="s">
        <v>457</v>
      </c>
      <c r="D334" s="24" t="s">
        <v>37</v>
      </c>
      <c r="E334" s="96">
        <v>560</v>
      </c>
      <c r="F334" s="23"/>
      <c r="G334" s="30">
        <f t="shared" si="17"/>
        <v>0</v>
      </c>
      <c r="H334" s="209"/>
      <c r="J334" s="198"/>
    </row>
    <row r="335" spans="1:10" s="12" customFormat="1" ht="27.6">
      <c r="A335" s="54" t="s">
        <v>458</v>
      </c>
      <c r="B335" s="51" t="s">
        <v>424</v>
      </c>
      <c r="C335" s="2" t="s">
        <v>418</v>
      </c>
      <c r="D335" s="24" t="s">
        <v>37</v>
      </c>
      <c r="E335" s="96">
        <v>560</v>
      </c>
      <c r="F335" s="23"/>
      <c r="G335" s="30">
        <f t="shared" si="17"/>
        <v>0</v>
      </c>
      <c r="H335" s="209"/>
      <c r="J335" s="198"/>
    </row>
    <row r="336" spans="1:10" s="12" customFormat="1" ht="27.6">
      <c r="A336" s="54" t="s">
        <v>458</v>
      </c>
      <c r="B336" s="51" t="s">
        <v>425</v>
      </c>
      <c r="C336" s="2" t="s">
        <v>273</v>
      </c>
      <c r="D336" s="24" t="s">
        <v>37</v>
      </c>
      <c r="E336" s="96">
        <v>554</v>
      </c>
      <c r="F336" s="23"/>
      <c r="G336" s="30">
        <f t="shared" si="17"/>
        <v>0</v>
      </c>
      <c r="H336" s="209"/>
      <c r="J336" s="198"/>
    </row>
    <row r="337" spans="1:10" s="12" customFormat="1" ht="27.6">
      <c r="A337" s="54" t="s">
        <v>458</v>
      </c>
      <c r="B337" s="51" t="s">
        <v>426</v>
      </c>
      <c r="C337" s="2" t="s">
        <v>427</v>
      </c>
      <c r="D337" s="24" t="s">
        <v>37</v>
      </c>
      <c r="E337" s="96">
        <v>460</v>
      </c>
      <c r="F337" s="23"/>
      <c r="G337" s="30">
        <f t="shared" si="17"/>
        <v>0</v>
      </c>
      <c r="H337" s="209"/>
      <c r="J337" s="198"/>
    </row>
    <row r="338" spans="1:10" s="12" customFormat="1" ht="27.6">
      <c r="A338" s="54" t="s">
        <v>459</v>
      </c>
      <c r="B338" s="51" t="s">
        <v>429</v>
      </c>
      <c r="C338" s="2" t="s">
        <v>295</v>
      </c>
      <c r="D338" s="24" t="s">
        <v>24</v>
      </c>
      <c r="E338" s="96">
        <v>702</v>
      </c>
      <c r="F338" s="23"/>
      <c r="G338" s="30">
        <f t="shared" si="17"/>
        <v>0</v>
      </c>
      <c r="H338" s="209"/>
      <c r="J338" s="198"/>
    </row>
    <row r="339" spans="1:10" s="12" customFormat="1" ht="27.6">
      <c r="A339" s="54" t="s">
        <v>459</v>
      </c>
      <c r="B339" s="51" t="s">
        <v>430</v>
      </c>
      <c r="C339" s="2" t="s">
        <v>296</v>
      </c>
      <c r="D339" s="24" t="s">
        <v>37</v>
      </c>
      <c r="E339" s="96">
        <v>948</v>
      </c>
      <c r="F339" s="23"/>
      <c r="G339" s="30">
        <f t="shared" si="17"/>
        <v>0</v>
      </c>
      <c r="H339" s="209"/>
      <c r="J339" s="198"/>
    </row>
    <row r="340" spans="1:10" s="12" customFormat="1" ht="27.6">
      <c r="A340" s="54" t="s">
        <v>459</v>
      </c>
      <c r="B340" s="51" t="s">
        <v>431</v>
      </c>
      <c r="C340" s="2" t="s">
        <v>263</v>
      </c>
      <c r="D340" s="24" t="s">
        <v>40</v>
      </c>
      <c r="E340" s="96">
        <v>261</v>
      </c>
      <c r="F340" s="23"/>
      <c r="G340" s="30">
        <f t="shared" si="17"/>
        <v>0</v>
      </c>
      <c r="H340" s="209"/>
      <c r="J340" s="198"/>
    </row>
    <row r="341" spans="1:10" s="12" customFormat="1" ht="27.6">
      <c r="A341" s="54" t="s">
        <v>459</v>
      </c>
      <c r="B341" s="51" t="s">
        <v>432</v>
      </c>
      <c r="C341" s="2" t="s">
        <v>265</v>
      </c>
      <c r="D341" s="24" t="s">
        <v>37</v>
      </c>
      <c r="E341" s="96">
        <v>820</v>
      </c>
      <c r="F341" s="23"/>
      <c r="G341" s="30">
        <f t="shared" si="17"/>
        <v>0</v>
      </c>
      <c r="H341" s="209"/>
      <c r="J341" s="198"/>
    </row>
    <row r="342" spans="1:10" s="12" customFormat="1" ht="27.6">
      <c r="A342" s="54" t="s">
        <v>459</v>
      </c>
      <c r="B342" s="51" t="s">
        <v>433</v>
      </c>
      <c r="C342" s="2" t="s">
        <v>267</v>
      </c>
      <c r="D342" s="24" t="s">
        <v>37</v>
      </c>
      <c r="E342" s="96">
        <v>809</v>
      </c>
      <c r="F342" s="23"/>
      <c r="G342" s="30">
        <f t="shared" si="17"/>
        <v>0</v>
      </c>
      <c r="H342" s="209"/>
      <c r="J342" s="198"/>
    </row>
    <row r="343" spans="1:10" s="12" customFormat="1" ht="27.6">
      <c r="A343" s="54" t="s">
        <v>459</v>
      </c>
      <c r="B343" s="51" t="s">
        <v>434</v>
      </c>
      <c r="C343" s="2" t="s">
        <v>269</v>
      </c>
      <c r="D343" s="24" t="s">
        <v>40</v>
      </c>
      <c r="E343" s="96">
        <v>261</v>
      </c>
      <c r="F343" s="23"/>
      <c r="G343" s="30">
        <f t="shared" si="17"/>
        <v>0</v>
      </c>
      <c r="H343" s="209"/>
      <c r="J343" s="198"/>
    </row>
    <row r="344" spans="1:10" s="12" customFormat="1" ht="27.6">
      <c r="A344" s="54" t="s">
        <v>459</v>
      </c>
      <c r="B344" s="51" t="s">
        <v>435</v>
      </c>
      <c r="C344" s="2" t="s">
        <v>271</v>
      </c>
      <c r="D344" s="24" t="s">
        <v>37</v>
      </c>
      <c r="E344" s="96">
        <v>807</v>
      </c>
      <c r="F344" s="23"/>
      <c r="G344" s="30">
        <f t="shared" si="17"/>
        <v>0</v>
      </c>
      <c r="H344" s="209"/>
      <c r="J344" s="198"/>
    </row>
    <row r="345" spans="1:10" s="12" customFormat="1" ht="27.6">
      <c r="A345" s="54" t="s">
        <v>459</v>
      </c>
      <c r="B345" s="51" t="s">
        <v>436</v>
      </c>
      <c r="C345" s="2" t="s">
        <v>273</v>
      </c>
      <c r="D345" s="24" t="s">
        <v>274</v>
      </c>
      <c r="E345" s="96">
        <v>804</v>
      </c>
      <c r="F345" s="23"/>
      <c r="G345" s="30">
        <f t="shared" si="17"/>
        <v>0</v>
      </c>
      <c r="H345" s="209"/>
      <c r="J345" s="198"/>
    </row>
    <row r="346" spans="1:10" s="12" customFormat="1" ht="27.6">
      <c r="A346" s="54" t="s">
        <v>459</v>
      </c>
      <c r="B346" s="51" t="s">
        <v>437</v>
      </c>
      <c r="C346" s="2" t="s">
        <v>276</v>
      </c>
      <c r="D346" s="24" t="s">
        <v>40</v>
      </c>
      <c r="E346" s="96">
        <v>248</v>
      </c>
      <c r="F346" s="23"/>
      <c r="G346" s="30">
        <f t="shared" si="17"/>
        <v>0</v>
      </c>
      <c r="H346" s="209"/>
      <c r="J346" s="198"/>
    </row>
    <row r="347" spans="1:10" s="12" customFormat="1" ht="27.6">
      <c r="A347" s="54" t="s">
        <v>459</v>
      </c>
      <c r="B347" s="51" t="s">
        <v>438</v>
      </c>
      <c r="C347" s="2" t="s">
        <v>278</v>
      </c>
      <c r="D347" s="24" t="s">
        <v>24</v>
      </c>
      <c r="E347" s="96">
        <v>155</v>
      </c>
      <c r="F347" s="23"/>
      <c r="G347" s="30">
        <f t="shared" si="17"/>
        <v>0</v>
      </c>
      <c r="H347" s="209"/>
      <c r="J347" s="198"/>
    </row>
    <row r="348" spans="1:10" s="12" customFormat="1" ht="27.6">
      <c r="A348" s="54" t="s">
        <v>459</v>
      </c>
      <c r="B348" s="51" t="s">
        <v>439</v>
      </c>
      <c r="C348" s="2" t="s">
        <v>280</v>
      </c>
      <c r="D348" s="24" t="s">
        <v>37</v>
      </c>
      <c r="E348" s="96">
        <v>348</v>
      </c>
      <c r="F348" s="23"/>
      <c r="G348" s="30">
        <f t="shared" si="17"/>
        <v>0</v>
      </c>
      <c r="H348" s="209"/>
      <c r="J348" s="198"/>
    </row>
    <row r="349" spans="1:10" s="12" customFormat="1" ht="27.6">
      <c r="A349" s="54" t="s">
        <v>460</v>
      </c>
      <c r="B349" s="51" t="s">
        <v>441</v>
      </c>
      <c r="C349" s="2" t="s">
        <v>295</v>
      </c>
      <c r="D349" s="24" t="s">
        <v>24</v>
      </c>
      <c r="E349" s="96">
        <v>319</v>
      </c>
      <c r="F349" s="23"/>
      <c r="G349" s="30">
        <f t="shared" si="17"/>
        <v>0</v>
      </c>
      <c r="H349" s="209"/>
      <c r="J349" s="198"/>
    </row>
    <row r="350" spans="1:10" s="12" customFormat="1" ht="27.6">
      <c r="A350" s="54" t="s">
        <v>460</v>
      </c>
      <c r="B350" s="51" t="s">
        <v>442</v>
      </c>
      <c r="C350" s="2" t="s">
        <v>296</v>
      </c>
      <c r="D350" s="24" t="s">
        <v>37</v>
      </c>
      <c r="E350" s="96">
        <v>382</v>
      </c>
      <c r="F350" s="23"/>
      <c r="G350" s="30">
        <f t="shared" si="17"/>
        <v>0</v>
      </c>
      <c r="H350" s="209"/>
      <c r="J350" s="198"/>
    </row>
    <row r="351" spans="1:10" s="12" customFormat="1" ht="27.6">
      <c r="A351" s="54" t="s">
        <v>460</v>
      </c>
      <c r="B351" s="51" t="s">
        <v>443</v>
      </c>
      <c r="C351" s="2" t="s">
        <v>263</v>
      </c>
      <c r="D351" s="24" t="s">
        <v>40</v>
      </c>
      <c r="E351" s="96">
        <v>145</v>
      </c>
      <c r="F351" s="23"/>
      <c r="G351" s="30">
        <f t="shared" si="17"/>
        <v>0</v>
      </c>
      <c r="H351" s="209"/>
      <c r="J351" s="198"/>
    </row>
    <row r="352" spans="1:10" s="12" customFormat="1" ht="27.6">
      <c r="A352" s="54" t="s">
        <v>460</v>
      </c>
      <c r="B352" s="51" t="s">
        <v>444</v>
      </c>
      <c r="C352" s="2" t="s">
        <v>265</v>
      </c>
      <c r="D352" s="24" t="s">
        <v>37</v>
      </c>
      <c r="E352" s="96">
        <v>313</v>
      </c>
      <c r="F352" s="23"/>
      <c r="G352" s="30">
        <f t="shared" si="17"/>
        <v>0</v>
      </c>
      <c r="H352" s="209"/>
      <c r="J352" s="198"/>
    </row>
    <row r="353" spans="1:10" s="12" customFormat="1" ht="27.6">
      <c r="A353" s="54" t="s">
        <v>460</v>
      </c>
      <c r="B353" s="51" t="s">
        <v>445</v>
      </c>
      <c r="C353" s="2" t="s">
        <v>267</v>
      </c>
      <c r="D353" s="24" t="s">
        <v>37</v>
      </c>
      <c r="E353" s="96">
        <v>307</v>
      </c>
      <c r="F353" s="23"/>
      <c r="G353" s="30">
        <f t="shared" si="17"/>
        <v>0</v>
      </c>
      <c r="H353" s="209"/>
      <c r="J353" s="198"/>
    </row>
    <row r="354" spans="1:10" s="12" customFormat="1" ht="27.6">
      <c r="A354" s="54" t="s">
        <v>460</v>
      </c>
      <c r="B354" s="51" t="s">
        <v>446</v>
      </c>
      <c r="C354" s="2" t="s">
        <v>269</v>
      </c>
      <c r="D354" s="24" t="s">
        <v>40</v>
      </c>
      <c r="E354" s="96">
        <v>145</v>
      </c>
      <c r="F354" s="23"/>
      <c r="G354" s="30">
        <f t="shared" si="17"/>
        <v>0</v>
      </c>
      <c r="H354" s="209"/>
      <c r="J354" s="198"/>
    </row>
    <row r="355" spans="1:10" s="12" customFormat="1" ht="27.6">
      <c r="A355" s="54" t="s">
        <v>460</v>
      </c>
      <c r="B355" s="51" t="s">
        <v>447</v>
      </c>
      <c r="C355" s="2" t="s">
        <v>271</v>
      </c>
      <c r="D355" s="24" t="s">
        <v>37</v>
      </c>
      <c r="E355" s="96">
        <v>303</v>
      </c>
      <c r="F355" s="23"/>
      <c r="G355" s="30">
        <f t="shared" si="17"/>
        <v>0</v>
      </c>
      <c r="H355" s="209"/>
      <c r="J355" s="198"/>
    </row>
    <row r="356" spans="1:10" s="12" customFormat="1" ht="27.6">
      <c r="A356" s="54" t="s">
        <v>460</v>
      </c>
      <c r="B356" s="51" t="s">
        <v>448</v>
      </c>
      <c r="C356" s="2" t="s">
        <v>273</v>
      </c>
      <c r="D356" s="24" t="s">
        <v>274</v>
      </c>
      <c r="E356" s="96">
        <v>302</v>
      </c>
      <c r="F356" s="23"/>
      <c r="G356" s="30">
        <f t="shared" si="17"/>
        <v>0</v>
      </c>
      <c r="H356" s="209"/>
      <c r="J356" s="198"/>
    </row>
    <row r="357" spans="1:10" s="12" customFormat="1" ht="27.6">
      <c r="A357" s="54" t="s">
        <v>460</v>
      </c>
      <c r="B357" s="51" t="s">
        <v>449</v>
      </c>
      <c r="C357" s="2" t="s">
        <v>276</v>
      </c>
      <c r="D357" s="24" t="s">
        <v>40</v>
      </c>
      <c r="E357" s="96">
        <v>17</v>
      </c>
      <c r="F357" s="23"/>
      <c r="G357" s="30">
        <f t="shared" si="17"/>
        <v>0</v>
      </c>
      <c r="H357" s="209"/>
      <c r="J357" s="198"/>
    </row>
    <row r="358" spans="1:10" s="12" customFormat="1" ht="27.6">
      <c r="A358" s="54" t="s">
        <v>460</v>
      </c>
      <c r="B358" s="51" t="s">
        <v>450</v>
      </c>
      <c r="C358" s="2" t="s">
        <v>278</v>
      </c>
      <c r="D358" s="24" t="s">
        <v>24</v>
      </c>
      <c r="E358" s="96">
        <v>65</v>
      </c>
      <c r="F358" s="23"/>
      <c r="G358" s="30">
        <f t="shared" si="17"/>
        <v>0</v>
      </c>
      <c r="H358" s="209"/>
      <c r="J358" s="198"/>
    </row>
    <row r="359" spans="1:10" s="12" customFormat="1" ht="28.15" thickBot="1">
      <c r="A359" s="54" t="s">
        <v>460</v>
      </c>
      <c r="B359" s="51" t="s">
        <v>451</v>
      </c>
      <c r="C359" s="2" t="s">
        <v>280</v>
      </c>
      <c r="D359" s="24" t="s">
        <v>37</v>
      </c>
      <c r="E359" s="96">
        <v>146</v>
      </c>
      <c r="F359" s="23"/>
      <c r="G359" s="30">
        <f t="shared" si="17"/>
        <v>0</v>
      </c>
      <c r="H359" s="209"/>
      <c r="J359" s="198"/>
    </row>
    <row r="360" spans="1:10" s="12" customFormat="1" ht="28.15" thickBot="1">
      <c r="A360" s="55" t="s">
        <v>460</v>
      </c>
      <c r="B360" s="52" t="s">
        <v>452</v>
      </c>
      <c r="C360" s="31" t="s">
        <v>427</v>
      </c>
      <c r="D360" s="32" t="s">
        <v>37</v>
      </c>
      <c r="E360" s="98">
        <v>333</v>
      </c>
      <c r="F360" s="42"/>
      <c r="G360" s="34">
        <f>ROUND((E360*F360),2)</f>
        <v>0</v>
      </c>
      <c r="H360" s="80" t="s">
        <v>461</v>
      </c>
      <c r="I360" s="79">
        <f>ROUND(SUM(G275:G360),2)</f>
        <v>0</v>
      </c>
      <c r="J360" s="198"/>
    </row>
    <row r="361" spans="1:10" s="12" customFormat="1" ht="27.6">
      <c r="A361" s="53" t="s">
        <v>462</v>
      </c>
      <c r="B361" s="50" t="s">
        <v>463</v>
      </c>
      <c r="C361" s="26" t="s">
        <v>464</v>
      </c>
      <c r="D361" s="27" t="s">
        <v>15</v>
      </c>
      <c r="E361" s="95">
        <v>88</v>
      </c>
      <c r="F361" s="41"/>
      <c r="G361" s="29">
        <f t="shared" si="17"/>
        <v>0</v>
      </c>
      <c r="H361" s="13"/>
      <c r="J361" s="198"/>
    </row>
    <row r="362" spans="1:10" s="12" customFormat="1" ht="27.6">
      <c r="A362" s="63" t="s">
        <v>462</v>
      </c>
      <c r="B362" s="74" t="s">
        <v>465</v>
      </c>
      <c r="C362" s="67" t="s">
        <v>466</v>
      </c>
      <c r="D362" s="68" t="s">
        <v>15</v>
      </c>
      <c r="E362" s="99">
        <v>4</v>
      </c>
      <c r="F362" s="69"/>
      <c r="G362" s="30">
        <f t="shared" si="17"/>
        <v>0</v>
      </c>
      <c r="H362" s="13"/>
      <c r="J362" s="198"/>
    </row>
    <row r="363" spans="1:10" s="12" customFormat="1" ht="27.6">
      <c r="A363" s="63" t="s">
        <v>462</v>
      </c>
      <c r="B363" s="74" t="s">
        <v>467</v>
      </c>
      <c r="C363" s="67" t="s">
        <v>468</v>
      </c>
      <c r="D363" s="68" t="s">
        <v>15</v>
      </c>
      <c r="E363" s="99">
        <v>9</v>
      </c>
      <c r="F363" s="69"/>
      <c r="G363" s="30">
        <f t="shared" si="17"/>
        <v>0</v>
      </c>
      <c r="H363" s="13"/>
      <c r="J363" s="198"/>
    </row>
    <row r="364" spans="1:10" s="12" customFormat="1" ht="27.6">
      <c r="A364" s="63" t="s">
        <v>462</v>
      </c>
      <c r="B364" s="74" t="s">
        <v>469</v>
      </c>
      <c r="C364" s="67" t="s">
        <v>470</v>
      </c>
      <c r="D364" s="68" t="s">
        <v>15</v>
      </c>
      <c r="E364" s="99">
        <v>130</v>
      </c>
      <c r="F364" s="69"/>
      <c r="G364" s="30">
        <f t="shared" si="17"/>
        <v>0</v>
      </c>
      <c r="H364" s="13"/>
      <c r="J364" s="198"/>
    </row>
    <row r="365" spans="1:10" s="12" customFormat="1" ht="27.6">
      <c r="A365" s="63" t="s">
        <v>462</v>
      </c>
      <c r="B365" s="74" t="s">
        <v>471</v>
      </c>
      <c r="C365" s="67" t="s">
        <v>472</v>
      </c>
      <c r="D365" s="68" t="s">
        <v>15</v>
      </c>
      <c r="E365" s="99">
        <v>23</v>
      </c>
      <c r="F365" s="69"/>
      <c r="G365" s="30">
        <f t="shared" si="17"/>
        <v>0</v>
      </c>
      <c r="H365" s="13"/>
      <c r="J365" s="198"/>
    </row>
    <row r="366" spans="1:10" s="12" customFormat="1" ht="27.6">
      <c r="A366" s="63" t="s">
        <v>462</v>
      </c>
      <c r="B366" s="74" t="s">
        <v>473</v>
      </c>
      <c r="C366" s="67" t="s">
        <v>474</v>
      </c>
      <c r="D366" s="68" t="s">
        <v>15</v>
      </c>
      <c r="E366" s="99">
        <v>14</v>
      </c>
      <c r="F366" s="69"/>
      <c r="G366" s="30">
        <f t="shared" si="17"/>
        <v>0</v>
      </c>
      <c r="H366" s="13"/>
      <c r="J366" s="198"/>
    </row>
    <row r="367" spans="1:10" s="12" customFormat="1" ht="27.6">
      <c r="A367" s="63" t="s">
        <v>462</v>
      </c>
      <c r="B367" s="74" t="s">
        <v>475</v>
      </c>
      <c r="C367" s="67" t="s">
        <v>476</v>
      </c>
      <c r="D367" s="68" t="s">
        <v>15</v>
      </c>
      <c r="E367" s="99">
        <v>4</v>
      </c>
      <c r="F367" s="69"/>
      <c r="G367" s="30">
        <f t="shared" si="17"/>
        <v>0</v>
      </c>
      <c r="H367" s="13"/>
      <c r="J367" s="198"/>
    </row>
    <row r="368" spans="1:10" s="12" customFormat="1" ht="27.6">
      <c r="A368" s="63" t="s">
        <v>462</v>
      </c>
      <c r="B368" s="74" t="s">
        <v>477</v>
      </c>
      <c r="C368" s="67" t="s">
        <v>478</v>
      </c>
      <c r="D368" s="68" t="s">
        <v>15</v>
      </c>
      <c r="E368" s="99">
        <v>4</v>
      </c>
      <c r="F368" s="69"/>
      <c r="G368" s="30">
        <f t="shared" si="17"/>
        <v>0</v>
      </c>
      <c r="H368" s="13"/>
      <c r="J368" s="198"/>
    </row>
    <row r="369" spans="1:10" s="12" customFormat="1" ht="27.6">
      <c r="A369" s="63" t="s">
        <v>462</v>
      </c>
      <c r="B369" s="74" t="s">
        <v>479</v>
      </c>
      <c r="C369" s="67" t="s">
        <v>480</v>
      </c>
      <c r="D369" s="68" t="s">
        <v>15</v>
      </c>
      <c r="E369" s="99">
        <v>335</v>
      </c>
      <c r="F369" s="69"/>
      <c r="G369" s="30">
        <f t="shared" si="17"/>
        <v>0</v>
      </c>
      <c r="H369" s="13"/>
      <c r="J369" s="198"/>
    </row>
    <row r="370" spans="1:10" s="12" customFormat="1" ht="27.6">
      <c r="A370" s="63" t="s">
        <v>462</v>
      </c>
      <c r="B370" s="74" t="s">
        <v>481</v>
      </c>
      <c r="C370" s="172" t="s">
        <v>482</v>
      </c>
      <c r="D370" s="68" t="s">
        <v>40</v>
      </c>
      <c r="E370" s="99">
        <v>1528</v>
      </c>
      <c r="F370" s="69"/>
      <c r="G370" s="30">
        <f t="shared" si="17"/>
        <v>0</v>
      </c>
      <c r="H370" s="13"/>
      <c r="J370" s="201"/>
    </row>
    <row r="371" spans="1:10" s="12" customFormat="1" ht="28.15" thickBot="1">
      <c r="A371" s="63" t="s">
        <v>462</v>
      </c>
      <c r="B371" s="74" t="s">
        <v>483</v>
      </c>
      <c r="C371" s="172" t="s">
        <v>484</v>
      </c>
      <c r="D371" s="68" t="s">
        <v>15</v>
      </c>
      <c r="E371" s="99">
        <v>30</v>
      </c>
      <c r="F371" s="69"/>
      <c r="G371" s="30">
        <f t="shared" si="17"/>
        <v>0</v>
      </c>
      <c r="H371" s="13"/>
      <c r="J371" s="201"/>
    </row>
    <row r="372" spans="1:10" s="12" customFormat="1" ht="28.15" thickBot="1">
      <c r="A372" s="81" t="s">
        <v>462</v>
      </c>
      <c r="B372" s="82" t="s">
        <v>485</v>
      </c>
      <c r="C372" s="85" t="s">
        <v>486</v>
      </c>
      <c r="D372" s="86" t="s">
        <v>40</v>
      </c>
      <c r="E372" s="100">
        <v>78</v>
      </c>
      <c r="F372" s="87"/>
      <c r="G372" s="34">
        <f t="shared" si="17"/>
        <v>0</v>
      </c>
      <c r="H372" s="80" t="s">
        <v>487</v>
      </c>
      <c r="I372" s="84">
        <f>ROUND(SUM(G361:G372),2)</f>
        <v>0</v>
      </c>
      <c r="J372" s="198"/>
    </row>
    <row r="373" spans="1:10" s="12" customFormat="1" ht="27.6">
      <c r="A373" s="63" t="s">
        <v>488</v>
      </c>
      <c r="B373" s="74" t="s">
        <v>489</v>
      </c>
      <c r="C373" s="67" t="s">
        <v>490</v>
      </c>
      <c r="D373" s="68" t="s">
        <v>40</v>
      </c>
      <c r="E373" s="99">
        <v>14540</v>
      </c>
      <c r="F373" s="69"/>
      <c r="G373" s="70">
        <f t="shared" si="17"/>
        <v>0</v>
      </c>
      <c r="H373" s="13"/>
      <c r="J373" s="198"/>
    </row>
    <row r="374" spans="1:10" s="12" customFormat="1" ht="27.6">
      <c r="A374" s="63" t="s">
        <v>488</v>
      </c>
      <c r="B374" s="74" t="s">
        <v>491</v>
      </c>
      <c r="C374" s="67" t="s">
        <v>492</v>
      </c>
      <c r="D374" s="68" t="s">
        <v>40</v>
      </c>
      <c r="E374" s="99">
        <v>82</v>
      </c>
      <c r="F374" s="69"/>
      <c r="G374" s="30">
        <f t="shared" si="17"/>
        <v>0</v>
      </c>
      <c r="H374" s="13"/>
      <c r="J374" s="198"/>
    </row>
    <row r="375" spans="1:10" s="12" customFormat="1" ht="27.6">
      <c r="A375" s="63" t="s">
        <v>488</v>
      </c>
      <c r="B375" s="74" t="s">
        <v>493</v>
      </c>
      <c r="C375" s="67" t="s">
        <v>494</v>
      </c>
      <c r="D375" s="68" t="s">
        <v>40</v>
      </c>
      <c r="E375" s="99">
        <v>518</v>
      </c>
      <c r="F375" s="69"/>
      <c r="G375" s="30">
        <f t="shared" si="17"/>
        <v>0</v>
      </c>
      <c r="H375" s="13"/>
      <c r="J375" s="198"/>
    </row>
    <row r="376" spans="1:10" s="12" customFormat="1" ht="27.6">
      <c r="A376" s="63" t="s">
        <v>488</v>
      </c>
      <c r="B376" s="74" t="s">
        <v>495</v>
      </c>
      <c r="C376" s="67" t="s">
        <v>496</v>
      </c>
      <c r="D376" s="68" t="s">
        <v>40</v>
      </c>
      <c r="E376" s="99">
        <v>122</v>
      </c>
      <c r="F376" s="69"/>
      <c r="G376" s="30">
        <f t="shared" si="17"/>
        <v>0</v>
      </c>
      <c r="H376" s="13"/>
      <c r="J376" s="198"/>
    </row>
    <row r="377" spans="1:10" s="12" customFormat="1" ht="27.6">
      <c r="A377" s="63" t="s">
        <v>488</v>
      </c>
      <c r="B377" s="74" t="s">
        <v>497</v>
      </c>
      <c r="C377" s="67" t="s">
        <v>498</v>
      </c>
      <c r="D377" s="68" t="s">
        <v>40</v>
      </c>
      <c r="E377" s="99">
        <v>1088</v>
      </c>
      <c r="F377" s="69"/>
      <c r="G377" s="30">
        <f t="shared" si="17"/>
        <v>0</v>
      </c>
      <c r="H377" s="13"/>
      <c r="J377" s="198"/>
    </row>
    <row r="378" spans="1:10" s="12" customFormat="1" ht="27.6">
      <c r="A378" s="63" t="s">
        <v>488</v>
      </c>
      <c r="B378" s="74" t="s">
        <v>499</v>
      </c>
      <c r="C378" s="2" t="s">
        <v>500</v>
      </c>
      <c r="D378" s="24" t="s">
        <v>37</v>
      </c>
      <c r="E378" s="96">
        <v>30</v>
      </c>
      <c r="F378" s="23"/>
      <c r="G378" s="30">
        <f t="shared" si="17"/>
        <v>0</v>
      </c>
      <c r="H378" s="13"/>
      <c r="J378" s="198"/>
    </row>
    <row r="379" spans="1:10" s="12" customFormat="1" ht="27.6">
      <c r="A379" s="63" t="s">
        <v>488</v>
      </c>
      <c r="B379" s="74" t="s">
        <v>501</v>
      </c>
      <c r="C379" s="2" t="s">
        <v>502</v>
      </c>
      <c r="D379" s="24" t="s">
        <v>37</v>
      </c>
      <c r="E379" s="96">
        <v>100</v>
      </c>
      <c r="F379" s="23"/>
      <c r="G379" s="30">
        <f t="shared" si="17"/>
        <v>0</v>
      </c>
      <c r="H379" s="13"/>
      <c r="J379" s="198"/>
    </row>
    <row r="380" spans="1:10" s="12" customFormat="1" ht="27.6">
      <c r="A380" s="63" t="s">
        <v>488</v>
      </c>
      <c r="B380" s="74" t="s">
        <v>503</v>
      </c>
      <c r="C380" s="2" t="s">
        <v>504</v>
      </c>
      <c r="D380" s="24" t="s">
        <v>15</v>
      </c>
      <c r="E380" s="96">
        <v>2</v>
      </c>
      <c r="F380" s="23"/>
      <c r="G380" s="30">
        <f t="shared" si="17"/>
        <v>0</v>
      </c>
      <c r="H380" s="13"/>
      <c r="J380" s="198"/>
    </row>
    <row r="381" spans="1:10" s="12" customFormat="1" ht="41.45">
      <c r="A381" s="63" t="s">
        <v>488</v>
      </c>
      <c r="B381" s="74" t="s">
        <v>505</v>
      </c>
      <c r="C381" s="2" t="s">
        <v>506</v>
      </c>
      <c r="D381" s="24" t="s">
        <v>15</v>
      </c>
      <c r="E381" s="96">
        <v>4</v>
      </c>
      <c r="F381" s="23"/>
      <c r="G381" s="30">
        <f t="shared" si="17"/>
        <v>0</v>
      </c>
      <c r="H381" s="13"/>
      <c r="J381" s="198"/>
    </row>
    <row r="382" spans="1:10" s="12" customFormat="1" ht="28.15" thickBot="1">
      <c r="A382" s="63" t="s">
        <v>488</v>
      </c>
      <c r="B382" s="74" t="s">
        <v>507</v>
      </c>
      <c r="C382" s="2" t="s">
        <v>508</v>
      </c>
      <c r="D382" s="24" t="s">
        <v>40</v>
      </c>
      <c r="E382" s="96">
        <v>184</v>
      </c>
      <c r="F382" s="23"/>
      <c r="G382" s="30">
        <f t="shared" si="17"/>
        <v>0</v>
      </c>
      <c r="H382" s="13"/>
      <c r="J382" s="198"/>
    </row>
    <row r="383" spans="1:10" s="12" customFormat="1" ht="28.15" thickBot="1">
      <c r="A383" s="81" t="s">
        <v>488</v>
      </c>
      <c r="B383" s="82" t="s">
        <v>509</v>
      </c>
      <c r="C383" s="31" t="s">
        <v>510</v>
      </c>
      <c r="D383" s="32" t="s">
        <v>37</v>
      </c>
      <c r="E383" s="98">
        <v>14</v>
      </c>
      <c r="F383" s="42"/>
      <c r="G383" s="34">
        <f t="shared" si="17"/>
        <v>0</v>
      </c>
      <c r="H383" s="80" t="s">
        <v>511</v>
      </c>
      <c r="I383" s="79">
        <f>ROUND(SUM(G373:G383),2)</f>
        <v>0</v>
      </c>
      <c r="J383" s="198"/>
    </row>
    <row r="384" spans="1:10" s="12" customFormat="1" ht="58.5">
      <c r="A384" s="237" t="s">
        <v>512</v>
      </c>
      <c r="B384" s="238" t="s">
        <v>513</v>
      </c>
      <c r="C384" s="193" t="s">
        <v>514</v>
      </c>
      <c r="D384" s="194" t="s">
        <v>27</v>
      </c>
      <c r="E384" s="195">
        <v>1</v>
      </c>
      <c r="F384" s="42"/>
      <c r="G384" s="208">
        <f t="shared" ref="G384" si="18">ROUND((E384*F384),2)</f>
        <v>0</v>
      </c>
      <c r="H384" s="206" t="s">
        <v>515</v>
      </c>
      <c r="I384" s="84">
        <f>ROUND(SUM(G384:G384),2)</f>
        <v>0</v>
      </c>
      <c r="J384" s="198"/>
    </row>
    <row r="385" spans="1:10" ht="44.25" customHeight="1" thickBot="1">
      <c r="A385" s="9"/>
      <c r="B385" s="5"/>
      <c r="C385" s="9"/>
      <c r="D385" s="5"/>
      <c r="E385" s="101"/>
      <c r="F385" s="88" t="s">
        <v>516</v>
      </c>
      <c r="G385" s="207">
        <f>SUM(G5:G384)</f>
        <v>0</v>
      </c>
      <c r="H385" s="43"/>
      <c r="I385" s="47"/>
    </row>
    <row r="386" spans="1:10" s="116" customFormat="1" ht="78" customHeight="1">
      <c r="J386" s="202"/>
    </row>
    <row r="387" spans="1:10">
      <c r="A387" s="9"/>
      <c r="B387" s="5"/>
      <c r="C387" s="9"/>
      <c r="D387" s="5"/>
      <c r="E387" s="101"/>
      <c r="F387" s="17"/>
      <c r="G387" s="16"/>
    </row>
    <row r="388" spans="1:10">
      <c r="A388" s="9"/>
      <c r="B388" s="5"/>
      <c r="C388" s="9"/>
      <c r="D388" s="5"/>
      <c r="E388" s="101"/>
      <c r="F388" s="17"/>
      <c r="G388" s="16"/>
    </row>
    <row r="389" spans="1:10">
      <c r="F389" s="18"/>
    </row>
    <row r="390" spans="1:10">
      <c r="A390" s="10"/>
      <c r="B390" s="6"/>
      <c r="C390" s="10"/>
      <c r="D390" s="6"/>
      <c r="E390" s="103"/>
      <c r="F390" s="19"/>
      <c r="G390" s="6"/>
    </row>
    <row r="391" spans="1:10" ht="26.25" customHeight="1">
      <c r="A391" s="7"/>
      <c r="B391" s="7"/>
      <c r="C391" s="7"/>
      <c r="D391" s="7"/>
      <c r="E391" s="104"/>
      <c r="F391" s="20"/>
      <c r="G391" s="7"/>
    </row>
  </sheetData>
  <mergeCells count="7">
    <mergeCell ref="H275:H359"/>
    <mergeCell ref="H128:H172"/>
    <mergeCell ref="A1:G1"/>
    <mergeCell ref="H174:H207"/>
    <mergeCell ref="H253:H266"/>
    <mergeCell ref="H268:H273"/>
    <mergeCell ref="H209:H25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5562-99C4-4A59-BBC0-70CBACE2669E}">
  <dimension ref="A1:I71"/>
  <sheetViews>
    <sheetView topLeftCell="A55" zoomScaleNormal="100" workbookViewId="0">
      <selection activeCell="G62" sqref="G62"/>
    </sheetView>
  </sheetViews>
  <sheetFormatPr defaultColWidth="39" defaultRowHeight="14.45"/>
  <cols>
    <col min="1" max="1" width="33.85546875" customWidth="1"/>
    <col min="2" max="2" width="14.7109375" customWidth="1"/>
    <col min="3" max="3" width="60.42578125" customWidth="1"/>
    <col min="4" max="4" width="7.28515625" customWidth="1"/>
    <col min="5" max="5" width="15.5703125" style="113" customWidth="1"/>
    <col min="6" max="6" width="19.85546875" customWidth="1"/>
    <col min="7" max="7" width="19" customWidth="1"/>
  </cols>
  <sheetData>
    <row r="1" spans="1:9" ht="30" customHeight="1">
      <c r="A1" s="220" t="s">
        <v>517</v>
      </c>
      <c r="B1" s="220"/>
      <c r="C1" s="220"/>
      <c r="D1" s="220"/>
      <c r="E1" s="220"/>
      <c r="F1" s="220"/>
      <c r="G1" s="220"/>
      <c r="H1" s="121"/>
      <c r="I1" s="121"/>
    </row>
    <row r="2" spans="1:9" ht="30" customHeight="1" thickBot="1">
      <c r="A2" s="121"/>
      <c r="B2" s="92"/>
      <c r="C2" s="92"/>
      <c r="D2" s="92"/>
      <c r="E2" s="111"/>
      <c r="F2" s="92"/>
      <c r="G2" s="92"/>
      <c r="H2" s="121"/>
      <c r="I2" s="121"/>
    </row>
    <row r="3" spans="1:9" ht="30" customHeight="1" thickBot="1">
      <c r="A3" s="221" t="s">
        <v>518</v>
      </c>
      <c r="B3" s="222"/>
      <c r="C3" s="222"/>
      <c r="D3" s="222"/>
      <c r="E3" s="222"/>
      <c r="F3" s="222"/>
      <c r="G3" s="222"/>
      <c r="H3" s="121"/>
      <c r="I3" s="121"/>
    </row>
    <row r="4" spans="1:9" ht="57.6" customHeight="1">
      <c r="A4" s="122" t="s">
        <v>2</v>
      </c>
      <c r="B4" s="123" t="s">
        <v>3</v>
      </c>
      <c r="C4" s="123" t="s">
        <v>4</v>
      </c>
      <c r="D4" s="123" t="s">
        <v>5</v>
      </c>
      <c r="E4" s="124" t="s">
        <v>6</v>
      </c>
      <c r="F4" s="123" t="s">
        <v>7</v>
      </c>
      <c r="G4" s="125" t="s">
        <v>8</v>
      </c>
      <c r="H4" s="121"/>
      <c r="I4" s="121"/>
    </row>
    <row r="5" spans="1:9" ht="30" customHeight="1">
      <c r="A5" s="126" t="s">
        <v>519</v>
      </c>
      <c r="B5" s="71" t="s">
        <v>10</v>
      </c>
      <c r="C5" s="127" t="s">
        <v>520</v>
      </c>
      <c r="D5" s="128" t="s">
        <v>40</v>
      </c>
      <c r="E5" s="129">
        <v>383</v>
      </c>
      <c r="F5" s="130"/>
      <c r="G5" s="131">
        <f>ROUND((E5*F5),2)</f>
        <v>0</v>
      </c>
      <c r="H5" s="121"/>
      <c r="I5" s="121"/>
    </row>
    <row r="6" spans="1:9" ht="30" customHeight="1">
      <c r="A6" s="126" t="s">
        <v>519</v>
      </c>
      <c r="B6" s="71" t="s">
        <v>13</v>
      </c>
      <c r="C6" s="127" t="s">
        <v>521</v>
      </c>
      <c r="D6" s="128" t="s">
        <v>40</v>
      </c>
      <c r="E6" s="129">
        <v>896</v>
      </c>
      <c r="F6" s="130"/>
      <c r="G6" s="131">
        <f t="shared" ref="G6:G61" si="0">ROUND((E6*F6),2)</f>
        <v>0</v>
      </c>
      <c r="H6" s="121"/>
      <c r="I6" s="121"/>
    </row>
    <row r="7" spans="1:9" ht="30" customHeight="1">
      <c r="A7" s="126" t="s">
        <v>519</v>
      </c>
      <c r="B7" s="71" t="s">
        <v>16</v>
      </c>
      <c r="C7" s="127" t="s">
        <v>522</v>
      </c>
      <c r="D7" s="128" t="s">
        <v>523</v>
      </c>
      <c r="E7" s="129">
        <v>1279</v>
      </c>
      <c r="F7" s="130"/>
      <c r="G7" s="131">
        <f t="shared" si="0"/>
        <v>0</v>
      </c>
      <c r="H7" s="121"/>
      <c r="I7" s="121"/>
    </row>
    <row r="8" spans="1:9" ht="30" customHeight="1">
      <c r="A8" s="126" t="s">
        <v>519</v>
      </c>
      <c r="B8" s="71" t="s">
        <v>18</v>
      </c>
      <c r="C8" s="127" t="s">
        <v>524</v>
      </c>
      <c r="D8" s="128" t="s">
        <v>40</v>
      </c>
      <c r="E8" s="129">
        <v>164</v>
      </c>
      <c r="F8" s="130"/>
      <c r="G8" s="131">
        <f t="shared" si="0"/>
        <v>0</v>
      </c>
      <c r="H8" s="121"/>
      <c r="I8" s="121"/>
    </row>
    <row r="9" spans="1:9" ht="30" customHeight="1">
      <c r="A9" s="126" t="s">
        <v>519</v>
      </c>
      <c r="B9" s="71" t="s">
        <v>20</v>
      </c>
      <c r="C9" s="127" t="s">
        <v>525</v>
      </c>
      <c r="D9" s="128" t="s">
        <v>40</v>
      </c>
      <c r="E9" s="129">
        <v>3</v>
      </c>
      <c r="F9" s="130"/>
      <c r="G9" s="131">
        <f t="shared" si="0"/>
        <v>0</v>
      </c>
      <c r="H9" s="132"/>
      <c r="I9" s="133"/>
    </row>
    <row r="10" spans="1:9" ht="30" customHeight="1">
      <c r="A10" s="126" t="s">
        <v>519</v>
      </c>
      <c r="B10" s="71" t="s">
        <v>22</v>
      </c>
      <c r="C10" s="127" t="s">
        <v>526</v>
      </c>
      <c r="D10" s="128" t="s">
        <v>40</v>
      </c>
      <c r="E10" s="129">
        <v>1279</v>
      </c>
      <c r="F10" s="130"/>
      <c r="G10" s="131">
        <f t="shared" si="0"/>
        <v>0</v>
      </c>
      <c r="H10" s="134"/>
      <c r="I10" s="134"/>
    </row>
    <row r="11" spans="1:9" ht="30" customHeight="1">
      <c r="A11" s="126" t="s">
        <v>519</v>
      </c>
      <c r="B11" s="71" t="s">
        <v>25</v>
      </c>
      <c r="C11" s="127" t="s">
        <v>527</v>
      </c>
      <c r="D11" s="128" t="s">
        <v>40</v>
      </c>
      <c r="E11" s="129">
        <v>1279</v>
      </c>
      <c r="F11" s="130"/>
      <c r="G11" s="131">
        <f t="shared" si="0"/>
        <v>0</v>
      </c>
      <c r="H11" s="134"/>
      <c r="I11" s="134"/>
    </row>
    <row r="12" spans="1:9" ht="30" customHeight="1">
      <c r="A12" s="126" t="s">
        <v>519</v>
      </c>
      <c r="B12" s="71" t="s">
        <v>28</v>
      </c>
      <c r="C12" s="127" t="s">
        <v>528</v>
      </c>
      <c r="D12" s="128" t="s">
        <v>40</v>
      </c>
      <c r="E12" s="129">
        <v>1279</v>
      </c>
      <c r="F12" s="130"/>
      <c r="G12" s="131">
        <f t="shared" si="0"/>
        <v>0</v>
      </c>
      <c r="H12" s="134"/>
      <c r="I12" s="134"/>
    </row>
    <row r="13" spans="1:9" ht="30" customHeight="1">
      <c r="A13" s="126" t="s">
        <v>519</v>
      </c>
      <c r="B13" s="71" t="s">
        <v>31</v>
      </c>
      <c r="C13" s="127" t="s">
        <v>529</v>
      </c>
      <c r="D13" s="128" t="s">
        <v>27</v>
      </c>
      <c r="E13" s="129">
        <v>82</v>
      </c>
      <c r="F13" s="130"/>
      <c r="G13" s="131">
        <f t="shared" si="0"/>
        <v>0</v>
      </c>
      <c r="H13" s="134"/>
      <c r="I13" s="134"/>
    </row>
    <row r="14" spans="1:9" ht="30" customHeight="1">
      <c r="A14" s="126" t="s">
        <v>519</v>
      </c>
      <c r="B14" s="71" t="s">
        <v>33</v>
      </c>
      <c r="C14" s="135" t="s">
        <v>530</v>
      </c>
      <c r="D14" s="136" t="s">
        <v>24</v>
      </c>
      <c r="E14" s="137">
        <v>68</v>
      </c>
      <c r="F14" s="130"/>
      <c r="G14" s="131">
        <f t="shared" si="0"/>
        <v>0</v>
      </c>
      <c r="H14" s="134"/>
      <c r="I14" s="134"/>
    </row>
    <row r="15" spans="1:9" ht="30" customHeight="1">
      <c r="A15" s="126" t="s">
        <v>519</v>
      </c>
      <c r="B15" s="71" t="s">
        <v>35</v>
      </c>
      <c r="C15" s="127" t="s">
        <v>531</v>
      </c>
      <c r="D15" s="128" t="s">
        <v>40</v>
      </c>
      <c r="E15" s="129">
        <v>40</v>
      </c>
      <c r="F15" s="130"/>
      <c r="G15" s="131">
        <f t="shared" si="0"/>
        <v>0</v>
      </c>
      <c r="H15" s="134"/>
      <c r="I15" s="134"/>
    </row>
    <row r="16" spans="1:9" ht="30" customHeight="1">
      <c r="A16" s="126" t="s">
        <v>519</v>
      </c>
      <c r="B16" s="71" t="s">
        <v>38</v>
      </c>
      <c r="C16" s="127" t="s">
        <v>532</v>
      </c>
      <c r="D16" s="128" t="s">
        <v>15</v>
      </c>
      <c r="E16" s="129">
        <v>40</v>
      </c>
      <c r="F16" s="130"/>
      <c r="G16" s="131">
        <f t="shared" si="0"/>
        <v>0</v>
      </c>
      <c r="H16" s="132"/>
      <c r="I16" s="133"/>
    </row>
    <row r="17" spans="1:9" ht="30" customHeight="1">
      <c r="A17" s="126" t="s">
        <v>519</v>
      </c>
      <c r="B17" s="71" t="s">
        <v>533</v>
      </c>
      <c r="C17" s="127" t="s">
        <v>534</v>
      </c>
      <c r="D17" s="128" t="s">
        <v>535</v>
      </c>
      <c r="E17" s="129">
        <v>35</v>
      </c>
      <c r="F17" s="130"/>
      <c r="G17" s="131">
        <f>ROUND((E17*F17),2)</f>
        <v>0</v>
      </c>
      <c r="H17" s="134"/>
      <c r="I17" s="134"/>
    </row>
    <row r="18" spans="1:9" ht="30" customHeight="1">
      <c r="A18" s="126" t="s">
        <v>519</v>
      </c>
      <c r="B18" s="71" t="s">
        <v>41</v>
      </c>
      <c r="C18" s="127" t="s">
        <v>536</v>
      </c>
      <c r="D18" s="128" t="s">
        <v>535</v>
      </c>
      <c r="E18" s="129">
        <v>1</v>
      </c>
      <c r="F18" s="130"/>
      <c r="G18" s="131">
        <f t="shared" si="0"/>
        <v>0</v>
      </c>
      <c r="H18" s="134"/>
      <c r="I18" s="134"/>
    </row>
    <row r="19" spans="1:9" ht="30" customHeight="1">
      <c r="A19" s="126" t="s">
        <v>519</v>
      </c>
      <c r="B19" s="71" t="s">
        <v>537</v>
      </c>
      <c r="C19" s="127" t="s">
        <v>538</v>
      </c>
      <c r="D19" s="128" t="s">
        <v>40</v>
      </c>
      <c r="E19" s="129">
        <v>509</v>
      </c>
      <c r="F19" s="130"/>
      <c r="G19" s="131">
        <f t="shared" si="0"/>
        <v>0</v>
      </c>
      <c r="H19" s="134"/>
      <c r="I19" s="134"/>
    </row>
    <row r="20" spans="1:9" ht="45.75" customHeight="1">
      <c r="A20" s="126" t="s">
        <v>519</v>
      </c>
      <c r="B20" s="71" t="s">
        <v>43</v>
      </c>
      <c r="C20" s="127" t="s">
        <v>539</v>
      </c>
      <c r="D20" s="128" t="s">
        <v>15</v>
      </c>
      <c r="E20" s="129">
        <v>34</v>
      </c>
      <c r="F20" s="130"/>
      <c r="G20" s="131">
        <f t="shared" si="0"/>
        <v>0</v>
      </c>
      <c r="H20" s="134"/>
      <c r="I20" s="134"/>
    </row>
    <row r="21" spans="1:9" ht="50.25" customHeight="1">
      <c r="A21" s="126" t="s">
        <v>519</v>
      </c>
      <c r="B21" s="71" t="s">
        <v>540</v>
      </c>
      <c r="C21" s="127" t="s">
        <v>541</v>
      </c>
      <c r="D21" s="128" t="s">
        <v>15</v>
      </c>
      <c r="E21" s="129">
        <v>5</v>
      </c>
      <c r="F21" s="130"/>
      <c r="G21" s="131">
        <f t="shared" si="0"/>
        <v>0</v>
      </c>
      <c r="H21" s="134"/>
      <c r="I21" s="134"/>
    </row>
    <row r="22" spans="1:9" ht="49.5" customHeight="1">
      <c r="A22" s="126" t="s">
        <v>519</v>
      </c>
      <c r="B22" s="71" t="s">
        <v>45</v>
      </c>
      <c r="C22" s="127" t="s">
        <v>542</v>
      </c>
      <c r="D22" s="128" t="s">
        <v>15</v>
      </c>
      <c r="E22" s="129">
        <v>1</v>
      </c>
      <c r="F22" s="130"/>
      <c r="G22" s="131">
        <f t="shared" si="0"/>
        <v>0</v>
      </c>
      <c r="H22" s="134"/>
      <c r="I22" s="134"/>
    </row>
    <row r="23" spans="1:9" ht="30" customHeight="1">
      <c r="A23" s="126" t="s">
        <v>519</v>
      </c>
      <c r="B23" s="71" t="s">
        <v>543</v>
      </c>
      <c r="C23" s="127" t="s">
        <v>544</v>
      </c>
      <c r="D23" s="128" t="s">
        <v>15</v>
      </c>
      <c r="E23" s="129">
        <v>5</v>
      </c>
      <c r="F23" s="130"/>
      <c r="G23" s="131">
        <f t="shared" si="0"/>
        <v>0</v>
      </c>
      <c r="H23" s="134"/>
      <c r="I23" s="134"/>
    </row>
    <row r="24" spans="1:9" ht="30" customHeight="1">
      <c r="A24" s="126" t="s">
        <v>519</v>
      </c>
      <c r="B24" s="71" t="s">
        <v>47</v>
      </c>
      <c r="C24" s="127" t="s">
        <v>545</v>
      </c>
      <c r="D24" s="128" t="s">
        <v>15</v>
      </c>
      <c r="E24" s="129">
        <v>36</v>
      </c>
      <c r="F24" s="130"/>
      <c r="G24" s="131">
        <f t="shared" si="0"/>
        <v>0</v>
      </c>
      <c r="H24" s="134"/>
      <c r="I24" s="134"/>
    </row>
    <row r="25" spans="1:9" ht="30" customHeight="1">
      <c r="A25" s="126" t="s">
        <v>519</v>
      </c>
      <c r="B25" s="71" t="s">
        <v>546</v>
      </c>
      <c r="C25" s="127" t="s">
        <v>547</v>
      </c>
      <c r="D25" s="128" t="s">
        <v>15</v>
      </c>
      <c r="E25" s="129">
        <v>6</v>
      </c>
      <c r="F25" s="130"/>
      <c r="G25" s="131">
        <f t="shared" si="0"/>
        <v>0</v>
      </c>
      <c r="H25" s="134"/>
      <c r="I25" s="134"/>
    </row>
    <row r="26" spans="1:9" ht="30" customHeight="1">
      <c r="A26" s="126" t="s">
        <v>519</v>
      </c>
      <c r="B26" s="71" t="s">
        <v>49</v>
      </c>
      <c r="C26" s="127" t="s">
        <v>548</v>
      </c>
      <c r="D26" s="128" t="s">
        <v>24</v>
      </c>
      <c r="E26" s="129">
        <v>192</v>
      </c>
      <c r="F26" s="130"/>
      <c r="G26" s="131">
        <f t="shared" si="0"/>
        <v>0</v>
      </c>
      <c r="H26" s="132"/>
      <c r="I26" s="133"/>
    </row>
    <row r="27" spans="1:9" ht="30" customHeight="1">
      <c r="A27" s="126" t="s">
        <v>519</v>
      </c>
      <c r="B27" s="71" t="s">
        <v>549</v>
      </c>
      <c r="C27" s="127" t="s">
        <v>550</v>
      </c>
      <c r="D27" s="128" t="s">
        <v>27</v>
      </c>
      <c r="E27" s="129">
        <v>40</v>
      </c>
      <c r="F27" s="130"/>
      <c r="G27" s="131">
        <f t="shared" si="0"/>
        <v>0</v>
      </c>
      <c r="H27" s="132"/>
      <c r="I27" s="133"/>
    </row>
    <row r="28" spans="1:9" ht="30" customHeight="1">
      <c r="A28" s="126" t="s">
        <v>519</v>
      </c>
      <c r="B28" s="71" t="s">
        <v>51</v>
      </c>
      <c r="C28" s="127" t="s">
        <v>551</v>
      </c>
      <c r="D28" s="128" t="s">
        <v>27</v>
      </c>
      <c r="E28" s="129">
        <v>1</v>
      </c>
      <c r="F28" s="130"/>
      <c r="G28" s="131">
        <f t="shared" si="0"/>
        <v>0</v>
      </c>
      <c r="H28" s="132"/>
      <c r="I28" s="133"/>
    </row>
    <row r="29" spans="1:9" ht="30" customHeight="1">
      <c r="A29" s="126" t="s">
        <v>519</v>
      </c>
      <c r="B29" s="71" t="s">
        <v>552</v>
      </c>
      <c r="C29" s="127" t="s">
        <v>553</v>
      </c>
      <c r="D29" s="128" t="s">
        <v>15</v>
      </c>
      <c r="E29" s="129">
        <v>41</v>
      </c>
      <c r="F29" s="130"/>
      <c r="G29" s="131">
        <f t="shared" si="0"/>
        <v>0</v>
      </c>
      <c r="H29" s="132"/>
      <c r="I29" s="133"/>
    </row>
    <row r="30" spans="1:9" ht="30" customHeight="1">
      <c r="A30" s="126" t="s">
        <v>519</v>
      </c>
      <c r="B30" s="71" t="s">
        <v>53</v>
      </c>
      <c r="C30" s="127" t="s">
        <v>554</v>
      </c>
      <c r="D30" s="128" t="s">
        <v>27</v>
      </c>
      <c r="E30" s="129">
        <v>1</v>
      </c>
      <c r="F30" s="130"/>
      <c r="G30" s="131">
        <f t="shared" si="0"/>
        <v>0</v>
      </c>
      <c r="H30" s="132"/>
      <c r="I30" s="133"/>
    </row>
    <row r="31" spans="1:9" ht="30" customHeight="1">
      <c r="A31" s="126" t="s">
        <v>519</v>
      </c>
      <c r="B31" s="71" t="s">
        <v>55</v>
      </c>
      <c r="C31" s="127" t="s">
        <v>555</v>
      </c>
      <c r="D31" s="128" t="s">
        <v>27</v>
      </c>
      <c r="E31" s="129">
        <v>1</v>
      </c>
      <c r="F31" s="130"/>
      <c r="G31" s="131">
        <f t="shared" si="0"/>
        <v>0</v>
      </c>
      <c r="H31" s="132"/>
      <c r="I31" s="133"/>
    </row>
    <row r="32" spans="1:9" ht="30" customHeight="1">
      <c r="A32" s="126" t="s">
        <v>519</v>
      </c>
      <c r="B32" s="71" t="s">
        <v>57</v>
      </c>
      <c r="C32" s="127" t="s">
        <v>556</v>
      </c>
      <c r="D32" s="128" t="s">
        <v>27</v>
      </c>
      <c r="E32" s="129">
        <v>1</v>
      </c>
      <c r="F32" s="130"/>
      <c r="G32" s="131">
        <f t="shared" si="0"/>
        <v>0</v>
      </c>
      <c r="H32" s="132"/>
      <c r="I32" s="133"/>
    </row>
    <row r="33" spans="1:9" ht="30" customHeight="1">
      <c r="A33" s="126" t="s">
        <v>519</v>
      </c>
      <c r="B33" s="71" t="s">
        <v>60</v>
      </c>
      <c r="C33" s="127" t="s">
        <v>557</v>
      </c>
      <c r="D33" s="128" t="s">
        <v>27</v>
      </c>
      <c r="E33" s="129">
        <v>1</v>
      </c>
      <c r="F33" s="130"/>
      <c r="G33" s="131">
        <f t="shared" si="0"/>
        <v>0</v>
      </c>
      <c r="H33" s="132"/>
      <c r="I33" s="133"/>
    </row>
    <row r="34" spans="1:9" ht="30" customHeight="1">
      <c r="A34" s="126" t="s">
        <v>519</v>
      </c>
      <c r="B34" s="71" t="s">
        <v>62</v>
      </c>
      <c r="C34" s="127" t="s">
        <v>558</v>
      </c>
      <c r="D34" s="128" t="s">
        <v>15</v>
      </c>
      <c r="E34" s="129">
        <v>1</v>
      </c>
      <c r="F34" s="130"/>
      <c r="G34" s="131">
        <f t="shared" si="0"/>
        <v>0</v>
      </c>
      <c r="H34" s="132"/>
      <c r="I34" s="133"/>
    </row>
    <row r="35" spans="1:9" ht="30" customHeight="1" thickBot="1">
      <c r="A35" s="126" t="s">
        <v>519</v>
      </c>
      <c r="B35" s="71" t="s">
        <v>64</v>
      </c>
      <c r="C35" s="127" t="s">
        <v>559</v>
      </c>
      <c r="D35" s="128" t="s">
        <v>27</v>
      </c>
      <c r="E35" s="129">
        <v>1</v>
      </c>
      <c r="F35" s="130"/>
      <c r="G35" s="131">
        <f t="shared" si="0"/>
        <v>0</v>
      </c>
      <c r="H35" s="134"/>
      <c r="I35" s="134"/>
    </row>
    <row r="36" spans="1:9" ht="30" customHeight="1" thickBot="1">
      <c r="A36" s="138" t="s">
        <v>519</v>
      </c>
      <c r="B36" s="73" t="s">
        <v>66</v>
      </c>
      <c r="C36" s="139" t="s">
        <v>560</v>
      </c>
      <c r="D36" s="140" t="s">
        <v>27</v>
      </c>
      <c r="E36" s="141">
        <v>1</v>
      </c>
      <c r="F36" s="142"/>
      <c r="G36" s="143">
        <f t="shared" si="0"/>
        <v>0</v>
      </c>
      <c r="H36" s="65" t="s">
        <v>90</v>
      </c>
      <c r="I36" s="46">
        <f>ROUND(SUM(G5:G36),2)</f>
        <v>0</v>
      </c>
    </row>
    <row r="37" spans="1:9" ht="30" customHeight="1">
      <c r="A37" s="144" t="s">
        <v>561</v>
      </c>
      <c r="B37" s="145" t="s">
        <v>92</v>
      </c>
      <c r="C37" s="146" t="s">
        <v>562</v>
      </c>
      <c r="D37" s="147" t="s">
        <v>15</v>
      </c>
      <c r="E37" s="148">
        <v>4</v>
      </c>
      <c r="F37" s="149"/>
      <c r="G37" s="150">
        <f t="shared" si="0"/>
        <v>0</v>
      </c>
      <c r="H37" s="134"/>
      <c r="I37" s="134"/>
    </row>
    <row r="38" spans="1:9" ht="30" customHeight="1" thickBot="1">
      <c r="A38" s="126" t="s">
        <v>561</v>
      </c>
      <c r="B38" s="151" t="s">
        <v>94</v>
      </c>
      <c r="C38" s="127" t="s">
        <v>563</v>
      </c>
      <c r="D38" s="128" t="s">
        <v>15</v>
      </c>
      <c r="E38" s="129">
        <v>4</v>
      </c>
      <c r="F38" s="152"/>
      <c r="G38" s="131">
        <f t="shared" si="0"/>
        <v>0</v>
      </c>
      <c r="H38" s="134"/>
      <c r="I38" s="134"/>
    </row>
    <row r="39" spans="1:9" ht="30" customHeight="1" thickBot="1">
      <c r="A39" s="138" t="s">
        <v>561</v>
      </c>
      <c r="B39" s="153" t="s">
        <v>98</v>
      </c>
      <c r="C39" s="139" t="s">
        <v>564</v>
      </c>
      <c r="D39" s="140" t="s">
        <v>59</v>
      </c>
      <c r="E39" s="141">
        <v>0.5</v>
      </c>
      <c r="F39" s="154"/>
      <c r="G39" s="143">
        <f t="shared" si="0"/>
        <v>0</v>
      </c>
      <c r="H39" s="65" t="s">
        <v>149</v>
      </c>
      <c r="I39" s="46">
        <f>ROUND(SUM(G37:G39),2)</f>
        <v>0</v>
      </c>
    </row>
    <row r="40" spans="1:9" ht="30" customHeight="1">
      <c r="A40" s="144" t="s">
        <v>565</v>
      </c>
      <c r="B40" s="145" t="s">
        <v>151</v>
      </c>
      <c r="C40" s="155" t="s">
        <v>566</v>
      </c>
      <c r="D40" s="147" t="s">
        <v>15</v>
      </c>
      <c r="E40" s="156">
        <v>40</v>
      </c>
      <c r="F40" s="157"/>
      <c r="G40" s="158">
        <f t="shared" si="0"/>
        <v>0</v>
      </c>
      <c r="H40" s="134"/>
      <c r="I40" s="134"/>
    </row>
    <row r="41" spans="1:9" ht="30" customHeight="1">
      <c r="A41" s="126" t="s">
        <v>565</v>
      </c>
      <c r="B41" s="151" t="s">
        <v>153</v>
      </c>
      <c r="C41" s="135" t="s">
        <v>567</v>
      </c>
      <c r="D41" s="159" t="s">
        <v>15</v>
      </c>
      <c r="E41" s="137">
        <v>40</v>
      </c>
      <c r="F41" s="149"/>
      <c r="G41" s="131">
        <f t="shared" si="0"/>
        <v>0</v>
      </c>
      <c r="H41" s="134"/>
      <c r="I41" s="134"/>
    </row>
    <row r="42" spans="1:9" ht="30" customHeight="1">
      <c r="A42" s="126" t="s">
        <v>565</v>
      </c>
      <c r="B42" s="151" t="s">
        <v>155</v>
      </c>
      <c r="C42" s="135" t="s">
        <v>568</v>
      </c>
      <c r="D42" s="159" t="s">
        <v>15</v>
      </c>
      <c r="E42" s="137">
        <v>40</v>
      </c>
      <c r="F42" s="130"/>
      <c r="G42" s="131">
        <f t="shared" si="0"/>
        <v>0</v>
      </c>
      <c r="H42" s="134"/>
      <c r="I42" s="134"/>
    </row>
    <row r="43" spans="1:9" ht="30" customHeight="1">
      <c r="A43" s="126" t="s">
        <v>565</v>
      </c>
      <c r="B43" s="151" t="s">
        <v>157</v>
      </c>
      <c r="C43" s="135" t="s">
        <v>569</v>
      </c>
      <c r="D43" s="159" t="s">
        <v>37</v>
      </c>
      <c r="E43" s="160">
        <v>64</v>
      </c>
      <c r="F43" s="130"/>
      <c r="G43" s="131">
        <f t="shared" si="0"/>
        <v>0</v>
      </c>
      <c r="H43" s="134"/>
      <c r="I43" s="134"/>
    </row>
    <row r="44" spans="1:9" ht="30" customHeight="1">
      <c r="A44" s="126" t="s">
        <v>565</v>
      </c>
      <c r="B44" s="151" t="s">
        <v>159</v>
      </c>
      <c r="C44" s="135" t="s">
        <v>570</v>
      </c>
      <c r="D44" s="159" t="s">
        <v>15</v>
      </c>
      <c r="E44" s="160">
        <v>35</v>
      </c>
      <c r="F44" s="130"/>
      <c r="G44" s="131">
        <f t="shared" si="0"/>
        <v>0</v>
      </c>
      <c r="H44" s="134"/>
      <c r="I44" s="134"/>
    </row>
    <row r="45" spans="1:9" ht="30" customHeight="1">
      <c r="A45" s="126" t="s">
        <v>565</v>
      </c>
      <c r="B45" s="151" t="s">
        <v>161</v>
      </c>
      <c r="C45" s="135" t="s">
        <v>571</v>
      </c>
      <c r="D45" s="159" t="s">
        <v>15</v>
      </c>
      <c r="E45" s="160">
        <v>6</v>
      </c>
      <c r="F45" s="130"/>
      <c r="G45" s="131">
        <f t="shared" si="0"/>
        <v>0</v>
      </c>
      <c r="H45" s="134"/>
      <c r="I45" s="134"/>
    </row>
    <row r="46" spans="1:9" ht="30" customHeight="1">
      <c r="A46" s="126" t="s">
        <v>565</v>
      </c>
      <c r="B46" s="151" t="s">
        <v>163</v>
      </c>
      <c r="C46" s="135" t="s">
        <v>572</v>
      </c>
      <c r="D46" s="159" t="s">
        <v>15</v>
      </c>
      <c r="E46" s="160">
        <v>6</v>
      </c>
      <c r="F46" s="130"/>
      <c r="G46" s="131">
        <f t="shared" si="0"/>
        <v>0</v>
      </c>
      <c r="H46" s="134"/>
      <c r="I46" s="134"/>
    </row>
    <row r="47" spans="1:9" ht="30" customHeight="1">
      <c r="A47" s="126" t="s">
        <v>565</v>
      </c>
      <c r="B47" s="151" t="s">
        <v>165</v>
      </c>
      <c r="C47" s="135" t="s">
        <v>573</v>
      </c>
      <c r="D47" s="159" t="s">
        <v>40</v>
      </c>
      <c r="E47" s="160">
        <v>1446</v>
      </c>
      <c r="F47" s="130"/>
      <c r="G47" s="131">
        <f t="shared" si="0"/>
        <v>0</v>
      </c>
      <c r="H47" s="132"/>
      <c r="I47" s="133"/>
    </row>
    <row r="48" spans="1:9" ht="30" customHeight="1">
      <c r="A48" s="126" t="s">
        <v>565</v>
      </c>
      <c r="B48" s="151" t="s">
        <v>167</v>
      </c>
      <c r="C48" s="135" t="s">
        <v>574</v>
      </c>
      <c r="D48" s="159" t="s">
        <v>535</v>
      </c>
      <c r="E48" s="160">
        <v>35</v>
      </c>
      <c r="F48" s="130"/>
      <c r="G48" s="131">
        <f t="shared" si="0"/>
        <v>0</v>
      </c>
      <c r="H48" s="121"/>
      <c r="I48" s="121"/>
    </row>
    <row r="49" spans="1:9" ht="30" customHeight="1">
      <c r="A49" s="126" t="s">
        <v>565</v>
      </c>
      <c r="B49" s="151" t="s">
        <v>169</v>
      </c>
      <c r="C49" s="135" t="s">
        <v>575</v>
      </c>
      <c r="D49" s="159" t="s">
        <v>535</v>
      </c>
      <c r="E49" s="160">
        <v>1</v>
      </c>
      <c r="F49" s="130"/>
      <c r="G49" s="131">
        <f t="shared" si="0"/>
        <v>0</v>
      </c>
      <c r="H49" s="14"/>
      <c r="I49" s="14"/>
    </row>
    <row r="50" spans="1:9" ht="30" customHeight="1">
      <c r="A50" s="126" t="s">
        <v>565</v>
      </c>
      <c r="B50" s="151" t="s">
        <v>171</v>
      </c>
      <c r="C50" s="135" t="s">
        <v>576</v>
      </c>
      <c r="D50" s="159" t="s">
        <v>40</v>
      </c>
      <c r="E50" s="137">
        <v>509</v>
      </c>
      <c r="F50" s="130"/>
      <c r="G50" s="131">
        <f t="shared" si="0"/>
        <v>0</v>
      </c>
      <c r="H50" s="14"/>
      <c r="I50" s="14"/>
    </row>
    <row r="51" spans="1:9" ht="47.25" customHeight="1">
      <c r="A51" s="126" t="s">
        <v>565</v>
      </c>
      <c r="B51" s="151" t="s">
        <v>173</v>
      </c>
      <c r="C51" s="135" t="s">
        <v>539</v>
      </c>
      <c r="D51" s="159" t="s">
        <v>15</v>
      </c>
      <c r="E51" s="160">
        <v>18</v>
      </c>
      <c r="F51" s="130"/>
      <c r="G51" s="131">
        <f t="shared" si="0"/>
        <v>0</v>
      </c>
      <c r="H51" s="14"/>
      <c r="I51" s="14"/>
    </row>
    <row r="52" spans="1:9" ht="44.25" customHeight="1">
      <c r="A52" s="126" t="s">
        <v>565</v>
      </c>
      <c r="B52" s="151" t="s">
        <v>175</v>
      </c>
      <c r="C52" s="135" t="s">
        <v>541</v>
      </c>
      <c r="D52" s="159" t="s">
        <v>15</v>
      </c>
      <c r="E52" s="160">
        <v>5</v>
      </c>
      <c r="F52" s="161"/>
      <c r="G52" s="131">
        <f t="shared" si="0"/>
        <v>0</v>
      </c>
      <c r="H52" s="14"/>
      <c r="I52" s="14"/>
    </row>
    <row r="53" spans="1:9" ht="45" customHeight="1">
      <c r="A53" s="126" t="s">
        <v>565</v>
      </c>
      <c r="B53" s="151" t="s">
        <v>176</v>
      </c>
      <c r="C53" s="135" t="s">
        <v>542</v>
      </c>
      <c r="D53" s="159" t="s">
        <v>15</v>
      </c>
      <c r="E53" s="160">
        <v>1</v>
      </c>
      <c r="F53" s="161"/>
      <c r="G53" s="131">
        <f t="shared" si="0"/>
        <v>0</v>
      </c>
      <c r="H53" s="14"/>
      <c r="I53" s="14"/>
    </row>
    <row r="54" spans="1:9" ht="30" customHeight="1">
      <c r="A54" s="126" t="s">
        <v>565</v>
      </c>
      <c r="B54" s="151" t="s">
        <v>178</v>
      </c>
      <c r="C54" s="135" t="s">
        <v>577</v>
      </c>
      <c r="D54" s="159" t="s">
        <v>40</v>
      </c>
      <c r="E54" s="160">
        <v>1279</v>
      </c>
      <c r="F54" s="161"/>
      <c r="G54" s="131">
        <f t="shared" si="0"/>
        <v>0</v>
      </c>
      <c r="H54" s="14"/>
      <c r="I54" s="14"/>
    </row>
    <row r="55" spans="1:9" ht="30" customHeight="1">
      <c r="A55" s="126" t="s">
        <v>565</v>
      </c>
      <c r="B55" s="151" t="s">
        <v>180</v>
      </c>
      <c r="C55" s="135" t="s">
        <v>578</v>
      </c>
      <c r="D55" s="159" t="s">
        <v>40</v>
      </c>
      <c r="E55" s="160">
        <v>1279</v>
      </c>
      <c r="F55" s="161"/>
      <c r="G55" s="131">
        <f t="shared" si="0"/>
        <v>0</v>
      </c>
      <c r="H55" s="14"/>
      <c r="I55" s="14"/>
    </row>
    <row r="56" spans="1:9" ht="30" customHeight="1">
      <c r="A56" s="126" t="s">
        <v>565</v>
      </c>
      <c r="B56" s="151" t="s">
        <v>183</v>
      </c>
      <c r="C56" s="135" t="s">
        <v>579</v>
      </c>
      <c r="D56" s="159" t="s">
        <v>27</v>
      </c>
      <c r="E56" s="160">
        <v>82</v>
      </c>
      <c r="F56" s="161"/>
      <c r="G56" s="131">
        <f t="shared" si="0"/>
        <v>0</v>
      </c>
      <c r="H56" s="14"/>
      <c r="I56" s="14"/>
    </row>
    <row r="57" spans="1:9" ht="30" customHeight="1">
      <c r="A57" s="126" t="s">
        <v>565</v>
      </c>
      <c r="B57" s="151" t="s">
        <v>185</v>
      </c>
      <c r="C57" s="135" t="s">
        <v>580</v>
      </c>
      <c r="D57" s="159" t="s">
        <v>27</v>
      </c>
      <c r="E57" s="160">
        <v>40</v>
      </c>
      <c r="F57" s="161"/>
      <c r="G57" s="131">
        <f t="shared" si="0"/>
        <v>0</v>
      </c>
      <c r="H57" s="14"/>
      <c r="I57" s="14"/>
    </row>
    <row r="58" spans="1:9" ht="30" customHeight="1">
      <c r="A58" s="126" t="s">
        <v>565</v>
      </c>
      <c r="B58" s="151" t="s">
        <v>187</v>
      </c>
      <c r="C58" s="135" t="s">
        <v>581</v>
      </c>
      <c r="D58" s="159" t="s">
        <v>27</v>
      </c>
      <c r="E58" s="160">
        <v>1</v>
      </c>
      <c r="F58" s="161"/>
      <c r="G58" s="131">
        <f t="shared" si="0"/>
        <v>0</v>
      </c>
      <c r="H58" s="14"/>
      <c r="I58" s="14"/>
    </row>
    <row r="59" spans="1:9" ht="30" customHeight="1">
      <c r="A59" s="126" t="s">
        <v>565</v>
      </c>
      <c r="B59" s="151" t="s">
        <v>189</v>
      </c>
      <c r="C59" s="135" t="s">
        <v>582</v>
      </c>
      <c r="D59" s="159" t="s">
        <v>15</v>
      </c>
      <c r="E59" s="160">
        <v>1</v>
      </c>
      <c r="F59" s="161"/>
      <c r="G59" s="131">
        <f t="shared" si="0"/>
        <v>0</v>
      </c>
      <c r="H59" s="14"/>
      <c r="I59" s="14"/>
    </row>
    <row r="60" spans="1:9" ht="30" customHeight="1" thickBot="1">
      <c r="A60" s="126" t="s">
        <v>565</v>
      </c>
      <c r="B60" s="151" t="s">
        <v>191</v>
      </c>
      <c r="C60" s="135" t="s">
        <v>583</v>
      </c>
      <c r="D60" s="159" t="s">
        <v>584</v>
      </c>
      <c r="E60" s="160">
        <v>1</v>
      </c>
      <c r="F60" s="161"/>
      <c r="G60" s="131">
        <f t="shared" si="0"/>
        <v>0</v>
      </c>
      <c r="H60" s="14"/>
      <c r="I60" s="14"/>
    </row>
    <row r="61" spans="1:9" ht="30" customHeight="1" thickBot="1">
      <c r="A61" s="126" t="s">
        <v>565</v>
      </c>
      <c r="B61" s="151" t="s">
        <v>193</v>
      </c>
      <c r="C61" s="135" t="s">
        <v>585</v>
      </c>
      <c r="D61" s="159" t="s">
        <v>27</v>
      </c>
      <c r="E61" s="160">
        <v>1</v>
      </c>
      <c r="F61" s="161"/>
      <c r="G61" s="162">
        <f t="shared" si="0"/>
        <v>0</v>
      </c>
      <c r="H61" s="65" t="s">
        <v>242</v>
      </c>
      <c r="I61" s="46">
        <f>ROUND(SUM(G40:G61),2)</f>
        <v>0</v>
      </c>
    </row>
    <row r="62" spans="1:9" ht="30" customHeight="1" thickBot="1">
      <c r="A62" s="117"/>
      <c r="B62" s="163"/>
      <c r="C62" s="164"/>
      <c r="D62" s="218" t="s">
        <v>586</v>
      </c>
      <c r="E62" s="219"/>
      <c r="F62" s="219"/>
      <c r="G62" s="165">
        <f>SUM(G5:G61)</f>
        <v>0</v>
      </c>
      <c r="H62" s="166"/>
      <c r="I62" s="14"/>
    </row>
    <row r="63" spans="1:9">
      <c r="A63" s="167"/>
      <c r="B63" s="167"/>
      <c r="C63" s="167"/>
      <c r="D63" s="167"/>
      <c r="E63" s="167"/>
      <c r="F63" s="167"/>
      <c r="G63" s="167"/>
      <c r="H63" s="14"/>
      <c r="I63" s="14"/>
    </row>
    <row r="64" spans="1:9">
      <c r="A64" s="167"/>
      <c r="B64" s="167"/>
      <c r="C64" s="167"/>
      <c r="D64" s="167"/>
      <c r="E64" s="167"/>
      <c r="F64" s="167"/>
      <c r="G64" s="167"/>
      <c r="H64" s="14"/>
      <c r="I64" s="14"/>
    </row>
    <row r="65" spans="1:9">
      <c r="A65" s="167"/>
      <c r="B65" s="167"/>
      <c r="C65" s="167"/>
      <c r="D65" s="167"/>
      <c r="E65" s="167"/>
      <c r="F65" s="167"/>
      <c r="G65" s="167"/>
      <c r="H65" s="14"/>
      <c r="I65" s="14"/>
    </row>
    <row r="66" spans="1:9">
      <c r="A66" s="167"/>
      <c r="B66" s="167"/>
      <c r="C66" s="167"/>
      <c r="D66" s="167"/>
      <c r="E66" s="167"/>
      <c r="F66" s="167"/>
      <c r="G66" s="167"/>
      <c r="H66" s="14"/>
      <c r="I66" s="14"/>
    </row>
    <row r="67" spans="1:9">
      <c r="A67" s="115"/>
      <c r="B67" s="115"/>
      <c r="C67" s="115"/>
      <c r="D67" s="115"/>
      <c r="E67" s="115"/>
      <c r="F67" s="115"/>
      <c r="G67" s="115"/>
    </row>
    <row r="68" spans="1:9">
      <c r="A68" s="115"/>
      <c r="B68" s="115"/>
      <c r="C68" s="115"/>
      <c r="D68" s="115"/>
      <c r="E68" s="115"/>
      <c r="F68" s="115"/>
      <c r="G68" s="115"/>
    </row>
    <row r="69" spans="1:9">
      <c r="A69" s="115"/>
      <c r="B69" s="115"/>
      <c r="C69" s="115"/>
      <c r="D69" s="115"/>
      <c r="E69" s="115"/>
      <c r="F69" s="115"/>
      <c r="G69" s="115"/>
    </row>
    <row r="70" spans="1:9">
      <c r="A70" s="91"/>
      <c r="B70" s="91"/>
      <c r="C70" s="91"/>
      <c r="D70" s="91"/>
      <c r="E70" s="112"/>
      <c r="F70" s="91"/>
      <c r="G70" s="91"/>
    </row>
    <row r="71" spans="1:9">
      <c r="A71" s="91"/>
      <c r="B71" s="91"/>
      <c r="C71" s="91"/>
      <c r="D71" s="91"/>
      <c r="E71" s="112"/>
      <c r="F71" s="91"/>
      <c r="G71" s="91"/>
    </row>
  </sheetData>
  <mergeCells count="3">
    <mergeCell ref="D62:F6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6E-6798-4594-8B21-F826A8F6D793}">
  <dimension ref="A1:H22"/>
  <sheetViews>
    <sheetView workbookViewId="0">
      <selection activeCell="I9" sqref="I9"/>
    </sheetView>
  </sheetViews>
  <sheetFormatPr defaultRowHeight="14.45"/>
  <cols>
    <col min="1" max="1" width="18" customWidth="1"/>
    <col min="2" max="2" width="54" customWidth="1"/>
    <col min="3" max="3" width="33.85546875" customWidth="1"/>
    <col min="4" max="4" width="10.28515625" hidden="1" customWidth="1"/>
    <col min="5" max="5" width="4" hidden="1" customWidth="1"/>
    <col min="6" max="6" width="5.28515625" hidden="1" customWidth="1"/>
    <col min="7" max="7" width="20" hidden="1" customWidth="1"/>
  </cols>
  <sheetData>
    <row r="1" spans="1:8" ht="54.75" customHeight="1">
      <c r="A1" s="213" t="s">
        <v>517</v>
      </c>
      <c r="B1" s="213"/>
      <c r="C1" s="213"/>
      <c r="D1" s="213"/>
      <c r="E1" s="213"/>
      <c r="F1" s="213"/>
      <c r="G1" s="213"/>
    </row>
    <row r="2" spans="1:8" ht="31.5" hidden="1" customHeight="1">
      <c r="A2" s="228" t="s">
        <v>587</v>
      </c>
      <c r="B2" s="229"/>
      <c r="C2" s="229"/>
    </row>
    <row r="3" spans="1:8">
      <c r="A3" s="230" t="s">
        <v>588</v>
      </c>
      <c r="B3" s="231"/>
      <c r="C3" s="231"/>
    </row>
    <row r="4" spans="1:8" ht="51" customHeight="1">
      <c r="A4" s="168" t="s">
        <v>589</v>
      </c>
      <c r="B4" s="168" t="s">
        <v>590</v>
      </c>
      <c r="C4" s="168" t="s">
        <v>591</v>
      </c>
    </row>
    <row r="5" spans="1:8">
      <c r="A5" s="151">
        <v>1</v>
      </c>
      <c r="B5" s="169" t="s">
        <v>592</v>
      </c>
      <c r="C5" s="120">
        <f>S!G385</f>
        <v>0</v>
      </c>
      <c r="H5" s="223"/>
    </row>
    <row r="6" spans="1:8">
      <c r="A6" s="151">
        <v>2</v>
      </c>
      <c r="B6" s="169" t="s">
        <v>593</v>
      </c>
      <c r="C6" s="120">
        <f>E!G62</f>
        <v>0</v>
      </c>
      <c r="H6" s="223"/>
    </row>
    <row r="7" spans="1:8" ht="27.6">
      <c r="A7" s="168" t="s">
        <v>594</v>
      </c>
      <c r="B7" s="170" t="s">
        <v>595</v>
      </c>
      <c r="C7" s="120">
        <f>ROUND(SUM(C5:C6),2)</f>
        <v>0</v>
      </c>
      <c r="H7" s="223"/>
    </row>
    <row r="8" spans="1:8" ht="7.5" customHeight="1">
      <c r="A8" s="106"/>
      <c r="B8" s="106"/>
      <c r="C8" s="106"/>
    </row>
    <row r="9" spans="1:8" ht="107.25" customHeight="1">
      <c r="A9" s="232" t="s">
        <v>596</v>
      </c>
      <c r="B9" s="233"/>
      <c r="C9" s="233"/>
    </row>
    <row r="10" spans="1:8">
      <c r="A10" s="107"/>
      <c r="B10" s="107"/>
      <c r="C10" s="107"/>
    </row>
    <row r="11" spans="1:8">
      <c r="A11" s="108"/>
      <c r="B11" s="108"/>
      <c r="C11" s="109"/>
    </row>
    <row r="12" spans="1:8">
      <c r="A12" s="227"/>
      <c r="B12" s="227"/>
      <c r="C12" s="227"/>
    </row>
    <row r="13" spans="1:8" ht="53.25" customHeight="1">
      <c r="A13" s="224"/>
      <c r="B13" s="224"/>
      <c r="C13" s="224"/>
    </row>
    <row r="14" spans="1:8" ht="61.5" customHeight="1">
      <c r="A14" s="224"/>
      <c r="B14" s="224"/>
      <c r="C14" s="224"/>
    </row>
    <row r="15" spans="1:8" ht="63.75" customHeight="1">
      <c r="A15" s="224"/>
      <c r="B15" s="224"/>
      <c r="C15" s="224"/>
    </row>
    <row r="16" spans="1:8" ht="97.5" customHeight="1">
      <c r="A16" s="224"/>
      <c r="B16" s="224"/>
      <c r="C16" s="224"/>
    </row>
    <row r="17" spans="1:3" ht="64.5" customHeight="1">
      <c r="A17" s="224"/>
      <c r="B17" s="224"/>
      <c r="C17" s="224"/>
    </row>
    <row r="18" spans="1:3">
      <c r="A18" s="227"/>
      <c r="B18" s="227"/>
      <c r="C18" s="227"/>
    </row>
    <row r="19" spans="1:3" ht="55.5" customHeight="1">
      <c r="A19" s="224"/>
      <c r="B19" s="224"/>
      <c r="C19" s="224"/>
    </row>
    <row r="20" spans="1:3" ht="78.75" customHeight="1">
      <c r="A20" s="225"/>
      <c r="B20" s="225"/>
      <c r="C20" s="225"/>
    </row>
    <row r="21" spans="1:3" ht="15" customHeight="1">
      <c r="A21" s="226"/>
      <c r="B21" s="226"/>
      <c r="C21" s="226"/>
    </row>
    <row r="22" spans="1:3" ht="62.25" customHeight="1">
      <c r="A22" s="224"/>
      <c r="B22" s="224"/>
      <c r="C22" s="224"/>
    </row>
  </sheetData>
  <mergeCells count="16">
    <mergeCell ref="A1:G1"/>
    <mergeCell ref="A13:C13"/>
    <mergeCell ref="A14:C14"/>
    <mergeCell ref="A15:C15"/>
    <mergeCell ref="A16:C16"/>
    <mergeCell ref="A2:C2"/>
    <mergeCell ref="A3:C3"/>
    <mergeCell ref="A9:C9"/>
    <mergeCell ref="A12:C12"/>
    <mergeCell ref="H5:H7"/>
    <mergeCell ref="A19:C19"/>
    <mergeCell ref="A20:C20"/>
    <mergeCell ref="A21:C21"/>
    <mergeCell ref="A22:C22"/>
    <mergeCell ref="A17:C17"/>
    <mergeCell ref="A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6BDC-7AFA-46BE-ACD8-AFFC6264F16F}">
  <dimension ref="A2:C6"/>
  <sheetViews>
    <sheetView topLeftCell="A4" workbookViewId="0">
      <selection activeCell="E4" sqref="E4"/>
    </sheetView>
  </sheetViews>
  <sheetFormatPr defaultRowHeight="14.45"/>
  <cols>
    <col min="1" max="1" width="41.5703125" customWidth="1"/>
    <col min="2" max="2" width="26.85546875" customWidth="1"/>
    <col min="3" max="3" width="28.28515625" customWidth="1"/>
  </cols>
  <sheetData>
    <row r="2" spans="1:3">
      <c r="C2" s="119" t="s">
        <v>597</v>
      </c>
    </row>
    <row r="3" spans="1:3">
      <c r="A3" s="118"/>
      <c r="B3" s="118"/>
      <c r="C3" s="118"/>
    </row>
    <row r="4" spans="1:3" ht="280.89999999999998" customHeight="1">
      <c r="A4" s="234" t="s">
        <v>598</v>
      </c>
      <c r="B4" s="235"/>
      <c r="C4" s="235"/>
    </row>
    <row r="5" spans="1:3" ht="153" customHeight="1">
      <c r="A5" s="234" t="s">
        <v>599</v>
      </c>
      <c r="B5" s="235"/>
      <c r="C5" s="235"/>
    </row>
    <row r="6" spans="1:3" ht="77.45" customHeight="1">
      <c r="A6" s="234" t="s">
        <v>600</v>
      </c>
      <c r="B6" s="235"/>
      <c r="C6" s="235"/>
    </row>
  </sheetData>
  <mergeCells count="3">
    <mergeCell ref="A5:C5"/>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934C171-7CAE-4EA7-8821-CD58C6AB31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Ieva Lupeikienė</cp:lastModifiedBy>
  <cp:revision/>
  <dcterms:created xsi:type="dcterms:W3CDTF">2020-10-05T14:48:34Z</dcterms:created>
  <dcterms:modified xsi:type="dcterms:W3CDTF">2025-10-23T14:48:35Z</dcterms:modified>
  <cp:category/>
  <cp:contentStatus/>
</cp:coreProperties>
</file>