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paulius_zelvys_ltgkc_lt/Documents/Desktop/Rengiami/29814_Tiltinių_tašų_keitimas/"/>
    </mc:Choice>
  </mc:AlternateContent>
  <xr:revisionPtr revIDLastSave="538" documentId="8_{08F3A518-B759-486F-92F0-7C981432C34F}" xr6:coauthVersionLast="47" xr6:coauthVersionMax="47" xr10:uidLastSave="{93236A89-B85E-488A-815E-94AE672EC5A4}"/>
  <bookViews>
    <workbookView xWindow="-120" yWindow="-120" windowWidth="38640" windowHeight="21120" xr2:uid="{49B5D5D1-2156-40E7-82C7-6C38560D612F}"/>
  </bookViews>
  <sheets>
    <sheet name="1 p. o. d. " sheetId="1" r:id="rId1"/>
    <sheet name="2 p. o. d." sheetId="2" r:id="rId2"/>
    <sheet name="3 p. o. d.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F11" i="3"/>
  <c r="F10" i="3"/>
  <c r="F12" i="3" s="1"/>
  <c r="F10" i="2"/>
  <c r="F11" i="1"/>
  <c r="F10" i="1"/>
  <c r="F12" i="1" s="1"/>
</calcChain>
</file>

<file path=xl/sharedStrings.xml><?xml version="1.0" encoding="utf-8"?>
<sst xmlns="http://schemas.openxmlformats.org/spreadsheetml/2006/main" count="132" uniqueCount="39">
  <si>
    <t>Techninės specifikacijos priedas Nr. 1</t>
  </si>
  <si>
    <t>Nemuno tiltas 37+301 km Kaunas Jiesia 17 kelias</t>
  </si>
  <si>
    <t>D A R B Ų   K I E K I Ų   Ž I N I A R A Š T I S</t>
  </si>
  <si>
    <t>Eil. Nr.</t>
  </si>
  <si>
    <t>Darbų/ išlaidų aprašymai</t>
  </si>
  <si>
    <t>Mato vnt.</t>
  </si>
  <si>
    <t>Kiekis</t>
  </si>
  <si>
    <t>Vieneto kaina, EUR be PVM</t>
  </si>
  <si>
    <t>Iš viso, EUR be PVM</t>
  </si>
  <si>
    <t>Pastabos</t>
  </si>
  <si>
    <t>1. Susisiekimo komunikacijos. Geležinkeliai</t>
  </si>
  <si>
    <t>1.1</t>
  </si>
  <si>
    <t>Geležinkelio kelio medinių tiltinių tašų transportavimo ir keitimo darbai</t>
  </si>
  <si>
    <t>1.1.1*</t>
  </si>
  <si>
    <t>Medinių tiltinių tašų transportavimas (iki 100 km)</t>
  </si>
  <si>
    <t>vnt.</t>
  </si>
  <si>
    <t>1.1.2*</t>
  </si>
  <si>
    <t>Tiltinių tašų keitimas</t>
  </si>
  <si>
    <t>VISO</t>
  </si>
  <si>
    <t>M E D Ž I A G Ų   Ž I N I A R A Š T I S</t>
  </si>
  <si>
    <t>1. Susisiekimo komunikacijos. Geležinkelio kelias</t>
  </si>
  <si>
    <t>Tiltiniai tašai 3,25 m ilgio 71 vnt.</t>
  </si>
  <si>
    <t>m3</t>
  </si>
  <si>
    <t>Užsakovo</t>
  </si>
  <si>
    <t>1.2</t>
  </si>
  <si>
    <t>Tiltiniai tašai 4,20 m ilgio 40 vnt.</t>
  </si>
  <si>
    <t>Kabliniai varžtai su kaltiniu kabliu 350 mm ilgio</t>
  </si>
  <si>
    <t>Pastabos:</t>
  </si>
  <si>
    <r>
      <rPr>
        <b/>
        <sz val="9"/>
        <rFont val="Arial"/>
        <family val="2"/>
        <charset val="186"/>
      </rPr>
      <t>Darbai:</t>
    </r>
    <r>
      <rPr>
        <sz val="9"/>
        <rFont val="Arial"/>
        <family val="2"/>
        <charset val="186"/>
      </rPr>
      <t xml:space="preserve">  Medžiagų pasikrovimo darbai. Medžiagų transportavimo darbai. Medžiagų iškrovimo ir sandėliavimo darbai.</t>
    </r>
  </si>
  <si>
    <r>
      <rPr>
        <b/>
        <sz val="9"/>
        <color rgb="FF242424"/>
        <rFont val="Arial"/>
      </rPr>
      <t>Darbai:</t>
    </r>
    <r>
      <rPr>
        <sz val="9"/>
        <color rgb="FF242424"/>
        <rFont val="Arial"/>
      </rPr>
      <t xml:space="preserve"> Atlikti perdangos sijos ir esamų tiltinių tašų niveliaciją. Tiltinio tašo paruošimas (pjovimas, skylių gręžimas, ištašymas). Tiltinio tašo atvežimas. Tiltinio tašo išėmimas (išpjovimas, tvarslių, tvirtinimo elementų (kablinių/ spyruoklinių/skersinių varžtų) nuėmimas, sąvaržų nuėmimas). Prigludimo paviršiaus nuvalymas mechaniškai. Paruošto tiltinio tašo įdėjimas (užtvirtinimas ir galų aprišimas metaline juosta arba 6mm viela, pagal poreikį netinkamų tvirtinimo elementų (kablinių/ spyruoklinių/skersinių varžtų) keitimas). Pagal poreikį gretbėgio, gretkampuočio, apsauginio kampuočio, grindinio lentų, šalitilčio plokščių/ grotelių/ lentų/ turėklų demontavimas ir įrengimas. Po darbų išimti iš kelio mediniai tiltiniai tašai pristatomi į Užsakovo nurodytą vietą, o smulkias metalines detales Rangovas sukrauna į didmaišius ir pristato į Kauno regiono atsargų komplektavimo meistrijų adresu Juozapavičiaus pr. 124, Kaunas; Šilų g. 9, Jonava.</t>
    </r>
  </si>
  <si>
    <t>Nemuno tiltas 37+301 km Kaunas Jiesia III (EU) kelias</t>
  </si>
  <si>
    <t>Tiltiniai tašai 3,25 m ilgio 56 vnt.</t>
  </si>
  <si>
    <t>Tiltiniai tašai 4,20 m ilgio 22 vnt.</t>
  </si>
  <si>
    <r>
      <rPr>
        <b/>
        <sz val="9"/>
        <color rgb="FF242424"/>
        <rFont val="Arial"/>
      </rPr>
      <t>Darbai:</t>
    </r>
    <r>
      <rPr>
        <sz val="9"/>
        <color rgb="FF242424"/>
        <rFont val="Arial"/>
      </rPr>
      <t xml:space="preserve"> Atlikti perdangos sijos ir esamų tiltinių tašų niveliaciją. Tiltinio tašo paruošimas (pjovimas, skylių gręžimas, ištašymas). Tiltinio tašo atvežimas. Tiltinio tašo išėmimas (išpjovimas, tvarslių, tvirtinimo elementų (kablinių/ spyruoklinių/skersinių varžtų) nuėmimas, sąvaržų nuėmimas). Prigludimo paviršiaus nuvalymas mechaniškai. Paruošto tiltinio tašo įdėjimas (užtvirtinimas ir galų aprišimas metaline juosta arba 6mm viela, pagal poreikį netinkamų tvirtinimo elementų (kablinių/ spyruoklinių/skersinių varžtų) keitimas). Pagal poreikį gretbėgio, gretkampuočio, apsauginio kampuočio, grindinio lentų, šalitilčio plokščių/ grotelių/ lentų/ turėklų demontavimas ir įrengimas. Po darbų išimti iš kelio mediniai tiltiniai tašai pristatomi į Užsakovo nurodytą vietą, o smulkias metalines detales Rangovas sukrauna į didmaišius ir pristato į Kauno regiono atsargų komplektavimo meistrijas adresu Juozapavičiaus pr. 124, Kaunas; Šilų g. 9, Jonava.</t>
    </r>
  </si>
  <si>
    <t>Tiltas Šeštokai - Alytus 20+346 km</t>
  </si>
  <si>
    <t>Medinių tiltinių tašų transportavimas (iki 150 km)</t>
  </si>
  <si>
    <t>Tiltiniai tašai 3,25 m ilgio 54 vnt.</t>
  </si>
  <si>
    <t>Tiltiniai tašai murlotiniai 3,25 m ilgio 4 vnt.</t>
  </si>
  <si>
    <r>
      <rPr>
        <b/>
        <sz val="9"/>
        <rFont val="Arial"/>
        <family val="2"/>
      </rPr>
      <t>Darbai:</t>
    </r>
    <r>
      <rPr>
        <sz val="9"/>
        <rFont val="Arial"/>
        <family val="2"/>
      </rPr>
      <t xml:space="preserve">  Medžiagų pasikrovimo darbai. Medžiagų transportavimo darbai. Medžiagų iškrovimo ir sandėliavimo darbai.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</si>
</sst>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427];[Red]#,##0.00\ [$€-427]"/>
    <numFmt numFmtId="165" formatCode="???0.0?????;\-??0.0?????;?"/>
    <numFmt numFmtId="166" formatCode="#,##0.00\ &quot;€&quot;"/>
  </numFmts>
  <fonts count="3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ptos Narrow"/>
      <family val="2"/>
      <charset val="186"/>
      <scheme val="minor"/>
    </font>
    <font>
      <sz val="10"/>
      <name val="Arial"/>
      <family val="2"/>
    </font>
    <font>
      <sz val="11"/>
      <color theme="1"/>
      <name val="Arial"/>
      <family val="2"/>
      <charset val="186"/>
    </font>
    <font>
      <sz val="10"/>
      <name val="Arial"/>
      <family val="2"/>
      <charset val="186"/>
    </font>
    <font>
      <b/>
      <sz val="11"/>
      <name val="Arial"/>
      <family val="2"/>
      <charset val="186"/>
    </font>
    <font>
      <i/>
      <sz val="11"/>
      <name val="Arial"/>
      <family val="2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rgb="FF242424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charset val="186"/>
    </font>
    <font>
      <sz val="9"/>
      <color rgb="FF242424"/>
      <name val="Arial"/>
    </font>
    <font>
      <b/>
      <sz val="9"/>
      <color rgb="FF242424"/>
      <name val="Arial"/>
    </font>
    <font>
      <sz val="9"/>
      <color rgb="FF242424"/>
      <name val="Arial"/>
      <family val="2"/>
      <charset val="186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8" fillId="0" borderId="7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7" fillId="0" borderId="7" xfId="0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vertical="center"/>
    </xf>
    <xf numFmtId="0" fontId="21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center" vertical="top" wrapText="1"/>
    </xf>
    <xf numFmtId="0" fontId="21" fillId="2" borderId="2" xfId="0" applyFont="1" applyFill="1" applyBorder="1" applyAlignment="1" applyProtection="1">
      <alignment vertical="top" wrapText="1"/>
      <protection locked="0"/>
    </xf>
    <xf numFmtId="164" fontId="12" fillId="2" borderId="2" xfId="0" applyNumberFormat="1" applyFont="1" applyFill="1" applyBorder="1" applyAlignment="1">
      <alignment horizontal="right" vertical="top"/>
    </xf>
    <xf numFmtId="0" fontId="12" fillId="0" borderId="2" xfId="0" applyFont="1" applyBorder="1" applyAlignment="1">
      <alignment horizontal="left" vertical="center" wrapText="1"/>
    </xf>
    <xf numFmtId="1" fontId="12" fillId="0" borderId="2" xfId="0" applyNumberFormat="1" applyFont="1" applyBorder="1" applyAlignment="1">
      <alignment horizontal="center" vertical="center"/>
    </xf>
    <xf numFmtId="165" fontId="12" fillId="0" borderId="2" xfId="0" applyNumberFormat="1" applyFont="1" applyBorder="1" applyAlignment="1" applyProtection="1">
      <alignment horizontal="center" vertical="center"/>
      <protection locked="0"/>
    </xf>
    <xf numFmtId="166" fontId="12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164" fontId="22" fillId="0" borderId="6" xfId="0" applyNumberFormat="1" applyFont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vertical="top" wrapText="1"/>
    </xf>
    <xf numFmtId="2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2" fillId="0" borderId="7" xfId="0" applyFont="1" applyBorder="1" applyAlignment="1">
      <alignment vertical="center"/>
    </xf>
    <xf numFmtId="0" fontId="18" fillId="2" borderId="5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 applyProtection="1">
      <alignment horizontal="center" vertical="center" wrapText="1"/>
      <protection locked="0"/>
    </xf>
    <xf numFmtId="164" fontId="17" fillId="2" borderId="2" xfId="0" applyNumberFormat="1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top" wrapText="1"/>
    </xf>
    <xf numFmtId="0" fontId="23" fillId="2" borderId="4" xfId="0" applyFont="1" applyFill="1" applyBorder="1" applyAlignment="1">
      <alignment vertical="top" wrapText="1"/>
    </xf>
    <xf numFmtId="0" fontId="23" fillId="2" borderId="5" xfId="0" applyFont="1" applyFill="1" applyBorder="1" applyAlignment="1">
      <alignment vertical="top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 applyProtection="1">
      <alignment vertical="top" wrapText="1"/>
      <protection locked="0"/>
    </xf>
    <xf numFmtId="164" fontId="10" fillId="2" borderId="2" xfId="0" applyNumberFormat="1" applyFont="1" applyFill="1" applyBorder="1" applyAlignment="1">
      <alignment horizontal="right" vertical="top"/>
    </xf>
    <xf numFmtId="0" fontId="10" fillId="0" borderId="2" xfId="0" applyFont="1" applyBorder="1" applyAlignment="1">
      <alignment horizontal="left" vertical="center" wrapText="1"/>
    </xf>
    <xf numFmtId="1" fontId="10" fillId="0" borderId="2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 applyProtection="1">
      <alignment vertical="center"/>
      <protection locked="0"/>
    </xf>
    <xf numFmtId="166" fontId="10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3" fillId="0" borderId="0" xfId="0" applyFont="1" applyAlignment="1">
      <alignment horizontal="right" vertical="center"/>
    </xf>
    <xf numFmtId="164" fontId="23" fillId="0" borderId="6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6" fillId="0" borderId="2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right" vertical="center"/>
    </xf>
    <xf numFmtId="0" fontId="22" fillId="2" borderId="3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9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3" fillId="2" borderId="3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D5BDE-9660-40B8-8F99-93B07D180286}">
  <dimension ref="A1:H36"/>
  <sheetViews>
    <sheetView tabSelected="1" topLeftCell="A12" workbookViewId="0">
      <selection activeCell="L19" sqref="L19"/>
    </sheetView>
  </sheetViews>
  <sheetFormatPr defaultRowHeight="15" x14ac:dyDescent="0.25"/>
  <cols>
    <col min="1" max="1" width="11.7109375" customWidth="1"/>
    <col min="2" max="2" width="40.42578125" customWidth="1"/>
    <col min="5" max="5" width="14.42578125" customWidth="1"/>
    <col min="6" max="6" width="12.5703125" customWidth="1"/>
    <col min="7" max="7" width="20" customWidth="1"/>
  </cols>
  <sheetData>
    <row r="1" spans="1:8" x14ac:dyDescent="0.25">
      <c r="A1" s="23"/>
      <c r="B1" s="23"/>
      <c r="C1" s="23"/>
      <c r="D1" s="95" t="s">
        <v>0</v>
      </c>
      <c r="E1" s="95"/>
      <c r="F1" s="95"/>
      <c r="G1" s="95"/>
    </row>
    <row r="2" spans="1:8" x14ac:dyDescent="0.25">
      <c r="A2" s="92" t="s">
        <v>1</v>
      </c>
      <c r="B2" s="93"/>
      <c r="C2" s="93"/>
      <c r="D2" s="93"/>
      <c r="E2" s="93"/>
      <c r="F2" s="93"/>
      <c r="G2" s="12"/>
    </row>
    <row r="3" spans="1:8" ht="11.25" customHeight="1" x14ac:dyDescent="0.25">
      <c r="A3" s="93"/>
      <c r="B3" s="93"/>
      <c r="C3" s="93"/>
      <c r="D3" s="93"/>
      <c r="E3" s="93"/>
      <c r="F3" s="93"/>
      <c r="G3" s="12"/>
    </row>
    <row r="4" spans="1:8" x14ac:dyDescent="0.25">
      <c r="A4" s="12"/>
      <c r="B4" s="12"/>
      <c r="C4" s="13"/>
      <c r="D4" s="14"/>
      <c r="E4" s="12"/>
      <c r="F4" s="12"/>
      <c r="G4" s="12"/>
    </row>
    <row r="5" spans="1:8" ht="15.75" x14ac:dyDescent="0.25">
      <c r="A5" s="94" t="s">
        <v>2</v>
      </c>
      <c r="B5" s="94"/>
      <c r="C5" s="94"/>
      <c r="D5" s="94"/>
      <c r="E5" s="94"/>
      <c r="F5" s="94"/>
      <c r="G5" s="12"/>
    </row>
    <row r="6" spans="1:8" x14ac:dyDescent="0.25">
      <c r="A6" s="15"/>
      <c r="B6" s="15"/>
      <c r="C6" s="16"/>
      <c r="D6" s="17"/>
      <c r="E6" s="15"/>
      <c r="F6" s="15"/>
      <c r="G6" s="12"/>
    </row>
    <row r="7" spans="1:8" ht="25.5" x14ac:dyDescent="0.25">
      <c r="A7" s="24" t="s">
        <v>3</v>
      </c>
      <c r="B7" s="24" t="s">
        <v>4</v>
      </c>
      <c r="C7" s="24" t="s">
        <v>5</v>
      </c>
      <c r="D7" s="24" t="s">
        <v>6</v>
      </c>
      <c r="E7" s="25" t="s">
        <v>7</v>
      </c>
      <c r="F7" s="25" t="s">
        <v>8</v>
      </c>
      <c r="G7" s="26" t="s">
        <v>9</v>
      </c>
      <c r="H7" s="9"/>
    </row>
    <row r="8" spans="1:8" s="1" customFormat="1" ht="18.75" customHeight="1" x14ac:dyDescent="0.25">
      <c r="A8" s="96" t="s">
        <v>10</v>
      </c>
      <c r="B8" s="97"/>
      <c r="C8" s="97"/>
      <c r="D8" s="27"/>
      <c r="E8" s="28"/>
      <c r="F8" s="29"/>
      <c r="G8" s="29"/>
      <c r="H8" s="10"/>
    </row>
    <row r="9" spans="1:8" ht="25.5" x14ac:dyDescent="0.25">
      <c r="A9" s="30" t="s">
        <v>11</v>
      </c>
      <c r="B9" s="31" t="s">
        <v>12</v>
      </c>
      <c r="C9" s="32"/>
      <c r="D9" s="32"/>
      <c r="E9" s="33"/>
      <c r="F9" s="34"/>
      <c r="G9" s="34"/>
      <c r="H9" s="9"/>
    </row>
    <row r="10" spans="1:8" ht="27" customHeight="1" x14ac:dyDescent="0.25">
      <c r="A10" s="26" t="s">
        <v>13</v>
      </c>
      <c r="B10" s="35" t="s">
        <v>14</v>
      </c>
      <c r="C10" s="26" t="s">
        <v>15</v>
      </c>
      <c r="D10" s="36">
        <v>111</v>
      </c>
      <c r="E10" s="37">
        <v>0</v>
      </c>
      <c r="F10" s="38">
        <f t="shared" ref="F10:F11" si="0">ROUND(D10*E10,2)</f>
        <v>0</v>
      </c>
      <c r="G10" s="39"/>
      <c r="H10" s="9"/>
    </row>
    <row r="11" spans="1:8" ht="16.5" customHeight="1" x14ac:dyDescent="0.25">
      <c r="A11" s="26" t="s">
        <v>16</v>
      </c>
      <c r="B11" s="35" t="s">
        <v>17</v>
      </c>
      <c r="C11" s="26" t="s">
        <v>15</v>
      </c>
      <c r="D11" s="36">
        <v>111</v>
      </c>
      <c r="E11" s="37">
        <v>0</v>
      </c>
      <c r="F11" s="38">
        <f t="shared" si="0"/>
        <v>0</v>
      </c>
      <c r="G11" s="39"/>
      <c r="H11" s="9"/>
    </row>
    <row r="12" spans="1:8" x14ac:dyDescent="0.25">
      <c r="A12" s="40"/>
      <c r="B12" s="40"/>
      <c r="C12" s="41"/>
      <c r="D12" s="42"/>
      <c r="E12" s="42" t="s">
        <v>18</v>
      </c>
      <c r="F12" s="43">
        <f>SUM(F10:F11)</f>
        <v>0</v>
      </c>
      <c r="G12" s="40"/>
      <c r="H12" s="9"/>
    </row>
    <row r="13" spans="1:8" x14ac:dyDescent="0.25">
      <c r="A13" s="12"/>
      <c r="B13" s="12"/>
      <c r="C13" s="12"/>
      <c r="D13" s="12"/>
      <c r="E13" s="12"/>
      <c r="F13" s="12"/>
      <c r="G13" s="12"/>
    </row>
    <row r="14" spans="1:8" ht="15.75" x14ac:dyDescent="0.25">
      <c r="A14" s="94" t="s">
        <v>19</v>
      </c>
      <c r="B14" s="94"/>
      <c r="C14" s="94"/>
      <c r="D14" s="94"/>
      <c r="E14" s="94"/>
      <c r="F14" s="94"/>
      <c r="G14" s="12"/>
    </row>
    <row r="15" spans="1:8" x14ac:dyDescent="0.25">
      <c r="A15" s="15"/>
      <c r="B15" s="15"/>
      <c r="C15" s="16"/>
      <c r="D15" s="17"/>
      <c r="E15" s="15"/>
      <c r="F15" s="15"/>
      <c r="G15" s="12"/>
    </row>
    <row r="16" spans="1:8" x14ac:dyDescent="0.25">
      <c r="A16" s="24" t="s">
        <v>3</v>
      </c>
      <c r="B16" s="24" t="s">
        <v>4</v>
      </c>
      <c r="C16" s="24" t="s">
        <v>5</v>
      </c>
      <c r="D16" s="24" t="s">
        <v>6</v>
      </c>
      <c r="E16" s="26" t="s">
        <v>9</v>
      </c>
      <c r="F16" s="15"/>
      <c r="G16" s="12"/>
    </row>
    <row r="17" spans="1:7" ht="18.75" customHeight="1" x14ac:dyDescent="0.25">
      <c r="A17" s="96" t="s">
        <v>20</v>
      </c>
      <c r="B17" s="97"/>
      <c r="C17" s="97"/>
      <c r="D17" s="44"/>
      <c r="E17" s="45"/>
      <c r="F17" s="15"/>
      <c r="G17" s="12"/>
    </row>
    <row r="18" spans="1:7" x14ac:dyDescent="0.25">
      <c r="A18" s="26" t="s">
        <v>11</v>
      </c>
      <c r="B18" s="35" t="s">
        <v>21</v>
      </c>
      <c r="C18" s="26" t="s">
        <v>22</v>
      </c>
      <c r="D18" s="46">
        <v>11.08</v>
      </c>
      <c r="E18" s="47" t="s">
        <v>23</v>
      </c>
      <c r="F18" s="15"/>
      <c r="G18" s="12"/>
    </row>
    <row r="19" spans="1:7" x14ac:dyDescent="0.25">
      <c r="A19" s="26" t="s">
        <v>24</v>
      </c>
      <c r="B19" s="35" t="s">
        <v>25</v>
      </c>
      <c r="C19" s="26" t="s">
        <v>22</v>
      </c>
      <c r="D19" s="46">
        <v>8.08</v>
      </c>
      <c r="E19" s="47" t="s">
        <v>23</v>
      </c>
      <c r="F19" s="15"/>
      <c r="G19" s="12"/>
    </row>
    <row r="20" spans="1:7" x14ac:dyDescent="0.25">
      <c r="A20" s="26" t="s">
        <v>24</v>
      </c>
      <c r="B20" s="35" t="s">
        <v>26</v>
      </c>
      <c r="C20" s="26" t="s">
        <v>15</v>
      </c>
      <c r="D20" s="36">
        <v>222</v>
      </c>
      <c r="E20" s="47" t="s">
        <v>23</v>
      </c>
      <c r="F20" s="15"/>
      <c r="G20" s="12"/>
    </row>
    <row r="21" spans="1:7" x14ac:dyDescent="0.25">
      <c r="A21" s="40"/>
      <c r="B21" s="40"/>
      <c r="C21" s="40"/>
      <c r="D21" s="41"/>
      <c r="E21" s="42"/>
      <c r="F21" s="15"/>
      <c r="G21" s="41"/>
    </row>
    <row r="22" spans="1:7" x14ac:dyDescent="0.25">
      <c r="A22" s="48" t="s">
        <v>27</v>
      </c>
      <c r="B22" s="12"/>
      <c r="C22" s="12"/>
      <c r="D22" s="12"/>
      <c r="E22" s="12"/>
      <c r="F22" s="12"/>
      <c r="G22" s="12"/>
    </row>
    <row r="23" spans="1:7" s="1" customFormat="1" ht="19.5" customHeight="1" x14ac:dyDescent="0.25">
      <c r="A23" s="26" t="s">
        <v>13</v>
      </c>
      <c r="B23" s="98" t="s">
        <v>28</v>
      </c>
      <c r="C23" s="98"/>
      <c r="D23" s="98"/>
      <c r="E23" s="98"/>
      <c r="F23" s="98"/>
      <c r="G23" s="98"/>
    </row>
    <row r="24" spans="1:7" ht="15" customHeight="1" x14ac:dyDescent="0.25">
      <c r="A24" s="89" t="s">
        <v>16</v>
      </c>
      <c r="B24" s="87" t="s">
        <v>29</v>
      </c>
      <c r="C24" s="88"/>
      <c r="D24" s="88"/>
      <c r="E24" s="88"/>
      <c r="F24" s="88"/>
      <c r="G24" s="88"/>
    </row>
    <row r="25" spans="1:7" x14ac:dyDescent="0.25">
      <c r="A25" s="90"/>
      <c r="B25" s="88"/>
      <c r="C25" s="88"/>
      <c r="D25" s="88"/>
      <c r="E25" s="88"/>
      <c r="F25" s="88"/>
      <c r="G25" s="88"/>
    </row>
    <row r="26" spans="1:7" x14ac:dyDescent="0.25">
      <c r="A26" s="90"/>
      <c r="B26" s="88"/>
      <c r="C26" s="88"/>
      <c r="D26" s="88"/>
      <c r="E26" s="88"/>
      <c r="F26" s="88"/>
      <c r="G26" s="88"/>
    </row>
    <row r="27" spans="1:7" x14ac:dyDescent="0.25">
      <c r="A27" s="90"/>
      <c r="B27" s="88"/>
      <c r="C27" s="88"/>
      <c r="D27" s="88"/>
      <c r="E27" s="88"/>
      <c r="F27" s="88"/>
      <c r="G27" s="88"/>
    </row>
    <row r="28" spans="1:7" x14ac:dyDescent="0.25">
      <c r="A28" s="90"/>
      <c r="B28" s="88"/>
      <c r="C28" s="88"/>
      <c r="D28" s="88"/>
      <c r="E28" s="88"/>
      <c r="F28" s="88"/>
      <c r="G28" s="88"/>
    </row>
    <row r="29" spans="1:7" x14ac:dyDescent="0.25">
      <c r="A29" s="90"/>
      <c r="B29" s="88"/>
      <c r="C29" s="88"/>
      <c r="D29" s="88"/>
      <c r="E29" s="88"/>
      <c r="F29" s="88"/>
      <c r="G29" s="88"/>
    </row>
    <row r="30" spans="1:7" x14ac:dyDescent="0.25">
      <c r="A30" s="91"/>
      <c r="B30" s="88"/>
      <c r="C30" s="88"/>
      <c r="D30" s="88"/>
      <c r="E30" s="88"/>
      <c r="F30" s="88"/>
      <c r="G30" s="88"/>
    </row>
    <row r="31" spans="1:7" x14ac:dyDescent="0.25">
      <c r="B31" s="86"/>
      <c r="C31" s="86"/>
      <c r="D31" s="86"/>
      <c r="E31" s="86"/>
      <c r="F31" s="86"/>
      <c r="G31" s="86"/>
    </row>
    <row r="32" spans="1:7" x14ac:dyDescent="0.25">
      <c r="B32" s="86"/>
      <c r="C32" s="86"/>
      <c r="D32" s="86"/>
      <c r="E32" s="86"/>
      <c r="F32" s="86"/>
      <c r="G32" s="86"/>
    </row>
    <row r="33" spans="2:7" x14ac:dyDescent="0.25">
      <c r="B33" s="86"/>
      <c r="C33" s="86"/>
      <c r="D33" s="86"/>
      <c r="E33" s="86"/>
      <c r="F33" s="86"/>
      <c r="G33" s="86"/>
    </row>
    <row r="34" spans="2:7" x14ac:dyDescent="0.25">
      <c r="B34" s="86"/>
      <c r="C34" s="86"/>
      <c r="D34" s="86"/>
      <c r="E34" s="86"/>
      <c r="F34" s="86"/>
      <c r="G34" s="86"/>
    </row>
    <row r="35" spans="2:7" x14ac:dyDescent="0.25">
      <c r="B35" s="86"/>
      <c r="C35" s="86"/>
      <c r="D35" s="86"/>
      <c r="E35" s="86"/>
      <c r="F35" s="86"/>
      <c r="G35" s="86"/>
    </row>
    <row r="36" spans="2:7" x14ac:dyDescent="0.25">
      <c r="B36" s="86"/>
      <c r="C36" s="86"/>
      <c r="D36" s="86"/>
      <c r="E36" s="86"/>
      <c r="F36" s="86"/>
      <c r="G36" s="86"/>
    </row>
  </sheetData>
  <mergeCells count="9">
    <mergeCell ref="B24:G30"/>
    <mergeCell ref="A24:A30"/>
    <mergeCell ref="A2:F3"/>
    <mergeCell ref="A5:F5"/>
    <mergeCell ref="D1:G1"/>
    <mergeCell ref="A8:C8"/>
    <mergeCell ref="A14:F14"/>
    <mergeCell ref="A17:C17"/>
    <mergeCell ref="B23:G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BFC05-F322-4C37-95A1-7424E887B63C}">
  <dimension ref="A1:G30"/>
  <sheetViews>
    <sheetView topLeftCell="A13" workbookViewId="0">
      <selection activeCell="K27" sqref="K27"/>
    </sheetView>
  </sheetViews>
  <sheetFormatPr defaultRowHeight="15" x14ac:dyDescent="0.25"/>
  <cols>
    <col min="2" max="2" width="44" customWidth="1"/>
    <col min="5" max="5" width="13.5703125" customWidth="1"/>
    <col min="6" max="6" width="10.85546875" customWidth="1"/>
    <col min="7" max="7" width="15.7109375" customWidth="1"/>
  </cols>
  <sheetData>
    <row r="1" spans="1:7" x14ac:dyDescent="0.25">
      <c r="A1" s="12"/>
      <c r="B1" s="12"/>
      <c r="C1" s="12"/>
      <c r="D1" s="95" t="s">
        <v>0</v>
      </c>
      <c r="E1" s="95"/>
      <c r="F1" s="95"/>
      <c r="G1" s="95"/>
    </row>
    <row r="2" spans="1:7" x14ac:dyDescent="0.25">
      <c r="A2" s="92" t="s">
        <v>30</v>
      </c>
      <c r="B2" s="93"/>
      <c r="C2" s="93"/>
      <c r="D2" s="93"/>
      <c r="E2" s="93"/>
      <c r="F2" s="93"/>
      <c r="G2" s="12"/>
    </row>
    <row r="3" spans="1:7" x14ac:dyDescent="0.25">
      <c r="A3" s="93"/>
      <c r="B3" s="93"/>
      <c r="C3" s="93"/>
      <c r="D3" s="93"/>
      <c r="E3" s="93"/>
      <c r="F3" s="93"/>
      <c r="G3" s="12"/>
    </row>
    <row r="4" spans="1:7" x14ac:dyDescent="0.25">
      <c r="A4" s="12"/>
      <c r="B4" s="12"/>
      <c r="C4" s="13"/>
      <c r="D4" s="14"/>
      <c r="E4" s="12"/>
      <c r="F4" s="12"/>
      <c r="G4" s="12"/>
    </row>
    <row r="5" spans="1:7" ht="15.75" x14ac:dyDescent="0.25">
      <c r="A5" s="94" t="s">
        <v>2</v>
      </c>
      <c r="B5" s="94"/>
      <c r="C5" s="94"/>
      <c r="D5" s="94"/>
      <c r="E5" s="94"/>
      <c r="F5" s="94"/>
      <c r="G5" s="12"/>
    </row>
    <row r="6" spans="1:7" x14ac:dyDescent="0.25">
      <c r="A6" s="15"/>
      <c r="B6" s="15"/>
      <c r="C6" s="16"/>
      <c r="D6" s="17"/>
      <c r="E6" s="15"/>
      <c r="F6" s="15"/>
      <c r="G6" s="12"/>
    </row>
    <row r="7" spans="1:7" ht="24" x14ac:dyDescent="0.25">
      <c r="A7" s="18" t="s">
        <v>3</v>
      </c>
      <c r="B7" s="18" t="s">
        <v>4</v>
      </c>
      <c r="C7" s="18" t="s">
        <v>5</v>
      </c>
      <c r="D7" s="18" t="s">
        <v>6</v>
      </c>
      <c r="E7" s="19" t="s">
        <v>7</v>
      </c>
      <c r="F7" s="19" t="s">
        <v>8</v>
      </c>
      <c r="G7" s="20" t="s">
        <v>9</v>
      </c>
    </row>
    <row r="8" spans="1:7" x14ac:dyDescent="0.25">
      <c r="A8" s="96" t="s">
        <v>10</v>
      </c>
      <c r="B8" s="97"/>
      <c r="C8" s="97"/>
      <c r="D8" s="21"/>
      <c r="E8" s="21"/>
      <c r="F8" s="49"/>
      <c r="G8" s="49"/>
    </row>
    <row r="9" spans="1:7" ht="23.25" customHeight="1" x14ac:dyDescent="0.25">
      <c r="A9" s="30" t="s">
        <v>11</v>
      </c>
      <c r="B9" s="31" t="s">
        <v>12</v>
      </c>
      <c r="C9" s="50"/>
      <c r="D9" s="51"/>
      <c r="E9" s="52"/>
      <c r="F9" s="53"/>
      <c r="G9" s="53"/>
    </row>
    <row r="10" spans="1:7" x14ac:dyDescent="0.25">
      <c r="A10" s="26" t="s">
        <v>13</v>
      </c>
      <c r="B10" s="35" t="s">
        <v>14</v>
      </c>
      <c r="C10" s="26" t="s">
        <v>15</v>
      </c>
      <c r="D10" s="36">
        <v>78</v>
      </c>
      <c r="E10" s="37">
        <v>0</v>
      </c>
      <c r="F10" s="38">
        <f t="shared" ref="F10" si="0">ROUND(D10*E10,2)</f>
        <v>0</v>
      </c>
      <c r="G10" s="54"/>
    </row>
    <row r="11" spans="1:7" x14ac:dyDescent="0.25">
      <c r="A11" s="26" t="s">
        <v>16</v>
      </c>
      <c r="B11" s="35" t="s">
        <v>17</v>
      </c>
      <c r="C11" s="26" t="s">
        <v>15</v>
      </c>
      <c r="D11" s="36">
        <v>78</v>
      </c>
      <c r="E11" s="37">
        <v>0</v>
      </c>
      <c r="F11" s="38">
        <v>0</v>
      </c>
      <c r="G11" s="54"/>
    </row>
    <row r="12" spans="1:7" x14ac:dyDescent="0.25">
      <c r="A12" s="23"/>
      <c r="B12" s="23"/>
      <c r="C12" s="55"/>
      <c r="D12" s="56"/>
      <c r="E12" s="42" t="s">
        <v>18</v>
      </c>
      <c r="F12" s="43">
        <f>SUM(F10:F11)</f>
        <v>0</v>
      </c>
      <c r="G12" s="23"/>
    </row>
    <row r="13" spans="1:7" x14ac:dyDescent="0.25">
      <c r="A13" s="23"/>
      <c r="B13" s="23"/>
      <c r="C13" s="23"/>
      <c r="D13" s="23"/>
      <c r="E13" s="23"/>
      <c r="F13" s="23"/>
      <c r="G13" s="23"/>
    </row>
    <row r="14" spans="1:7" ht="15.75" x14ac:dyDescent="0.25">
      <c r="A14" s="94" t="s">
        <v>19</v>
      </c>
      <c r="B14" s="94"/>
      <c r="C14" s="94"/>
      <c r="D14" s="94"/>
      <c r="E14" s="94"/>
      <c r="F14" s="94"/>
      <c r="G14" s="12"/>
    </row>
    <row r="15" spans="1:7" x14ac:dyDescent="0.25">
      <c r="A15" s="15"/>
      <c r="B15" s="15"/>
      <c r="C15" s="16"/>
      <c r="D15" s="17"/>
      <c r="E15" s="15"/>
      <c r="F15" s="15"/>
      <c r="G15" s="12"/>
    </row>
    <row r="16" spans="1:7" x14ac:dyDescent="0.25">
      <c r="A16" s="24" t="s">
        <v>3</v>
      </c>
      <c r="B16" s="24" t="s">
        <v>4</v>
      </c>
      <c r="C16" s="24" t="s">
        <v>5</v>
      </c>
      <c r="D16" s="24" t="s">
        <v>6</v>
      </c>
      <c r="E16" s="26" t="s">
        <v>9</v>
      </c>
      <c r="F16" s="15"/>
      <c r="G16" s="12"/>
    </row>
    <row r="17" spans="1:7" x14ac:dyDescent="0.25">
      <c r="A17" s="96" t="s">
        <v>20</v>
      </c>
      <c r="B17" s="97"/>
      <c r="C17" s="97"/>
      <c r="D17" s="44"/>
      <c r="E17" s="45"/>
      <c r="F17" s="15"/>
      <c r="G17" s="12"/>
    </row>
    <row r="18" spans="1:7" x14ac:dyDescent="0.25">
      <c r="A18" s="26" t="s">
        <v>11</v>
      </c>
      <c r="B18" s="35" t="s">
        <v>31</v>
      </c>
      <c r="C18" s="26" t="s">
        <v>22</v>
      </c>
      <c r="D18" s="46">
        <v>8.74</v>
      </c>
      <c r="E18" s="47" t="s">
        <v>23</v>
      </c>
      <c r="F18" s="15"/>
      <c r="G18" s="12"/>
    </row>
    <row r="19" spans="1:7" x14ac:dyDescent="0.25">
      <c r="A19" s="26" t="s">
        <v>24</v>
      </c>
      <c r="B19" s="35" t="s">
        <v>32</v>
      </c>
      <c r="C19" s="26" t="s">
        <v>22</v>
      </c>
      <c r="D19" s="46">
        <v>4.4400000000000004</v>
      </c>
      <c r="E19" s="47" t="s">
        <v>23</v>
      </c>
      <c r="F19" s="15"/>
      <c r="G19" s="12"/>
    </row>
    <row r="20" spans="1:7" x14ac:dyDescent="0.25">
      <c r="A20" s="26" t="s">
        <v>24</v>
      </c>
      <c r="B20" s="35" t="s">
        <v>26</v>
      </c>
      <c r="C20" s="26" t="s">
        <v>15</v>
      </c>
      <c r="D20" s="36">
        <v>156</v>
      </c>
      <c r="E20" s="47" t="s">
        <v>23</v>
      </c>
      <c r="F20" s="15"/>
      <c r="G20" s="12"/>
    </row>
    <row r="21" spans="1:7" x14ac:dyDescent="0.25">
      <c r="A21" s="23"/>
      <c r="B21" s="23"/>
      <c r="C21" s="23"/>
      <c r="D21" s="23"/>
      <c r="E21" s="42"/>
      <c r="F21" s="15"/>
      <c r="G21" s="23"/>
    </row>
    <row r="22" spans="1:7" x14ac:dyDescent="0.25">
      <c r="A22" s="22" t="s">
        <v>27</v>
      </c>
      <c r="B22" s="12"/>
      <c r="C22" s="12"/>
      <c r="D22" s="12"/>
      <c r="E22" s="12"/>
      <c r="F22" s="12"/>
      <c r="G22" s="12"/>
    </row>
    <row r="23" spans="1:7" ht="18.75" customHeight="1" x14ac:dyDescent="0.25">
      <c r="A23" s="82" t="s">
        <v>13</v>
      </c>
      <c r="B23" s="98" t="s">
        <v>28</v>
      </c>
      <c r="C23" s="98"/>
      <c r="D23" s="98"/>
      <c r="E23" s="98"/>
      <c r="F23" s="98"/>
      <c r="G23" s="98"/>
    </row>
    <row r="24" spans="1:7" ht="15" customHeight="1" x14ac:dyDescent="0.25">
      <c r="A24" s="99" t="s">
        <v>16</v>
      </c>
      <c r="B24" s="87" t="s">
        <v>33</v>
      </c>
      <c r="C24" s="88"/>
      <c r="D24" s="88"/>
      <c r="E24" s="88"/>
      <c r="F24" s="88"/>
      <c r="G24" s="88"/>
    </row>
    <row r="25" spans="1:7" x14ac:dyDescent="0.25">
      <c r="A25" s="99"/>
      <c r="B25" s="88"/>
      <c r="C25" s="88"/>
      <c r="D25" s="88"/>
      <c r="E25" s="88"/>
      <c r="F25" s="88"/>
      <c r="G25" s="88"/>
    </row>
    <row r="26" spans="1:7" x14ac:dyDescent="0.25">
      <c r="A26" s="99"/>
      <c r="B26" s="88"/>
      <c r="C26" s="88"/>
      <c r="D26" s="88"/>
      <c r="E26" s="88"/>
      <c r="F26" s="88"/>
      <c r="G26" s="88"/>
    </row>
    <row r="27" spans="1:7" x14ac:dyDescent="0.25">
      <c r="A27" s="99"/>
      <c r="B27" s="88"/>
      <c r="C27" s="88"/>
      <c r="D27" s="88"/>
      <c r="E27" s="88"/>
      <c r="F27" s="88"/>
      <c r="G27" s="88"/>
    </row>
    <row r="28" spans="1:7" x14ac:dyDescent="0.25">
      <c r="A28" s="99"/>
      <c r="B28" s="88"/>
      <c r="C28" s="88"/>
      <c r="D28" s="88"/>
      <c r="E28" s="88"/>
      <c r="F28" s="88"/>
      <c r="G28" s="88"/>
    </row>
    <row r="29" spans="1:7" x14ac:dyDescent="0.25">
      <c r="A29" s="99"/>
      <c r="B29" s="88"/>
      <c r="C29" s="88"/>
      <c r="D29" s="88"/>
      <c r="E29" s="88"/>
      <c r="F29" s="88"/>
      <c r="G29" s="88"/>
    </row>
    <row r="30" spans="1:7" x14ac:dyDescent="0.25">
      <c r="A30" s="99"/>
      <c r="B30" s="88"/>
      <c r="C30" s="88"/>
      <c r="D30" s="88"/>
      <c r="E30" s="88"/>
      <c r="F30" s="88"/>
      <c r="G30" s="88"/>
    </row>
  </sheetData>
  <mergeCells count="9">
    <mergeCell ref="B24:G30"/>
    <mergeCell ref="A24:A30"/>
    <mergeCell ref="D1:G1"/>
    <mergeCell ref="A14:F14"/>
    <mergeCell ref="A17:C17"/>
    <mergeCell ref="B23:G23"/>
    <mergeCell ref="A2:F3"/>
    <mergeCell ref="A5:F5"/>
    <mergeCell ref="A8: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D2300-A0F3-47BC-B1B3-5A4C4754ABC8}">
  <dimension ref="A1:H31"/>
  <sheetViews>
    <sheetView topLeftCell="A16" workbookViewId="0">
      <selection activeCell="H34" sqref="H34"/>
    </sheetView>
  </sheetViews>
  <sheetFormatPr defaultRowHeight="15" x14ac:dyDescent="0.25"/>
  <cols>
    <col min="2" max="2" width="43" customWidth="1"/>
    <col min="5" max="5" width="11.28515625" customWidth="1"/>
    <col min="6" max="7" width="11" customWidth="1"/>
  </cols>
  <sheetData>
    <row r="1" spans="1:8" x14ac:dyDescent="0.25">
      <c r="A1" s="2"/>
      <c r="B1" s="2"/>
      <c r="C1" s="2"/>
      <c r="D1" s="101" t="s">
        <v>0</v>
      </c>
      <c r="E1" s="101"/>
      <c r="F1" s="101"/>
      <c r="G1" s="101"/>
      <c r="H1" s="2"/>
    </row>
    <row r="2" spans="1:8" ht="15" customHeight="1" x14ac:dyDescent="0.25">
      <c r="A2" s="103" t="s">
        <v>34</v>
      </c>
      <c r="B2" s="104"/>
      <c r="C2" s="104"/>
      <c r="D2" s="104"/>
      <c r="E2" s="104"/>
      <c r="F2" s="104"/>
      <c r="G2" s="2"/>
      <c r="H2" s="2"/>
    </row>
    <row r="3" spans="1:8" x14ac:dyDescent="0.25">
      <c r="A3" s="104"/>
      <c r="B3" s="104"/>
      <c r="C3" s="104"/>
      <c r="D3" s="104"/>
      <c r="E3" s="104"/>
      <c r="F3" s="104"/>
      <c r="G3" s="2"/>
      <c r="H3" s="2"/>
    </row>
    <row r="4" spans="1:8" x14ac:dyDescent="0.25">
      <c r="A4" s="2"/>
      <c r="B4" s="2"/>
      <c r="C4" s="3"/>
      <c r="D4" s="4"/>
      <c r="E4" s="2"/>
      <c r="F4" s="2"/>
      <c r="G4" s="2"/>
      <c r="H4" s="2"/>
    </row>
    <row r="5" spans="1:8" ht="15.75" x14ac:dyDescent="0.25">
      <c r="A5" s="105" t="s">
        <v>2</v>
      </c>
      <c r="B5" s="105"/>
      <c r="C5" s="105"/>
      <c r="D5" s="105"/>
      <c r="E5" s="105"/>
      <c r="F5" s="105"/>
      <c r="G5" s="2"/>
      <c r="H5" s="2"/>
    </row>
    <row r="6" spans="1:8" x14ac:dyDescent="0.25">
      <c r="A6" s="5"/>
      <c r="B6" s="5"/>
      <c r="C6" s="6"/>
      <c r="D6" s="7"/>
      <c r="E6" s="5"/>
      <c r="F6" s="5"/>
      <c r="G6" s="2"/>
      <c r="H6" s="2"/>
    </row>
    <row r="7" spans="1:8" ht="38.25" x14ac:dyDescent="0.25">
      <c r="A7" s="57" t="s">
        <v>3</v>
      </c>
      <c r="B7" s="57" t="s">
        <v>4</v>
      </c>
      <c r="C7" s="57" t="s">
        <v>5</v>
      </c>
      <c r="D7" s="57" t="s">
        <v>6</v>
      </c>
      <c r="E7" s="58" t="s">
        <v>7</v>
      </c>
      <c r="F7" s="58" t="s">
        <v>8</v>
      </c>
      <c r="G7" s="59" t="s">
        <v>9</v>
      </c>
      <c r="H7" s="2"/>
    </row>
    <row r="8" spans="1:8" ht="16.5" customHeight="1" x14ac:dyDescent="0.25">
      <c r="A8" s="106" t="s">
        <v>10</v>
      </c>
      <c r="B8" s="107"/>
      <c r="C8" s="107"/>
      <c r="D8" s="60"/>
      <c r="E8" s="61"/>
      <c r="F8" s="62"/>
      <c r="G8" s="62"/>
      <c r="H8" s="2"/>
    </row>
    <row r="9" spans="1:8" ht="27" customHeight="1" x14ac:dyDescent="0.25">
      <c r="A9" s="63" t="s">
        <v>11</v>
      </c>
      <c r="B9" s="64" t="s">
        <v>12</v>
      </c>
      <c r="C9" s="65"/>
      <c r="D9" s="66"/>
      <c r="E9" s="67"/>
      <c r="F9" s="68"/>
      <c r="G9" s="68"/>
      <c r="H9" s="2"/>
    </row>
    <row r="10" spans="1:8" x14ac:dyDescent="0.25">
      <c r="A10" s="59" t="s">
        <v>13</v>
      </c>
      <c r="B10" s="69" t="s">
        <v>35</v>
      </c>
      <c r="C10" s="59" t="s">
        <v>15</v>
      </c>
      <c r="D10" s="70">
        <v>58</v>
      </c>
      <c r="E10" s="71">
        <v>0</v>
      </c>
      <c r="F10" s="72">
        <f t="shared" ref="F10:F11" si="0">ROUND(D10*E10,2)</f>
        <v>0</v>
      </c>
      <c r="G10" s="73"/>
      <c r="H10" s="2"/>
    </row>
    <row r="11" spans="1:8" x14ac:dyDescent="0.25">
      <c r="A11" s="59" t="s">
        <v>16</v>
      </c>
      <c r="B11" s="69" t="s">
        <v>17</v>
      </c>
      <c r="C11" s="59" t="s">
        <v>15</v>
      </c>
      <c r="D11" s="70">
        <v>58</v>
      </c>
      <c r="E11" s="71">
        <v>0</v>
      </c>
      <c r="F11" s="72">
        <f t="shared" si="0"/>
        <v>0</v>
      </c>
      <c r="G11" s="73"/>
      <c r="H11" s="2"/>
    </row>
    <row r="12" spans="1:8" x14ac:dyDescent="0.25">
      <c r="A12" s="74"/>
      <c r="B12" s="74"/>
      <c r="C12" s="75"/>
      <c r="D12" s="76"/>
      <c r="E12" s="77" t="s">
        <v>18</v>
      </c>
      <c r="F12" s="78">
        <f>SUM(F10,F11)</f>
        <v>0</v>
      </c>
      <c r="G12" s="74"/>
      <c r="H12" s="2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  <row r="14" spans="1:8" ht="15.75" x14ac:dyDescent="0.25">
      <c r="A14" s="105" t="s">
        <v>19</v>
      </c>
      <c r="B14" s="105"/>
      <c r="C14" s="105"/>
      <c r="D14" s="105"/>
      <c r="E14" s="105"/>
      <c r="F14" s="105"/>
      <c r="G14" s="2"/>
      <c r="H14" s="2"/>
    </row>
    <row r="15" spans="1:8" x14ac:dyDescent="0.25">
      <c r="A15" s="5"/>
      <c r="B15" s="5"/>
      <c r="C15" s="6"/>
      <c r="D15" s="7"/>
      <c r="E15" s="5"/>
      <c r="F15" s="5"/>
      <c r="G15" s="2"/>
      <c r="H15" s="2"/>
    </row>
    <row r="16" spans="1:8" x14ac:dyDescent="0.25">
      <c r="A16" s="57" t="s">
        <v>3</v>
      </c>
      <c r="B16" s="57" t="s">
        <v>4</v>
      </c>
      <c r="C16" s="57" t="s">
        <v>5</v>
      </c>
      <c r="D16" s="57" t="s">
        <v>6</v>
      </c>
      <c r="E16" s="59" t="s">
        <v>9</v>
      </c>
      <c r="F16" s="5"/>
      <c r="G16" s="2"/>
      <c r="H16" s="2"/>
    </row>
    <row r="17" spans="1:8" s="1" customFormat="1" ht="17.25" customHeight="1" x14ac:dyDescent="0.2">
      <c r="A17" s="106" t="s">
        <v>20</v>
      </c>
      <c r="B17" s="107"/>
      <c r="C17" s="107"/>
      <c r="D17" s="83"/>
      <c r="E17" s="84"/>
      <c r="F17" s="5"/>
      <c r="G17" s="2"/>
      <c r="H17" s="85"/>
    </row>
    <row r="18" spans="1:8" x14ac:dyDescent="0.25">
      <c r="A18" s="59" t="s">
        <v>11</v>
      </c>
      <c r="B18" s="79" t="s">
        <v>36</v>
      </c>
      <c r="C18" s="59" t="s">
        <v>22</v>
      </c>
      <c r="D18" s="80">
        <v>8.4239999999999995</v>
      </c>
      <c r="E18" s="81" t="s">
        <v>23</v>
      </c>
      <c r="F18" s="5"/>
      <c r="G18" s="2"/>
      <c r="H18" s="2"/>
    </row>
    <row r="19" spans="1:8" x14ac:dyDescent="0.25">
      <c r="A19" s="59" t="s">
        <v>24</v>
      </c>
      <c r="B19" s="69" t="s">
        <v>37</v>
      </c>
      <c r="C19" s="59" t="s">
        <v>22</v>
      </c>
      <c r="D19" s="80">
        <v>0.624</v>
      </c>
      <c r="E19" s="81" t="s">
        <v>23</v>
      </c>
      <c r="F19" s="5"/>
      <c r="G19" s="2"/>
      <c r="H19" s="2"/>
    </row>
    <row r="20" spans="1:8" x14ac:dyDescent="0.25">
      <c r="A20" s="59" t="s">
        <v>24</v>
      </c>
      <c r="B20" s="69" t="s">
        <v>26</v>
      </c>
      <c r="C20" s="59" t="s">
        <v>15</v>
      </c>
      <c r="D20" s="70">
        <v>106</v>
      </c>
      <c r="E20" s="81" t="s">
        <v>23</v>
      </c>
      <c r="F20" s="5"/>
      <c r="G20" s="2"/>
      <c r="H20" s="2"/>
    </row>
    <row r="21" spans="1:8" x14ac:dyDescent="0.25">
      <c r="A21" s="74"/>
      <c r="B21" s="74"/>
      <c r="C21" s="74"/>
      <c r="D21" s="74"/>
      <c r="E21" s="77"/>
      <c r="F21" s="5"/>
      <c r="G21" s="74"/>
      <c r="H21" s="2"/>
    </row>
    <row r="22" spans="1:8" x14ac:dyDescent="0.25">
      <c r="A22" s="2"/>
      <c r="B22" s="2"/>
      <c r="C22" s="2"/>
      <c r="D22" s="2"/>
      <c r="E22" s="2"/>
      <c r="F22" s="2"/>
      <c r="G22" s="2"/>
      <c r="H22" s="2"/>
    </row>
    <row r="23" spans="1:8" x14ac:dyDescent="0.25">
      <c r="A23" s="11" t="s">
        <v>27</v>
      </c>
      <c r="B23" s="8"/>
      <c r="C23" s="2"/>
      <c r="D23" s="2"/>
      <c r="E23" s="2"/>
      <c r="F23" s="2"/>
      <c r="G23" s="2"/>
      <c r="H23" s="2"/>
    </row>
    <row r="24" spans="1:8" ht="27" customHeight="1" x14ac:dyDescent="0.25">
      <c r="A24" s="58" t="s">
        <v>13</v>
      </c>
      <c r="B24" s="102" t="s">
        <v>38</v>
      </c>
      <c r="C24" s="102"/>
      <c r="D24" s="102"/>
      <c r="E24" s="102"/>
      <c r="F24" s="102"/>
      <c r="G24" s="102"/>
      <c r="H24" s="2"/>
    </row>
    <row r="25" spans="1:8" ht="15" customHeight="1" x14ac:dyDescent="0.25">
      <c r="A25" s="100" t="s">
        <v>16</v>
      </c>
      <c r="B25" s="87" t="s">
        <v>33</v>
      </c>
      <c r="C25" s="88"/>
      <c r="D25" s="88"/>
      <c r="E25" s="88"/>
      <c r="F25" s="88"/>
      <c r="G25" s="88"/>
      <c r="H25" s="2"/>
    </row>
    <row r="26" spans="1:8" x14ac:dyDescent="0.25">
      <c r="A26" s="100"/>
      <c r="B26" s="88"/>
      <c r="C26" s="88"/>
      <c r="D26" s="88"/>
      <c r="E26" s="88"/>
      <c r="F26" s="88"/>
      <c r="G26" s="88"/>
    </row>
    <row r="27" spans="1:8" x14ac:dyDescent="0.25">
      <c r="A27" s="100"/>
      <c r="B27" s="88"/>
      <c r="C27" s="88"/>
      <c r="D27" s="88"/>
      <c r="E27" s="88"/>
      <c r="F27" s="88"/>
      <c r="G27" s="88"/>
    </row>
    <row r="28" spans="1:8" x14ac:dyDescent="0.25">
      <c r="A28" s="100"/>
      <c r="B28" s="88"/>
      <c r="C28" s="88"/>
      <c r="D28" s="88"/>
      <c r="E28" s="88"/>
      <c r="F28" s="88"/>
      <c r="G28" s="88"/>
    </row>
    <row r="29" spans="1:8" x14ac:dyDescent="0.25">
      <c r="A29" s="100"/>
      <c r="B29" s="88"/>
      <c r="C29" s="88"/>
      <c r="D29" s="88"/>
      <c r="E29" s="88"/>
      <c r="F29" s="88"/>
      <c r="G29" s="88"/>
    </row>
    <row r="30" spans="1:8" x14ac:dyDescent="0.25">
      <c r="A30" s="100"/>
      <c r="B30" s="88"/>
      <c r="C30" s="88"/>
      <c r="D30" s="88"/>
      <c r="E30" s="88"/>
      <c r="F30" s="88"/>
      <c r="G30" s="88"/>
    </row>
    <row r="31" spans="1:8" ht="23.25" customHeight="1" x14ac:dyDescent="0.25">
      <c r="A31" s="100"/>
      <c r="B31" s="88"/>
      <c r="C31" s="88"/>
      <c r="D31" s="88"/>
      <c r="E31" s="88"/>
      <c r="F31" s="88"/>
      <c r="G31" s="88"/>
    </row>
  </sheetData>
  <mergeCells count="9">
    <mergeCell ref="B25:G31"/>
    <mergeCell ref="A25:A31"/>
    <mergeCell ref="D1:G1"/>
    <mergeCell ref="B24:G24"/>
    <mergeCell ref="A2:F3"/>
    <mergeCell ref="A5:F5"/>
    <mergeCell ref="A8:C8"/>
    <mergeCell ref="A14:F14"/>
    <mergeCell ref="A17:C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90677BDB81E49A6E5799895AA61AB" ma:contentTypeVersion="28" ma:contentTypeDescription="Create a new document." ma:contentTypeScope="" ma:versionID="0985b43803f0c42a8a703b55c5fd64ba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59d4b2ac8a73d49a7c655b9efb04f3e9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2DEA2E-D28A-4326-BF6D-E9B672B706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F1D42C-782D-4643-A42A-6A946981746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EF2839A-E272-45E6-B834-F9603B57B54F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 p. o. d. </vt:lpstr>
      <vt:lpstr>2 p. o. d.</vt:lpstr>
      <vt:lpstr>3 p. o. d.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Audrius Kraulėda</dc:creator>
  <cp:keywords/>
  <dc:description/>
  <cp:lastModifiedBy>Paulius Želvys</cp:lastModifiedBy>
  <cp:revision/>
  <dcterms:created xsi:type="dcterms:W3CDTF">2025-09-02T08:32:36Z</dcterms:created>
  <dcterms:modified xsi:type="dcterms:W3CDTF">2025-10-31T10:28:52Z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0x01010042590677BDB81E49A6E5799895AA61AB</vt:lpwstr>
  </property>
  <property fmtid="{D5CDD505-2E9C-101B-9397-08002B2CF9AE}" pid="3" name="MediaServiceImageTags">
    <vt:lpwstr/>
  </property>
</Properties>
</file>