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daivaras_lescinskas_gtc_lt/Documents/Darbalaukis/"/>
    </mc:Choice>
  </mc:AlternateContent>
  <xr:revisionPtr revIDLastSave="382" documentId="8_{C0DB3004-DCF7-4BE3-80CE-755DAC655025}" xr6:coauthVersionLast="47" xr6:coauthVersionMax="47" xr10:uidLastSave="{DE42C494-76A9-445F-BBAB-ACD1471C5491}"/>
  <bookViews>
    <workbookView xWindow="-120" yWindow="-120" windowWidth="29040" windowHeight="15720" xr2:uid="{F9E7994A-7ED6-4B70-A545-7196E8B7782E}"/>
  </bookViews>
  <sheets>
    <sheet name="Paslaugos" sheetId="2" r:id="rId1"/>
  </sheets>
  <definedNames>
    <definedName name="_ftn1" localSheetId="0">Paslaugos!$B$131</definedName>
    <definedName name="_ftn2" localSheetId="0">Paslaugos!$B$132</definedName>
    <definedName name="_ftnref1" localSheetId="0">Paslaugos!#REF!</definedName>
    <definedName name="_ftnref2" localSheetId="0">Paslaugos!#REF!</definedName>
    <definedName name="_xlnm.Print_Area" localSheetId="0">Paslaugos!$B$1:$I$127</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2" l="1"/>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10" i="2"/>
  <c r="H8" i="2"/>
  <c r="H6" i="2"/>
  <c r="H119" i="2"/>
  <c r="H125" i="2"/>
  <c r="H126" i="2"/>
  <c r="H123" i="2"/>
  <c r="H122" i="2"/>
  <c r="H121" i="2"/>
  <c r="H120" i="2"/>
  <c r="H118" i="2"/>
  <c r="H117" i="2"/>
  <c r="H116" i="2"/>
  <c r="H115" i="2"/>
  <c r="H114" i="2"/>
  <c r="H113" i="2"/>
  <c r="H112" i="2"/>
  <c r="H111" i="2"/>
  <c r="H110" i="2"/>
  <c r="H109" i="2"/>
  <c r="H108" i="2"/>
  <c r="H107" i="2"/>
  <c r="H106" i="2"/>
  <c r="H81" i="2"/>
  <c r="H80" i="2"/>
  <c r="H79" i="2"/>
  <c r="H5" i="2"/>
  <c r="H82" i="2"/>
  <c r="H83" i="2"/>
  <c r="H84" i="2"/>
  <c r="H85" i="2"/>
  <c r="H86" i="2"/>
  <c r="H87" i="2"/>
  <c r="H88" i="2"/>
  <c r="H89" i="2"/>
  <c r="H90" i="2"/>
  <c r="H91" i="2"/>
  <c r="H92" i="2"/>
  <c r="H93" i="2"/>
  <c r="H94" i="2"/>
  <c r="H95" i="2"/>
  <c r="H96" i="2"/>
  <c r="H97" i="2"/>
  <c r="H98" i="2"/>
  <c r="H99" i="2"/>
  <c r="H100" i="2"/>
  <c r="H101" i="2"/>
  <c r="H102" i="2"/>
  <c r="H103" i="2"/>
  <c r="H104" i="2"/>
  <c r="H105" i="2"/>
  <c r="H127" i="2" l="1"/>
</calcChain>
</file>

<file path=xl/sharedStrings.xml><?xml version="1.0" encoding="utf-8"?>
<sst xmlns="http://schemas.openxmlformats.org/spreadsheetml/2006/main" count="393" uniqueCount="268">
  <si>
    <r>
      <rPr>
        <b/>
        <i/>
        <sz val="11"/>
        <color theme="4"/>
        <rFont val="Arial"/>
        <family val="2"/>
        <charset val="186"/>
      </rPr>
      <t xml:space="preserve">INSTRUKCIJA:
</t>
    </r>
    <r>
      <rPr>
        <i/>
        <sz val="11"/>
        <color theme="4"/>
        <rFont val="Arial"/>
        <family val="2"/>
        <charset val="186"/>
      </rPr>
      <t>-</t>
    </r>
    <r>
      <rPr>
        <b/>
        <i/>
        <sz val="11"/>
        <color theme="4"/>
        <rFont val="Arial"/>
        <family val="2"/>
        <charset val="186"/>
      </rPr>
      <t xml:space="preserve"> </t>
    </r>
    <r>
      <rPr>
        <i/>
        <sz val="11"/>
        <color theme="4"/>
        <rFont val="Arial"/>
        <family val="2"/>
        <charset val="186"/>
      </rPr>
      <t xml:space="preserve">Šis </t>
    </r>
    <r>
      <rPr>
        <b/>
        <i/>
        <sz val="11"/>
        <color theme="4"/>
        <rFont val="Arial"/>
        <family val="2"/>
        <charset val="186"/>
      </rPr>
      <t>stulpelis</t>
    </r>
    <r>
      <rPr>
        <i/>
        <sz val="11"/>
        <color theme="4"/>
        <rFont val="Arial"/>
        <family val="2"/>
        <charset val="186"/>
      </rPr>
      <t xml:space="preserve"> turi būti </t>
    </r>
    <r>
      <rPr>
        <b/>
        <i/>
        <sz val="11"/>
        <color theme="4"/>
        <rFont val="Arial"/>
        <family val="2"/>
        <charset val="186"/>
      </rPr>
      <t>ištrinamas</t>
    </r>
    <r>
      <rPr>
        <i/>
        <sz val="11"/>
        <color theme="4"/>
        <rFont val="Arial"/>
        <family val="2"/>
        <charset val="186"/>
      </rPr>
      <t xml:space="preserve">
- Nereikalingi (nenaudojami) </t>
    </r>
    <r>
      <rPr>
        <b/>
        <i/>
        <sz val="11"/>
        <color theme="4"/>
        <rFont val="Arial"/>
        <family val="2"/>
        <charset val="186"/>
      </rPr>
      <t>sheet</t>
    </r>
    <r>
      <rPr>
        <i/>
        <sz val="11"/>
        <color theme="4"/>
        <rFont val="Arial"/>
        <family val="2"/>
        <charset val="186"/>
      </rPr>
      <t xml:space="preserve"> turi būti </t>
    </r>
    <r>
      <rPr>
        <b/>
        <i/>
        <sz val="11"/>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</si>
  <si>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</si>
  <si>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</si>
  <si>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</si>
  <si>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1"/>
        <color theme="4"/>
        <rFont val="Arial"/>
        <family val="2"/>
        <charset val="186"/>
      </rPr>
      <t xml:space="preserve">Pasirinkti" </t>
    </r>
    <r>
      <rPr>
        <i/>
        <sz val="11"/>
        <color theme="4"/>
        <rFont val="Arial"/>
        <family val="2"/>
        <charset val="186"/>
      </rPr>
      <t xml:space="preserve">iš sąrašo pasirinkti, koks kiekis nurodomas </t>
    </r>
  </si>
  <si>
    <t>Eil. Nr.</t>
  </si>
  <si>
    <t>SAP Nr. [3]</t>
  </si>
  <si>
    <t xml:space="preserve">Paslaugų pavadinimas </t>
  </si>
  <si>
    <t>Preliminarus kiekis[4]</t>
  </si>
  <si>
    <r>
      <t>Mato vnt.</t>
    </r>
    <r>
      <rPr>
        <sz val="11"/>
        <color rgb="FF000000"/>
        <rFont val="Arial"/>
        <family val="2"/>
        <charset val="186"/>
      </rPr>
      <t> </t>
    </r>
  </si>
  <si>
    <t>1 mato vieneto įkainis, EUR be PVM</t>
  </si>
  <si>
    <t>Kaina Eur, be PVM</t>
  </si>
  <si>
    <t>Prekės kilmės šalis/Šalis, iš kurios bus teikiama paslauga</t>
  </si>
  <si>
    <r>
      <t>-</t>
    </r>
    <r>
      <rPr>
        <b/>
        <i/>
        <sz val="11"/>
        <color theme="4"/>
        <rFont val="Arial"/>
        <family val="2"/>
        <charset val="186"/>
      </rPr>
      <t xml:space="preserve"> </t>
    </r>
    <r>
      <rPr>
        <i/>
        <sz val="11"/>
        <color theme="4"/>
        <rFont val="Arial"/>
        <family val="2"/>
        <charset val="186"/>
      </rPr>
      <t xml:space="preserve">Jei </t>
    </r>
    <r>
      <rPr>
        <b/>
        <i/>
        <sz val="11"/>
        <color theme="4"/>
        <rFont val="Arial"/>
        <family val="2"/>
        <charset val="186"/>
      </rPr>
      <t>p.o.d.</t>
    </r>
    <r>
      <rPr>
        <i/>
        <sz val="11"/>
        <color theme="4"/>
        <rFont val="Arial"/>
        <family val="2"/>
        <charset val="186"/>
      </rPr>
      <t xml:space="preserve"> taikomi, eilutė paliekama ir atitinkamai įterpiamos papildomos lentelės kitiems p.o.d. Jei netaikoma - eilutė ištrinama.</t>
    </r>
  </si>
  <si>
    <t xml:space="preserve">1. Depinio remonto baziniai darbai:
</t>
  </si>
  <si>
    <t xml:space="preserve"> - Užpildoma pirkimo objekto informacija: paslaugų pavadinimas, kiekis ir mato vnt. </t>
  </si>
  <si>
    <t>1.1</t>
  </si>
  <si>
    <t>4 ašių vagonas</t>
  </si>
  <si>
    <t>vnt.</t>
  </si>
  <si>
    <t>1.2</t>
  </si>
  <si>
    <t>Vagonas su linginiais vežimėliais (CVM tipo)</t>
  </si>
  <si>
    <t>2. Kapitalinio remonto baziniai darbai:</t>
  </si>
  <si>
    <t>2.1.</t>
  </si>
  <si>
    <t>3. Papildomos paslaugos su detalėmis</t>
  </si>
  <si>
    <t>3.1</t>
  </si>
  <si>
    <t>Antdėklo 3 mm 1 m² pakeitimas*</t>
  </si>
  <si>
    <t>3.2</t>
  </si>
  <si>
    <t>Antdėklo 4 mm 1 m² pakeitimas*</t>
  </si>
  <si>
    <t>3.3</t>
  </si>
  <si>
    <t>Antvamzdžio pakeitimas 4338*</t>
  </si>
  <si>
    <t>3.4</t>
  </si>
  <si>
    <t>Automatinės sankabos blokuojamosios grandinėlės įrengimas (modernizacija)*</t>
  </si>
  <si>
    <t>3.5</t>
  </si>
  <si>
    <t>Biralinio vagono cementui vežti vieno iškrovimo mechanizmo remontas</t>
  </si>
  <si>
    <t>3.6</t>
  </si>
  <si>
    <t>Biralinio vagono grūdams vežti vieno iškrovimo mechanizmo remontas</t>
  </si>
  <si>
    <t>3.7</t>
  </si>
  <si>
    <t>Biralinio vagono mineralinėms trąšoms vežti iškrovimo angos dangčio traukės pakeitimas*</t>
  </si>
  <si>
    <t>3.8</t>
  </si>
  <si>
    <t>Biralinio vagono mineralinėms trąšoms vežti iškrovimo dangčio  740.15.081-2 remontas (įskaitant demontavimą ir sumontavimą)</t>
  </si>
  <si>
    <t>3.9</t>
  </si>
  <si>
    <t>Biralinio vagono mineralinėms trąšoms vežti pneumatinės iškrovimo sistemos remontas (be cilindrų remonto)</t>
  </si>
  <si>
    <t>3.10</t>
  </si>
  <si>
    <t>Cisterninio 4 ašių vagono cisternos atraminio tašo 1000x100x80 pakeitimas* (be cisternos tvirtinimo juostos atlaisvinimo)</t>
  </si>
  <si>
    <t>3.11</t>
  </si>
  <si>
    <t>Čiaupo skiriamojo pakeitimas**</t>
  </si>
  <si>
    <t>3.12</t>
  </si>
  <si>
    <t>Įvorės kompozicinės 40x30,2x12 pakeitimas*</t>
  </si>
  <si>
    <t>3.13</t>
  </si>
  <si>
    <t>Įvorės metalokeramikinės 50x40,2x12 pakeitimas*</t>
  </si>
  <si>
    <t>3.14</t>
  </si>
  <si>
    <t>Įvorės metalokeramikinės 50x40,2x25 pakeitimas*</t>
  </si>
  <si>
    <t>3.15</t>
  </si>
  <si>
    <t>Kaitinimas dujine pjovimo įranga 0,5 val.</t>
  </si>
  <si>
    <t>val.</t>
  </si>
  <si>
    <t>3.16</t>
  </si>
  <si>
    <t>Kampuočio 50x50x5 1 m pakeitimas*</t>
  </si>
  <si>
    <t>3.17</t>
  </si>
  <si>
    <t>Kniedės 20x60 pakeitimas*</t>
  </si>
  <si>
    <t>3.18</t>
  </si>
  <si>
    <t>Kontraveržlės ¾ pakeitimas*</t>
  </si>
  <si>
    <t>3.19</t>
  </si>
  <si>
    <t>Kulno 110 mm remontas (demontavimas, patikra-remontas ir sumontavimas)</t>
  </si>
  <si>
    <t>3.20</t>
  </si>
  <si>
    <t>Magistralinio vamzdžio apkabos pakeitimas*</t>
  </si>
  <si>
    <t>3.21</t>
  </si>
  <si>
    <t>Nejudančios frikcinės plokštelės M1698.02.001 pakeitimas*</t>
  </si>
  <si>
    <t>3.22</t>
  </si>
  <si>
    <t>Pjovimas dujine pjovimo įranga 0,5 val.</t>
  </si>
  <si>
    <t>3.23</t>
  </si>
  <si>
    <t>Platforminio modernizuoto vagono grindų vienos lentos pakeitimas*</t>
  </si>
  <si>
    <t>3.24</t>
  </si>
  <si>
    <t>Platforminio vagono grindų vienos lentos pakeitimas*</t>
  </si>
  <si>
    <t>3.25</t>
  </si>
  <si>
    <t>Platforminio vagono lentų tvirtinimo 1 m kampuočio 50x50 mm uždėjimas ir prisukimas*</t>
  </si>
  <si>
    <t>3.26</t>
  </si>
  <si>
    <t>Prekinio vagono  Ø27 mm srieginio privedamojo vamzdelio nuo skiriamojo čiaupo iki dvikamerinio rezervuaro pakeitimas į besriegį*</t>
  </si>
  <si>
    <t>3.27</t>
  </si>
  <si>
    <t>Pusvagonio angos dangčio pakeitimas**</t>
  </si>
  <si>
    <t>3.28</t>
  </si>
  <si>
    <t>Pusvagonio grindų andėklo pakeitimas*</t>
  </si>
  <si>
    <t>3.29</t>
  </si>
  <si>
    <t>Pusvagonio sektoriaus įvorės pakeitimas*</t>
  </si>
  <si>
    <t>3.30</t>
  </si>
  <si>
    <t>Pusvagonio uždario mechanizmo sektoriaus (kairysis) pakeitimas*</t>
  </si>
  <si>
    <t>3.31</t>
  </si>
  <si>
    <t>Pusvagonio uždario mechanizmo sektoriaus (dešinysis) pakeitimas*</t>
  </si>
  <si>
    <t>3.32</t>
  </si>
  <si>
    <t>Rankinis suvirinimas glaistytais elektrodais, 1 m</t>
  </si>
  <si>
    <t>3.33</t>
  </si>
  <si>
    <t>Rankinis suvirinimas pusautomačiu, 1 m</t>
  </si>
  <si>
    <t>3.34</t>
  </si>
  <si>
    <t>Stabdžių pavadėlio pakeitimas*</t>
  </si>
  <si>
    <t>3.35</t>
  </si>
  <si>
    <t>Šaltkalvystės darbai, 0,5 val.</t>
  </si>
  <si>
    <t>3.36</t>
  </si>
  <si>
    <t>Velenėlio 30x80 pakeitimas*</t>
  </si>
  <si>
    <t>3.37</t>
  </si>
  <si>
    <t>Velenėlio 40x80 pakeitimas*</t>
  </si>
  <si>
    <t>3.38</t>
  </si>
  <si>
    <t>Velenėlio pusvagonio iškrovimo dangčio pakeitimas*</t>
  </si>
  <si>
    <t>3.39</t>
  </si>
  <si>
    <t>Velenėlio stabdžių 25x80 pakeitimas*</t>
  </si>
  <si>
    <t>3.40</t>
  </si>
  <si>
    <t>Vežimėlio šoninės keičiamos tarpinės M1698.02.100 SB pakeitimas*</t>
  </si>
  <si>
    <t>3.41</t>
  </si>
  <si>
    <t>Vežimėlio šoninės keičiamos tarpinės M1698.03.100 SB pakeitimas</t>
  </si>
  <si>
    <t>3.42</t>
  </si>
  <si>
    <t>Vežimėlio šoninės sijos patikra (užsakovo pristatytoms detalėms)</t>
  </si>
  <si>
    <t>3.43</t>
  </si>
  <si>
    <t>Vežimėlio trikampio spynos pakeitimas*</t>
  </si>
  <si>
    <t>3.44</t>
  </si>
  <si>
    <t>Vežimėlio viršlinginės sijos patikra (užsakovo pristatytoms detalėms)</t>
  </si>
  <si>
    <t>3.45</t>
  </si>
  <si>
    <t>Vežimėlio viršlinginės sijos remontas (aplydymas ir mechaninis apdirbimas)</t>
  </si>
  <si>
    <t>3.46</t>
  </si>
  <si>
    <t>Žarnos jungiamosios R-17B pakeitimas* (išskaičiuojant demontavimą-sumontavimą)</t>
  </si>
  <si>
    <t>3.47</t>
  </si>
  <si>
    <t>Uždažymas univeraliais dažais vandens pagrindu (žali, 1 m² / 0,2 litr.)</t>
  </si>
  <si>
    <t>3.48</t>
  </si>
  <si>
    <t>Uždažymas univeraliais dažais vandens pagrindu (juodi, 1 m² /0,2 litr.)</t>
  </si>
  <si>
    <t>3.49</t>
  </si>
  <si>
    <t>Gruntavimas vandens pagrindo gruntu (rudas, 1 m² /0,2 litr.)</t>
  </si>
  <si>
    <t>3.50</t>
  </si>
  <si>
    <t>Dažymas  dviejų komponentų epoksidinių dažų sistema (1 m² /0,3 kg)</t>
  </si>
  <si>
    <t>3.51</t>
  </si>
  <si>
    <t>Vieno vagono diagnostika, pratęsiant eksploatacijos laiką</t>
  </si>
  <si>
    <t>3.52</t>
  </si>
  <si>
    <t>Kniedės 20x55 pakeitimas*</t>
  </si>
  <si>
    <t>3.53</t>
  </si>
  <si>
    <t>Velenėlio  35x80 mm pakeitimas*</t>
  </si>
  <si>
    <t>3.54</t>
  </si>
  <si>
    <t>Cisterninio vagono išpylimo vožtuvo sandarinimo žiedo 40811-H pakeitimas*</t>
  </si>
  <si>
    <t>3.55</t>
  </si>
  <si>
    <t>Cisterninio vagono apatinio sandarinimo žiedo 40812- H pakeitimas*</t>
  </si>
  <si>
    <t>3.56</t>
  </si>
  <si>
    <t>Kniedės 22x80 pakeitimas*</t>
  </si>
  <si>
    <t>3.57</t>
  </si>
  <si>
    <t>Cisterninio vagono kaiščio 8×50 P pakeitimas*</t>
  </si>
  <si>
    <t>3.58</t>
  </si>
  <si>
    <t>Cisterninio 4 ašių vagono cisternos atraminio tašo 1120x100x140 pakeitimas*</t>
  </si>
  <si>
    <t>3.59</t>
  </si>
  <si>
    <t>Frikcinės plokštelės 16 mm 100.00.008-1 pakeitimas*</t>
  </si>
  <si>
    <t>3.60</t>
  </si>
  <si>
    <t>8- ašio vagono jungiamosios sijos  871.10.400-1 patikra</t>
  </si>
  <si>
    <t>3.61</t>
  </si>
  <si>
    <t>Savivarčio iškrovimo cilindro pakeitimas</t>
  </si>
  <si>
    <t>3.62</t>
  </si>
  <si>
    <t>Savivarčio iškrovimo cilindro remontas</t>
  </si>
  <si>
    <t>3.63</t>
  </si>
  <si>
    <t xml:space="preserve">Trijų padėčių čiaupo patikrinimas 315.45.049 (demontavimas/sumontavimas) </t>
  </si>
  <si>
    <t>3.64</t>
  </si>
  <si>
    <t>Dozatoriaus iškrovimo cilindro pakeitimas</t>
  </si>
  <si>
    <t>3.65</t>
  </si>
  <si>
    <t>Biralinio vagono cementui vežti apsauginio cisternos vožtuvo 1433.06.100 remontas</t>
  </si>
  <si>
    <t>3.66</t>
  </si>
  <si>
    <t>Apsauginio įleidžiamojo vožtuvo (alsuoklio) pakeitimas</t>
  </si>
  <si>
    <t>3.67</t>
  </si>
  <si>
    <t>Apsauginio įleidžiamojo vožtuvo (alsuoklio) remontas</t>
  </si>
  <si>
    <t xml:space="preserve">4. Aširačiai. </t>
  </si>
  <si>
    <r>
      <t xml:space="preserve">Paridenamo aširačio, kai išridentas aširatis netinkamas </t>
    </r>
    <r>
      <rPr>
        <sz val="11"/>
        <color theme="1"/>
        <rFont val="Arial"/>
        <family val="2"/>
        <charset val="186"/>
      </rPr>
      <t>tole</t>
    </r>
    <r>
      <rPr>
        <sz val="11"/>
        <color rgb="FF000000"/>
        <rFont val="Arial"/>
        <family val="2"/>
        <charset val="186"/>
      </rPr>
      <t>sniam naudojimui,  ratlankio storį</t>
    </r>
  </si>
  <si>
    <t xml:space="preserve"> - Prieš sudarant sutartį būtina nurodyti SAP atsargos kodus. Duomenis Projektų vadovams pateikia iniciatoriai. </t>
  </si>
  <si>
    <t>4.1</t>
  </si>
  <si>
    <t>≥ 73mm</t>
  </si>
  <si>
    <t>4.2</t>
  </si>
  <si>
    <t>72 mm</t>
  </si>
  <si>
    <t>4.3</t>
  </si>
  <si>
    <t>71 mm</t>
  </si>
  <si>
    <t>4.4</t>
  </si>
  <si>
    <t>70 mm</t>
  </si>
  <si>
    <t>4.5</t>
  </si>
  <si>
    <t>69 mm</t>
  </si>
  <si>
    <t>4.6</t>
  </si>
  <si>
    <t>68 mm</t>
  </si>
  <si>
    <t>4.7</t>
  </si>
  <si>
    <t>67 mm</t>
  </si>
  <si>
    <t>4.8</t>
  </si>
  <si>
    <t>66 mm</t>
  </si>
  <si>
    <t>4.9</t>
  </si>
  <si>
    <t>65 mm</t>
  </si>
  <si>
    <t>4.10</t>
  </si>
  <si>
    <t>64 mm</t>
  </si>
  <si>
    <t>4.11</t>
  </si>
  <si>
    <t>63 mm</t>
  </si>
  <si>
    <t>4.12</t>
  </si>
  <si>
    <t>62 mm</t>
  </si>
  <si>
    <t>4.13</t>
  </si>
  <si>
    <t>61 mm</t>
  </si>
  <si>
    <t>4.14</t>
  </si>
  <si>
    <t>60 mm</t>
  </si>
  <si>
    <t>4.15</t>
  </si>
  <si>
    <t>59 mm</t>
  </si>
  <si>
    <t>4.16</t>
  </si>
  <si>
    <t>58 mm</t>
  </si>
  <si>
    <t>4.17</t>
  </si>
  <si>
    <t>57 mm</t>
  </si>
  <si>
    <t>4.18</t>
  </si>
  <si>
    <t>56 mm</t>
  </si>
  <si>
    <t>4.19</t>
  </si>
  <si>
    <t>55 mm</t>
  </si>
  <si>
    <t>4.20</t>
  </si>
  <si>
    <t>54 mm</t>
  </si>
  <si>
    <t>4.21</t>
  </si>
  <si>
    <t>53 mm</t>
  </si>
  <si>
    <t>4.22</t>
  </si>
  <si>
    <t>52 mm</t>
  </si>
  <si>
    <t>4.23</t>
  </si>
  <si>
    <t>51 mm</t>
  </si>
  <si>
    <t>4.24</t>
  </si>
  <si>
    <t>50 mm</t>
  </si>
  <si>
    <t>4.25</t>
  </si>
  <si>
    <t>49 mm</t>
  </si>
  <si>
    <t>4.26</t>
  </si>
  <si>
    <t>48 mm</t>
  </si>
  <si>
    <t>4.27</t>
  </si>
  <si>
    <t>47 mm</t>
  </si>
  <si>
    <t>4.28</t>
  </si>
  <si>
    <t>46 mm</t>
  </si>
  <si>
    <t>4.29</t>
  </si>
  <si>
    <t>45 mm</t>
  </si>
  <si>
    <t>4.30</t>
  </si>
  <si>
    <t>44 mm</t>
  </si>
  <si>
    <t>4.31</t>
  </si>
  <si>
    <t>43 mm</t>
  </si>
  <si>
    <t>4.32</t>
  </si>
  <si>
    <t>42 mm</t>
  </si>
  <si>
    <t>4.33</t>
  </si>
  <si>
    <t>41 mm</t>
  </si>
  <si>
    <t>4.34</t>
  </si>
  <si>
    <t>40 mm</t>
  </si>
  <si>
    <t>4.35</t>
  </si>
  <si>
    <t>39 mm</t>
  </si>
  <si>
    <t>4.36</t>
  </si>
  <si>
    <t>38 mm</t>
  </si>
  <si>
    <t>4.37</t>
  </si>
  <si>
    <t>37 mm</t>
  </si>
  <si>
    <t>4.38</t>
  </si>
  <si>
    <t>36 mm</t>
  </si>
  <si>
    <t>4.39</t>
  </si>
  <si>
    <t>35 mm</t>
  </si>
  <si>
    <t>4.40</t>
  </si>
  <si>
    <t>34 mm</t>
  </si>
  <si>
    <t>4.41</t>
  </si>
  <si>
    <t>33 mm</t>
  </si>
  <si>
    <t>4.42</t>
  </si>
  <si>
    <t>32 mm</t>
  </si>
  <si>
    <r>
      <t>-</t>
    </r>
    <r>
      <rPr>
        <b/>
        <i/>
        <sz val="11"/>
        <color theme="4"/>
        <rFont val="Arial"/>
        <family val="2"/>
        <charset val="186"/>
      </rPr>
      <t xml:space="preserve"> </t>
    </r>
    <r>
      <rPr>
        <i/>
        <sz val="11"/>
        <color theme="4"/>
        <rFont val="Arial"/>
        <family val="2"/>
        <charset val="186"/>
      </rPr>
      <t xml:space="preserve">Patikrinkite ar įterpus papildomas eilutes nepasikeitė </t>
    </r>
    <r>
      <rPr>
        <b/>
        <i/>
        <sz val="11"/>
        <color theme="4"/>
        <rFont val="Arial"/>
        <family val="2"/>
        <charset val="186"/>
      </rPr>
      <t>formulė</t>
    </r>
    <r>
      <rPr>
        <i/>
        <sz val="11"/>
        <color theme="4"/>
        <rFont val="Arial"/>
        <family val="2"/>
        <charset val="186"/>
      </rPr>
      <t xml:space="preserve"> ir Pasiūlymų kaina apskaičiuojama teisingai.</t>
    </r>
  </si>
  <si>
    <t>4.43</t>
  </si>
  <si>
    <t>31 mm</t>
  </si>
  <si>
    <t>4.44</t>
  </si>
  <si>
    <t>≤30 mm</t>
  </si>
  <si>
    <t>4.45</t>
  </si>
  <si>
    <t>Naudota ašis RU1Š arba lygiavertė</t>
  </si>
  <si>
    <t>5. Sijos.</t>
  </si>
  <si>
    <t>5.1</t>
  </si>
  <si>
    <t>Šoninė sija pagaminta nesenesnės nei 1986 metais [4]</t>
  </si>
  <si>
    <t>5.2</t>
  </si>
  <si>
    <t>Viršlinginė sija pagaminta nesenesnės nei 1986 metais [4]</t>
  </si>
  <si>
    <r>
      <rPr>
        <b/>
        <i/>
        <sz val="11"/>
        <color theme="4"/>
        <rFont val="Arial"/>
        <family val="2"/>
        <charset val="186"/>
      </rPr>
      <t>-</t>
    </r>
    <r>
      <rPr>
        <i/>
        <sz val="11"/>
        <color theme="4"/>
        <rFont val="Arial"/>
        <family val="2"/>
        <charset val="186"/>
      </rPr>
      <t xml:space="preserve"> Pastaba paliekama, jei nurodomas </t>
    </r>
    <r>
      <rPr>
        <b/>
        <i/>
        <sz val="11"/>
        <color theme="4"/>
        <rFont val="Arial"/>
        <family val="2"/>
        <charset val="186"/>
      </rPr>
      <t>Preliminarus kiekis [4] / Maksimalus kiekis [4] / Lyginamasis koficientas [4]</t>
    </r>
  </si>
  <si>
    <t>Pasiūlymo kaina EUR be PVM[1]</t>
  </si>
  <si>
    <r>
      <t xml:space="preserve">PVM </t>
    </r>
    <r>
      <rPr>
        <i/>
        <sz val="11"/>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</si>
  <si>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</si>
  <si>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</si>
  <si>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</si>
  <si>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</si>
  <si>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</si>
  <si>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  į nurodytą kainą įskaičiuota nauja arba depe pagaminta detalė;</t>
  </si>
  <si>
    <t>**  į nurodytą kainą įskaičiuota naudota suremontuota detalė.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</si>
</sst>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charset val="186"/>
    </font>
    <font>
      <sz val="11"/>
      <color rgb="FF000000"/>
      <name val="Calibri"/>
      <family val="2"/>
      <charset val="186"/>
    </font>
    <font>
      <i/>
      <sz val="10"/>
      <color theme="4"/>
      <name val="Arial"/>
      <family val="2"/>
      <charset val="186"/>
    </font>
    <font>
      <sz val="11"/>
      <color rgb="FF000000"/>
      <name val="Arial"/>
      <family val="2"/>
      <charset val="186"/>
    </font>
    <font>
      <sz val="8"/>
      <name val="Calibri"/>
      <family val="2"/>
      <scheme val="minor"/>
    </font>
    <font>
      <b/>
      <sz val="11"/>
      <color rgb="FF000000"/>
      <name val="Arial"/>
      <family val="2"/>
      <charset val="186"/>
    </font>
    <font>
      <b/>
      <sz val="11"/>
      <color theme="1"/>
      <name val="Arial"/>
      <family val="2"/>
      <charset val="186"/>
    </font>
    <font>
      <i/>
      <sz val="11"/>
      <color theme="4"/>
      <name val="Arial"/>
      <family val="2"/>
      <charset val="186"/>
    </font>
    <font>
      <b/>
      <i/>
      <sz val="11"/>
      <color theme="4"/>
      <name val="Arial"/>
      <family val="2"/>
      <charset val="186"/>
    </font>
    <font>
      <i/>
      <sz val="11"/>
      <color rgb="FF4472C4"/>
      <name val="Arial"/>
      <family val="2"/>
      <charset val="186"/>
    </font>
    <font>
      <b/>
      <sz val="11"/>
      <name val="Arial"/>
      <family val="2"/>
      <charset val="186"/>
    </font>
    <font>
      <sz val="11"/>
      <name val="Arial"/>
      <family val="2"/>
      <charset val="186"/>
    </font>
    <font>
      <i/>
      <sz val="11"/>
      <color rgb="FF365F91"/>
      <name val="Arial"/>
      <family val="2"/>
      <charset val="186"/>
    </font>
    <font>
      <i/>
      <sz val="11"/>
      <color theme="1"/>
      <name val="Arial"/>
      <family val="2"/>
      <charset val="186"/>
    </font>
    <font>
      <sz val="11"/>
      <color rgb="FF000000"/>
      <name val="Arial"/>
      <family val="2"/>
    </font>
    <font>
      <sz val="11"/>
      <color theme="1"/>
      <name val="Arial"/>
      <family val="2"/>
    </font>
    <font>
      <sz val="9"/>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FF"/>
        <bgColor indexed="64"/>
      </patternFill>
    </fill>
    <fill>
      <patternFill patternType="solid">
        <fgColor rgb="FFFFF2CC"/>
        <bgColor rgb="FF00000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ont="0" applyBorder="0" applyProtection="0"/>
  </cellStyleXfs>
  <cellXfs count="70">
    <xf numFmtId="0" fontId="0" fillId="0" borderId="0" xfId="0"/>
    <xf numFmtId="0" fontId="1" fillId="0" borderId="0" xfId="0" applyFont="1"/>
    <xf numFmtId="0" fontId="3" fillId="0" borderId="0" xfId="0" applyFont="1"/>
    <xf numFmtId="0" fontId="4" fillId="0" borderId="0" xfId="0" applyFont="1"/>
    <xf numFmtId="0" fontId="4" fillId="0" borderId="0" xfId="0" applyFont="1" applyAlignment="1">
      <alignment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vertical="center"/>
    </xf>
    <xf numFmtId="0" fontId="4" fillId="5" borderId="1"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8" fillId="0" borderId="0" xfId="0" applyFont="1" applyAlignment="1">
      <alignment wrapText="1"/>
    </xf>
    <xf numFmtId="0" fontId="7" fillId="0" borderId="0" xfId="0" applyFont="1" applyAlignment="1">
      <alignment vertical="center"/>
    </xf>
    <xf numFmtId="0" fontId="10" fillId="0" borderId="0" xfId="0" applyFont="1" applyAlignment="1">
      <alignment wrapText="1"/>
    </xf>
    <xf numFmtId="0" fontId="7" fillId="0" borderId="0" xfId="0" applyFont="1" applyAlignment="1">
      <alignment horizontal="center" wrapText="1"/>
    </xf>
    <xf numFmtId="0" fontId="6" fillId="0" borderId="0" xfId="0" applyFont="1" applyAlignment="1">
      <alignment horizontal="center" vertical="center" wrapText="1"/>
    </xf>
    <xf numFmtId="0" fontId="8" fillId="0" borderId="0" xfId="0" quotePrefix="1" applyFont="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8" fillId="0" borderId="0" xfId="0" quotePrefix="1"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center" vertical="center"/>
    </xf>
    <xf numFmtId="0" fontId="4"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2" fillId="0" borderId="4" xfId="0" applyFont="1" applyBorder="1" applyAlignment="1">
      <alignment horizontal="center" vertical="center" wrapText="1"/>
    </xf>
    <xf numFmtId="0" fontId="8" fillId="0" borderId="0" xfId="0" applyFont="1"/>
    <xf numFmtId="0" fontId="1" fillId="0" borderId="2" xfId="0" applyFont="1" applyBorder="1" applyAlignment="1">
      <alignment horizontal="center" vertical="center"/>
    </xf>
    <xf numFmtId="0" fontId="4" fillId="0" borderId="7" xfId="0" applyFont="1" applyBorder="1" applyAlignment="1">
      <alignment horizontal="center" vertical="center" wrapText="1"/>
    </xf>
    <xf numFmtId="0" fontId="11" fillId="7" borderId="1" xfId="0" applyFont="1" applyFill="1" applyBorder="1" applyAlignment="1">
      <alignment horizontal="center" vertical="center" wrapText="1"/>
    </xf>
    <xf numFmtId="0" fontId="4" fillId="0" borderId="8"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0" xfId="0" applyFont="1" applyAlignment="1">
      <alignment horizontal="center"/>
    </xf>
    <xf numFmtId="0" fontId="13" fillId="0" borderId="0" xfId="0" applyFont="1" applyAlignment="1">
      <alignment horizontal="center" vertical="center" wrapText="1"/>
    </xf>
    <xf numFmtId="0" fontId="7" fillId="0" borderId="1" xfId="0" applyFont="1" applyBorder="1" applyAlignment="1">
      <alignment horizontal="center"/>
    </xf>
    <xf numFmtId="0" fontId="8" fillId="0" borderId="0" xfId="0" applyFont="1" applyAlignment="1">
      <alignment horizontal="center"/>
    </xf>
    <xf numFmtId="0" fontId="7" fillId="0" borderId="1" xfId="0" applyFont="1" applyBorder="1" applyAlignment="1">
      <alignment horizontal="right"/>
    </xf>
    <xf numFmtId="0" fontId="8" fillId="0" borderId="0" xfId="0" quotePrefix="1" applyFont="1" applyAlignment="1">
      <alignment wrapText="1"/>
    </xf>
    <xf numFmtId="0" fontId="4" fillId="0" borderId="4" xfId="0" applyFont="1" applyBorder="1" applyAlignment="1">
      <alignment horizontal="center" vertical="center"/>
    </xf>
    <xf numFmtId="0" fontId="15" fillId="5" borderId="1" xfId="0" applyFont="1" applyFill="1" applyBorder="1" applyAlignment="1">
      <alignment vertical="center" wrapText="1"/>
    </xf>
    <xf numFmtId="0" fontId="16" fillId="0" borderId="1" xfId="0" applyFont="1" applyBorder="1" applyAlignment="1">
      <alignment vertical="center" wrapText="1"/>
    </xf>
    <xf numFmtId="0" fontId="7" fillId="0" borderId="0" xfId="0" applyFont="1"/>
    <xf numFmtId="0" fontId="7" fillId="0" borderId="0" xfId="0" applyFont="1" applyAlignment="1">
      <alignment horizontal="right"/>
    </xf>
    <xf numFmtId="0" fontId="17" fillId="0" borderId="0" xfId="0" applyFont="1" applyAlignment="1">
      <alignment vertical="center"/>
    </xf>
    <xf numFmtId="0" fontId="15" fillId="0" borderId="1" xfId="0" applyFont="1" applyBorder="1" applyAlignment="1">
      <alignment vertical="center"/>
    </xf>
    <xf numFmtId="0" fontId="15" fillId="0" borderId="1" xfId="0" applyFont="1" applyBorder="1"/>
    <xf numFmtId="0" fontId="11" fillId="4" borderId="2" xfId="0" applyFont="1" applyFill="1" applyBorder="1" applyAlignment="1">
      <alignment horizontal="left" wrapText="1"/>
    </xf>
    <xf numFmtId="0" fontId="11" fillId="4" borderId="3" xfId="0" applyFont="1" applyFill="1" applyBorder="1" applyAlignment="1">
      <alignment horizontal="left" wrapText="1"/>
    </xf>
    <xf numFmtId="0" fontId="11" fillId="4" borderId="6" xfId="0" applyFont="1" applyFill="1" applyBorder="1" applyAlignment="1">
      <alignment horizontal="left" wrapText="1"/>
    </xf>
    <xf numFmtId="0" fontId="11" fillId="4" borderId="4" xfId="0" applyFont="1" applyFill="1" applyBorder="1" applyAlignment="1">
      <alignment horizontal="left" wrapText="1"/>
    </xf>
    <xf numFmtId="0" fontId="12" fillId="0" borderId="0" xfId="0" applyFont="1" applyAlignment="1">
      <alignment horizontal="left" vertical="top" wrapText="1"/>
    </xf>
    <xf numFmtId="0" fontId="7" fillId="0" borderId="5" xfId="0" applyFont="1" applyBorder="1"/>
    <xf numFmtId="0" fontId="7" fillId="0" borderId="3" xfId="0" applyFont="1" applyBorder="1"/>
    <xf numFmtId="0" fontId="1" fillId="0" borderId="4" xfId="0" applyFont="1" applyBorder="1"/>
    <xf numFmtId="0" fontId="7" fillId="0" borderId="2" xfId="0" applyFont="1" applyBorder="1" applyAlignment="1">
      <alignment vertical="center" wrapText="1"/>
    </xf>
    <xf numFmtId="0" fontId="7" fillId="0" borderId="3" xfId="0" applyFont="1" applyBorder="1" applyAlignment="1">
      <alignment vertical="center" wrapText="1"/>
    </xf>
    <xf numFmtId="0" fontId="1" fillId="0" borderId="4" xfId="0" applyFont="1" applyBorder="1" applyAlignment="1">
      <alignment vertical="center" wrapText="1"/>
    </xf>
    <xf numFmtId="0" fontId="7" fillId="0" borderId="2" xfId="0" applyFont="1" applyBorder="1"/>
    <xf numFmtId="0" fontId="11" fillId="0" borderId="2" xfId="0" applyFont="1" applyBorder="1" applyAlignment="1">
      <alignment horizontal="left" wrapText="1"/>
    </xf>
    <xf numFmtId="0" fontId="11" fillId="0" borderId="3" xfId="0" applyFont="1" applyBorder="1" applyAlignment="1">
      <alignment horizontal="left" wrapText="1"/>
    </xf>
    <xf numFmtId="0" fontId="11" fillId="0" borderId="6" xfId="0" applyFont="1" applyBorder="1" applyAlignment="1">
      <alignment horizontal="left" wrapText="1"/>
    </xf>
    <xf numFmtId="0" fontId="11" fillId="0" borderId="4" xfId="0" applyFont="1" applyBorder="1" applyAlignment="1">
      <alignment horizontal="left" wrapText="1"/>
    </xf>
    <xf numFmtId="0" fontId="11" fillId="4" borderId="5" xfId="0" applyFont="1" applyFill="1" applyBorder="1" applyAlignment="1">
      <alignment horizontal="left" wrapText="1"/>
    </xf>
    <xf numFmtId="0" fontId="11" fillId="4" borderId="0" xfId="0" applyFont="1" applyFill="1" applyAlignment="1">
      <alignment horizontal="left"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37"/>
  <sheetViews>
    <sheetView tabSelected="1" topLeftCell="B33" zoomScaleNormal="100" workbookViewId="0">
      <selection activeCell="D126" sqref="D126"/>
    </sheetView>
  </sheetViews>
  <sheetFormatPr defaultRowHeight="15" x14ac:dyDescent="0.25"/>
  <cols>
    <col min="1" max="1" width="65" style="2" hidden="1" customWidth="1"/>
    <col min="2" max="2" width="8.85546875" customWidth="1"/>
    <col min="3" max="3" width="8.85546875" hidden="1" customWidth="1"/>
    <col min="4" max="4" width="54.85546875" customWidth="1"/>
    <col min="5" max="6" width="15.5703125" customWidth="1"/>
    <col min="7" max="8" width="14.5703125" customWidth="1"/>
    <col min="9" max="9" width="18.5703125" customWidth="1"/>
  </cols>
  <sheetData>
    <row r="1" spans="1:9" ht="43.5" x14ac:dyDescent="0.25">
      <c r="A1" s="12" t="s">
        <v>0</v>
      </c>
      <c r="B1" s="13" t="s">
        <v>1</v>
      </c>
      <c r="C1" s="13"/>
      <c r="D1" s="1"/>
      <c r="E1" s="1"/>
      <c r="F1" s="1"/>
      <c r="G1" s="1"/>
      <c r="H1" s="1"/>
      <c r="I1" s="1"/>
    </row>
    <row r="2" spans="1:9" ht="43.5" x14ac:dyDescent="0.25">
      <c r="A2" s="14" t="s">
        <v>2</v>
      </c>
      <c r="B2" s="13"/>
      <c r="C2" s="13"/>
      <c r="D2" s="1"/>
      <c r="E2" s="1"/>
      <c r="F2" s="1"/>
      <c r="G2" s="15" t="s">
        <v>3</v>
      </c>
      <c r="H2" s="15"/>
      <c r="I2" s="16" t="s">
        <v>3</v>
      </c>
    </row>
    <row r="3" spans="1:9" ht="75" x14ac:dyDescent="0.25">
      <c r="A3" s="17" t="s">
        <v>4</v>
      </c>
      <c r="B3" s="18" t="s">
        <v>5</v>
      </c>
      <c r="C3" s="19" t="s">
        <v>6</v>
      </c>
      <c r="D3" s="20" t="s">
        <v>7</v>
      </c>
      <c r="E3" s="20" t="s">
        <v>8</v>
      </c>
      <c r="F3" s="21" t="s">
        <v>9</v>
      </c>
      <c r="G3" s="22" t="s">
        <v>10</v>
      </c>
      <c r="H3" s="18" t="s">
        <v>11</v>
      </c>
      <c r="I3" s="23" t="s">
        <v>12</v>
      </c>
    </row>
    <row r="4" spans="1:9" ht="29.25" x14ac:dyDescent="0.25">
      <c r="A4" s="24" t="s">
        <v>13</v>
      </c>
      <c r="B4" s="52" t="s">
        <v>14</v>
      </c>
      <c r="C4" s="53"/>
      <c r="D4" s="53"/>
      <c r="E4" s="53"/>
      <c r="F4" s="53"/>
      <c r="G4" s="53"/>
      <c r="H4" s="53"/>
      <c r="I4" s="55"/>
    </row>
    <row r="5" spans="1:9" ht="29.25" x14ac:dyDescent="0.25">
      <c r="A5" s="24" t="s">
        <v>15</v>
      </c>
      <c r="B5" s="25" t="s">
        <v>16</v>
      </c>
      <c r="C5" s="26"/>
      <c r="D5" s="50" t="s">
        <v>17</v>
      </c>
      <c r="E5" s="27">
        <v>104</v>
      </c>
      <c r="F5" s="28" t="s">
        <v>18</v>
      </c>
      <c r="G5" s="29"/>
      <c r="H5" s="20">
        <f>ROUND(E5*G5,2)</f>
        <v>0</v>
      </c>
      <c r="I5" s="29"/>
    </row>
    <row r="6" spans="1:9" x14ac:dyDescent="0.25">
      <c r="A6" s="24"/>
      <c r="B6" s="25" t="s">
        <v>19</v>
      </c>
      <c r="C6" s="26"/>
      <c r="D6" s="50" t="s">
        <v>20</v>
      </c>
      <c r="E6" s="27">
        <v>2</v>
      </c>
      <c r="F6" s="28" t="s">
        <v>18</v>
      </c>
      <c r="G6" s="29"/>
      <c r="H6" s="20">
        <f t="shared" ref="H6:H67" si="0">ROUND(E6*G6,2)</f>
        <v>0</v>
      </c>
      <c r="I6" s="29"/>
    </row>
    <row r="7" spans="1:9" x14ac:dyDescent="0.25">
      <c r="A7" s="24"/>
      <c r="B7" s="64" t="s">
        <v>21</v>
      </c>
      <c r="C7" s="65"/>
      <c r="D7" s="66"/>
      <c r="E7" s="66"/>
      <c r="F7" s="65"/>
      <c r="G7" s="65"/>
      <c r="H7" s="65"/>
      <c r="I7" s="67"/>
    </row>
    <row r="8" spans="1:9" x14ac:dyDescent="0.25">
      <c r="A8" s="24"/>
      <c r="B8" s="25" t="s">
        <v>22</v>
      </c>
      <c r="C8" s="26"/>
      <c r="D8" s="51" t="s">
        <v>17</v>
      </c>
      <c r="E8" s="11">
        <v>0</v>
      </c>
      <c r="F8" s="28" t="s">
        <v>18</v>
      </c>
      <c r="G8" s="29"/>
      <c r="H8" s="20">
        <f t="shared" si="0"/>
        <v>0</v>
      </c>
      <c r="I8" s="20"/>
    </row>
    <row r="9" spans="1:9" x14ac:dyDescent="0.25">
      <c r="A9" s="31"/>
      <c r="B9" s="68" t="s">
        <v>23</v>
      </c>
      <c r="C9" s="54"/>
      <c r="D9" s="69"/>
      <c r="E9" s="69"/>
      <c r="F9" s="54"/>
      <c r="G9" s="54"/>
      <c r="H9" s="53"/>
      <c r="I9" s="55"/>
    </row>
    <row r="10" spans="1:9" x14ac:dyDescent="0.25">
      <c r="A10" s="24"/>
      <c r="B10" s="25" t="s">
        <v>24</v>
      </c>
      <c r="C10" s="32"/>
      <c r="D10" s="45" t="s">
        <v>25</v>
      </c>
      <c r="E10" s="44">
        <v>2</v>
      </c>
      <c r="F10" s="30" t="s">
        <v>18</v>
      </c>
      <c r="G10" s="29"/>
      <c r="H10" s="20">
        <f t="shared" si="0"/>
        <v>0</v>
      </c>
      <c r="I10" s="29"/>
    </row>
    <row r="11" spans="1:9" x14ac:dyDescent="0.25">
      <c r="A11" s="24"/>
      <c r="B11" s="25" t="s">
        <v>26</v>
      </c>
      <c r="C11" s="32"/>
      <c r="D11" s="45" t="s">
        <v>27</v>
      </c>
      <c r="E11" s="44">
        <v>2</v>
      </c>
      <c r="F11" s="30" t="s">
        <v>18</v>
      </c>
      <c r="G11" s="29"/>
      <c r="H11" s="20">
        <f t="shared" si="0"/>
        <v>0</v>
      </c>
      <c r="I11" s="29"/>
    </row>
    <row r="12" spans="1:9" x14ac:dyDescent="0.25">
      <c r="A12" s="24"/>
      <c r="B12" s="25" t="s">
        <v>28</v>
      </c>
      <c r="C12" s="32"/>
      <c r="D12" s="45" t="s">
        <v>29</v>
      </c>
      <c r="E12" s="44">
        <v>2</v>
      </c>
      <c r="F12" s="30" t="s">
        <v>18</v>
      </c>
      <c r="G12" s="29"/>
      <c r="H12" s="20">
        <f t="shared" si="0"/>
        <v>0</v>
      </c>
      <c r="I12" s="29"/>
    </row>
    <row r="13" spans="1:9" ht="28.5" x14ac:dyDescent="0.25">
      <c r="A13" s="24"/>
      <c r="B13" s="25" t="s">
        <v>30</v>
      </c>
      <c r="C13" s="32"/>
      <c r="D13" s="45" t="s">
        <v>31</v>
      </c>
      <c r="E13" s="44">
        <v>2</v>
      </c>
      <c r="F13" s="30" t="s">
        <v>18</v>
      </c>
      <c r="G13" s="29"/>
      <c r="H13" s="20">
        <f t="shared" si="0"/>
        <v>0</v>
      </c>
      <c r="I13" s="29"/>
    </row>
    <row r="14" spans="1:9" ht="28.5" x14ac:dyDescent="0.25">
      <c r="A14" s="24"/>
      <c r="B14" s="25" t="s">
        <v>32</v>
      </c>
      <c r="C14" s="32"/>
      <c r="D14" s="45" t="s">
        <v>33</v>
      </c>
      <c r="E14" s="44">
        <v>10</v>
      </c>
      <c r="F14" s="30" t="s">
        <v>18</v>
      </c>
      <c r="G14" s="29"/>
      <c r="H14" s="20">
        <f t="shared" si="0"/>
        <v>0</v>
      </c>
      <c r="I14" s="29"/>
    </row>
    <row r="15" spans="1:9" ht="28.5" x14ac:dyDescent="0.25">
      <c r="A15" s="24"/>
      <c r="B15" s="25" t="s">
        <v>34</v>
      </c>
      <c r="C15" s="32"/>
      <c r="D15" s="45" t="s">
        <v>35</v>
      </c>
      <c r="E15" s="44">
        <v>10</v>
      </c>
      <c r="F15" s="30" t="s">
        <v>18</v>
      </c>
      <c r="G15" s="29"/>
      <c r="H15" s="20">
        <f t="shared" si="0"/>
        <v>0</v>
      </c>
      <c r="I15" s="29"/>
    </row>
    <row r="16" spans="1:9" ht="28.5" x14ac:dyDescent="0.25">
      <c r="A16" s="24"/>
      <c r="B16" s="25" t="s">
        <v>36</v>
      </c>
      <c r="C16" s="32"/>
      <c r="D16" s="45" t="s">
        <v>37</v>
      </c>
      <c r="E16" s="44">
        <v>10</v>
      </c>
      <c r="F16" s="30" t="s">
        <v>18</v>
      </c>
      <c r="G16" s="29"/>
      <c r="H16" s="20">
        <f t="shared" si="0"/>
        <v>0</v>
      </c>
      <c r="I16" s="29"/>
    </row>
    <row r="17" spans="1:9" ht="42.75" x14ac:dyDescent="0.25">
      <c r="A17" s="24"/>
      <c r="B17" s="25" t="s">
        <v>38</v>
      </c>
      <c r="C17" s="32"/>
      <c r="D17" s="45" t="s">
        <v>39</v>
      </c>
      <c r="E17" s="44">
        <v>10</v>
      </c>
      <c r="F17" s="30" t="s">
        <v>18</v>
      </c>
      <c r="G17" s="29"/>
      <c r="H17" s="20">
        <f t="shared" si="0"/>
        <v>0</v>
      </c>
      <c r="I17" s="29"/>
    </row>
    <row r="18" spans="1:9" ht="42.75" x14ac:dyDescent="0.25">
      <c r="A18" s="31"/>
      <c r="B18" s="25" t="s">
        <v>40</v>
      </c>
      <c r="C18" s="32"/>
      <c r="D18" s="45" t="s">
        <v>41</v>
      </c>
      <c r="E18" s="44">
        <v>10</v>
      </c>
      <c r="F18" s="30" t="s">
        <v>18</v>
      </c>
      <c r="G18" s="29"/>
      <c r="H18" s="20">
        <f t="shared" si="0"/>
        <v>0</v>
      </c>
      <c r="I18" s="29"/>
    </row>
    <row r="19" spans="1:9" ht="42.75" x14ac:dyDescent="0.25">
      <c r="A19" s="24"/>
      <c r="B19" s="25" t="s">
        <v>42</v>
      </c>
      <c r="C19" s="32"/>
      <c r="D19" s="45" t="s">
        <v>43</v>
      </c>
      <c r="E19" s="44">
        <v>10</v>
      </c>
      <c r="F19" s="30" t="s">
        <v>18</v>
      </c>
      <c r="G19" s="29"/>
      <c r="H19" s="20">
        <f t="shared" si="0"/>
        <v>0</v>
      </c>
      <c r="I19" s="29"/>
    </row>
    <row r="20" spans="1:9" x14ac:dyDescent="0.25">
      <c r="A20" s="24"/>
      <c r="B20" s="25" t="s">
        <v>44</v>
      </c>
      <c r="C20" s="32"/>
      <c r="D20" s="45" t="s">
        <v>45</v>
      </c>
      <c r="E20" s="44">
        <v>4</v>
      </c>
      <c r="F20" s="30" t="s">
        <v>18</v>
      </c>
      <c r="G20" s="29"/>
      <c r="H20" s="20">
        <f t="shared" si="0"/>
        <v>0</v>
      </c>
      <c r="I20" s="29"/>
    </row>
    <row r="21" spans="1:9" x14ac:dyDescent="0.25">
      <c r="A21" s="24"/>
      <c r="B21" s="25" t="s">
        <v>46</v>
      </c>
      <c r="C21" s="32"/>
      <c r="D21" s="45" t="s">
        <v>47</v>
      </c>
      <c r="E21" s="44">
        <v>10</v>
      </c>
      <c r="F21" s="30" t="s">
        <v>18</v>
      </c>
      <c r="G21" s="29"/>
      <c r="H21" s="20">
        <f t="shared" si="0"/>
        <v>0</v>
      </c>
      <c r="I21" s="29"/>
    </row>
    <row r="22" spans="1:9" x14ac:dyDescent="0.25">
      <c r="A22" s="24"/>
      <c r="B22" s="25" t="s">
        <v>48</v>
      </c>
      <c r="C22" s="32"/>
      <c r="D22" s="45" t="s">
        <v>49</v>
      </c>
      <c r="E22" s="44">
        <v>10</v>
      </c>
      <c r="F22" s="30" t="s">
        <v>18</v>
      </c>
      <c r="G22" s="29"/>
      <c r="H22" s="20">
        <f t="shared" si="0"/>
        <v>0</v>
      </c>
      <c r="I22" s="29"/>
    </row>
    <row r="23" spans="1:9" x14ac:dyDescent="0.25">
      <c r="A23" s="24"/>
      <c r="B23" s="25" t="s">
        <v>50</v>
      </c>
      <c r="C23" s="32"/>
      <c r="D23" s="45" t="s">
        <v>51</v>
      </c>
      <c r="E23" s="44">
        <v>10</v>
      </c>
      <c r="F23" s="30" t="s">
        <v>18</v>
      </c>
      <c r="G23" s="29"/>
      <c r="H23" s="20">
        <f t="shared" si="0"/>
        <v>0</v>
      </c>
      <c r="I23" s="29"/>
    </row>
    <row r="24" spans="1:9" x14ac:dyDescent="0.25">
      <c r="A24" s="24"/>
      <c r="B24" s="25" t="s">
        <v>52</v>
      </c>
      <c r="C24" s="32"/>
      <c r="D24" s="45" t="s">
        <v>53</v>
      </c>
      <c r="E24" s="44">
        <v>10</v>
      </c>
      <c r="F24" s="30" t="s">
        <v>54</v>
      </c>
      <c r="G24" s="29"/>
      <c r="H24" s="20">
        <f t="shared" si="0"/>
        <v>0</v>
      </c>
      <c r="I24" s="29"/>
    </row>
    <row r="25" spans="1:9" x14ac:dyDescent="0.25">
      <c r="A25" s="24"/>
      <c r="B25" s="25" t="s">
        <v>55</v>
      </c>
      <c r="C25" s="32"/>
      <c r="D25" s="45" t="s">
        <v>56</v>
      </c>
      <c r="E25" s="44">
        <v>10</v>
      </c>
      <c r="F25" s="30" t="s">
        <v>18</v>
      </c>
      <c r="G25" s="29"/>
      <c r="H25" s="20">
        <f t="shared" si="0"/>
        <v>0</v>
      </c>
      <c r="I25" s="29"/>
    </row>
    <row r="26" spans="1:9" x14ac:dyDescent="0.25">
      <c r="A26" s="24"/>
      <c r="B26" s="25" t="s">
        <v>57</v>
      </c>
      <c r="C26" s="32"/>
      <c r="D26" s="45" t="s">
        <v>58</v>
      </c>
      <c r="E26" s="44">
        <v>10</v>
      </c>
      <c r="F26" s="30" t="s">
        <v>18</v>
      </c>
      <c r="G26" s="29"/>
      <c r="H26" s="20">
        <f t="shared" si="0"/>
        <v>0</v>
      </c>
      <c r="I26" s="29"/>
    </row>
    <row r="27" spans="1:9" x14ac:dyDescent="0.25">
      <c r="A27" s="31"/>
      <c r="B27" s="25" t="s">
        <v>59</v>
      </c>
      <c r="C27" s="32"/>
      <c r="D27" s="45" t="s">
        <v>60</v>
      </c>
      <c r="E27" s="44">
        <v>10</v>
      </c>
      <c r="F27" s="30" t="s">
        <v>18</v>
      </c>
      <c r="G27" s="29"/>
      <c r="H27" s="20">
        <f t="shared" si="0"/>
        <v>0</v>
      </c>
      <c r="I27" s="29"/>
    </row>
    <row r="28" spans="1:9" ht="28.5" x14ac:dyDescent="0.25">
      <c r="A28" s="24"/>
      <c r="B28" s="25" t="s">
        <v>61</v>
      </c>
      <c r="C28" s="32"/>
      <c r="D28" s="45" t="s">
        <v>62</v>
      </c>
      <c r="E28" s="44">
        <v>10</v>
      </c>
      <c r="F28" s="30" t="s">
        <v>18</v>
      </c>
      <c r="G28" s="29"/>
      <c r="H28" s="20">
        <f t="shared" si="0"/>
        <v>0</v>
      </c>
      <c r="I28" s="29"/>
    </row>
    <row r="29" spans="1:9" x14ac:dyDescent="0.25">
      <c r="A29" s="24"/>
      <c r="B29" s="25" t="s">
        <v>63</v>
      </c>
      <c r="C29" s="32"/>
      <c r="D29" s="45" t="s">
        <v>64</v>
      </c>
      <c r="E29" s="44">
        <v>10</v>
      </c>
      <c r="F29" s="30" t="s">
        <v>18</v>
      </c>
      <c r="G29" s="29"/>
      <c r="H29" s="20">
        <f t="shared" si="0"/>
        <v>0</v>
      </c>
      <c r="I29" s="29"/>
    </row>
    <row r="30" spans="1:9" ht="28.5" x14ac:dyDescent="0.25">
      <c r="A30" s="24"/>
      <c r="B30" s="25" t="s">
        <v>65</v>
      </c>
      <c r="C30" s="32"/>
      <c r="D30" s="45" t="s">
        <v>66</v>
      </c>
      <c r="E30" s="44">
        <v>10</v>
      </c>
      <c r="F30" s="30" t="s">
        <v>18</v>
      </c>
      <c r="G30" s="29"/>
      <c r="H30" s="20">
        <f t="shared" si="0"/>
        <v>0</v>
      </c>
      <c r="I30" s="29"/>
    </row>
    <row r="31" spans="1:9" x14ac:dyDescent="0.25">
      <c r="A31" s="24"/>
      <c r="B31" s="25" t="s">
        <v>67</v>
      </c>
      <c r="C31" s="32"/>
      <c r="D31" s="45" t="s">
        <v>68</v>
      </c>
      <c r="E31" s="44">
        <v>20</v>
      </c>
      <c r="F31" s="30" t="s">
        <v>18</v>
      </c>
      <c r="G31" s="29"/>
      <c r="H31" s="20">
        <f t="shared" si="0"/>
        <v>0</v>
      </c>
      <c r="I31" s="29"/>
    </row>
    <row r="32" spans="1:9" ht="28.5" x14ac:dyDescent="0.25">
      <c r="A32" s="24"/>
      <c r="B32" s="25" t="s">
        <v>69</v>
      </c>
      <c r="C32" s="32"/>
      <c r="D32" s="45" t="s">
        <v>70</v>
      </c>
      <c r="E32" s="44">
        <v>10</v>
      </c>
      <c r="F32" s="30" t="s">
        <v>18</v>
      </c>
      <c r="G32" s="29"/>
      <c r="H32" s="20">
        <f t="shared" si="0"/>
        <v>0</v>
      </c>
      <c r="I32" s="29"/>
    </row>
    <row r="33" spans="1:9" x14ac:dyDescent="0.25">
      <c r="A33" s="24"/>
      <c r="B33" s="25" t="s">
        <v>71</v>
      </c>
      <c r="C33" s="32"/>
      <c r="D33" s="45" t="s">
        <v>72</v>
      </c>
      <c r="E33" s="44">
        <v>10</v>
      </c>
      <c r="F33" s="30" t="s">
        <v>18</v>
      </c>
      <c r="G33" s="29"/>
      <c r="H33" s="20">
        <f t="shared" si="0"/>
        <v>0</v>
      </c>
      <c r="I33" s="29"/>
    </row>
    <row r="34" spans="1:9" ht="28.5" x14ac:dyDescent="0.25">
      <c r="A34" s="31"/>
      <c r="B34" s="25" t="s">
        <v>73</v>
      </c>
      <c r="C34" s="32"/>
      <c r="D34" s="45" t="s">
        <v>74</v>
      </c>
      <c r="E34" s="44">
        <v>10</v>
      </c>
      <c r="F34" s="30" t="s">
        <v>18</v>
      </c>
      <c r="G34" s="29"/>
      <c r="H34" s="20">
        <f t="shared" si="0"/>
        <v>0</v>
      </c>
      <c r="I34" s="29"/>
    </row>
    <row r="35" spans="1:9" ht="42.75" x14ac:dyDescent="0.25">
      <c r="A35" s="24"/>
      <c r="B35" s="25" t="s">
        <v>75</v>
      </c>
      <c r="C35" s="32"/>
      <c r="D35" s="45" t="s">
        <v>76</v>
      </c>
      <c r="E35" s="44">
        <v>10</v>
      </c>
      <c r="F35" s="30" t="s">
        <v>18</v>
      </c>
      <c r="G35" s="29"/>
      <c r="H35" s="20">
        <f t="shared" si="0"/>
        <v>0</v>
      </c>
      <c r="I35" s="29"/>
    </row>
    <row r="36" spans="1:9" x14ac:dyDescent="0.25">
      <c r="A36" s="24"/>
      <c r="B36" s="25" t="s">
        <v>77</v>
      </c>
      <c r="C36" s="32"/>
      <c r="D36" s="45" t="s">
        <v>78</v>
      </c>
      <c r="E36" s="44">
        <v>10</v>
      </c>
      <c r="F36" s="30" t="s">
        <v>18</v>
      </c>
      <c r="G36" s="29"/>
      <c r="H36" s="20">
        <f t="shared" si="0"/>
        <v>0</v>
      </c>
      <c r="I36" s="29"/>
    </row>
    <row r="37" spans="1:9" x14ac:dyDescent="0.25">
      <c r="A37" s="24"/>
      <c r="B37" s="25" t="s">
        <v>79</v>
      </c>
      <c r="C37" s="32"/>
      <c r="D37" s="45" t="s">
        <v>80</v>
      </c>
      <c r="E37" s="44">
        <v>10</v>
      </c>
      <c r="F37" s="30" t="s">
        <v>18</v>
      </c>
      <c r="G37" s="29"/>
      <c r="H37" s="20">
        <f t="shared" si="0"/>
        <v>0</v>
      </c>
      <c r="I37" s="29"/>
    </row>
    <row r="38" spans="1:9" x14ac:dyDescent="0.25">
      <c r="A38" s="24"/>
      <c r="B38" s="25" t="s">
        <v>81</v>
      </c>
      <c r="C38" s="32"/>
      <c r="D38" s="45" t="s">
        <v>82</v>
      </c>
      <c r="E38" s="44">
        <v>10</v>
      </c>
      <c r="F38" s="30" t="s">
        <v>18</v>
      </c>
      <c r="G38" s="29"/>
      <c r="H38" s="20">
        <f t="shared" si="0"/>
        <v>0</v>
      </c>
      <c r="I38" s="29"/>
    </row>
    <row r="39" spans="1:9" ht="28.5" x14ac:dyDescent="0.25">
      <c r="A39" s="24"/>
      <c r="B39" s="25" t="s">
        <v>83</v>
      </c>
      <c r="C39" s="32"/>
      <c r="D39" s="45" t="s">
        <v>84</v>
      </c>
      <c r="E39" s="44">
        <v>10</v>
      </c>
      <c r="F39" s="30" t="s">
        <v>18</v>
      </c>
      <c r="G39" s="29"/>
      <c r="H39" s="20">
        <f t="shared" si="0"/>
        <v>0</v>
      </c>
      <c r="I39" s="29"/>
    </row>
    <row r="40" spans="1:9" ht="28.5" x14ac:dyDescent="0.25">
      <c r="A40" s="24"/>
      <c r="B40" s="25" t="s">
        <v>85</v>
      </c>
      <c r="C40" s="32"/>
      <c r="D40" s="45" t="s">
        <v>86</v>
      </c>
      <c r="E40" s="44">
        <v>10</v>
      </c>
      <c r="F40" s="30" t="s">
        <v>18</v>
      </c>
      <c r="G40" s="29"/>
      <c r="H40" s="20">
        <f t="shared" si="0"/>
        <v>0</v>
      </c>
      <c r="I40" s="29"/>
    </row>
    <row r="41" spans="1:9" x14ac:dyDescent="0.25">
      <c r="A41" s="24"/>
      <c r="B41" s="25" t="s">
        <v>87</v>
      </c>
      <c r="C41" s="32"/>
      <c r="D41" s="45" t="s">
        <v>88</v>
      </c>
      <c r="E41" s="44">
        <v>10</v>
      </c>
      <c r="F41" s="30" t="s">
        <v>18</v>
      </c>
      <c r="G41" s="29"/>
      <c r="H41" s="20">
        <f t="shared" si="0"/>
        <v>0</v>
      </c>
      <c r="I41" s="29"/>
    </row>
    <row r="42" spans="1:9" x14ac:dyDescent="0.25">
      <c r="A42" s="24"/>
      <c r="B42" s="25" t="s">
        <v>89</v>
      </c>
      <c r="C42" s="32"/>
      <c r="D42" s="45" t="s">
        <v>90</v>
      </c>
      <c r="E42" s="44">
        <v>10</v>
      </c>
      <c r="F42" s="30" t="s">
        <v>18</v>
      </c>
      <c r="G42" s="29"/>
      <c r="H42" s="20">
        <f t="shared" si="0"/>
        <v>0</v>
      </c>
      <c r="I42" s="29"/>
    </row>
    <row r="43" spans="1:9" x14ac:dyDescent="0.25">
      <c r="A43" s="31"/>
      <c r="B43" s="25" t="s">
        <v>91</v>
      </c>
      <c r="C43" s="32"/>
      <c r="D43" s="45" t="s">
        <v>92</v>
      </c>
      <c r="E43" s="44">
        <v>10</v>
      </c>
      <c r="F43" s="30" t="s">
        <v>18</v>
      </c>
      <c r="G43" s="29"/>
      <c r="H43" s="20">
        <f t="shared" si="0"/>
        <v>0</v>
      </c>
      <c r="I43" s="29"/>
    </row>
    <row r="44" spans="1:9" x14ac:dyDescent="0.25">
      <c r="A44" s="24"/>
      <c r="B44" s="25" t="s">
        <v>93</v>
      </c>
      <c r="C44" s="32"/>
      <c r="D44" s="45" t="s">
        <v>94</v>
      </c>
      <c r="E44" s="44">
        <v>100</v>
      </c>
      <c r="F44" s="30" t="s">
        <v>18</v>
      </c>
      <c r="G44" s="29"/>
      <c r="H44" s="20">
        <f t="shared" si="0"/>
        <v>0</v>
      </c>
      <c r="I44" s="29"/>
    </row>
    <row r="45" spans="1:9" x14ac:dyDescent="0.25">
      <c r="A45" s="24"/>
      <c r="B45" s="25" t="s">
        <v>95</v>
      </c>
      <c r="C45" s="32"/>
      <c r="D45" s="45" t="s">
        <v>96</v>
      </c>
      <c r="E45" s="44">
        <v>10</v>
      </c>
      <c r="F45" s="30" t="s">
        <v>18</v>
      </c>
      <c r="G45" s="29"/>
      <c r="H45" s="20">
        <f t="shared" si="0"/>
        <v>0</v>
      </c>
      <c r="I45" s="29"/>
    </row>
    <row r="46" spans="1:9" x14ac:dyDescent="0.25">
      <c r="A46" s="24"/>
      <c r="B46" s="25" t="s">
        <v>97</v>
      </c>
      <c r="C46" s="32"/>
      <c r="D46" s="45" t="s">
        <v>98</v>
      </c>
      <c r="E46" s="44">
        <v>10</v>
      </c>
      <c r="F46" s="30" t="s">
        <v>18</v>
      </c>
      <c r="G46" s="29"/>
      <c r="H46" s="20">
        <f t="shared" si="0"/>
        <v>0</v>
      </c>
      <c r="I46" s="29"/>
    </row>
    <row r="47" spans="1:9" x14ac:dyDescent="0.25">
      <c r="A47" s="24"/>
      <c r="B47" s="25" t="s">
        <v>99</v>
      </c>
      <c r="C47" s="32"/>
      <c r="D47" s="45" t="s">
        <v>100</v>
      </c>
      <c r="E47" s="44">
        <v>10</v>
      </c>
      <c r="F47" s="30" t="s">
        <v>18</v>
      </c>
      <c r="G47" s="29"/>
      <c r="H47" s="20">
        <f t="shared" si="0"/>
        <v>0</v>
      </c>
      <c r="I47" s="29"/>
    </row>
    <row r="48" spans="1:9" x14ac:dyDescent="0.25">
      <c r="A48" s="24"/>
      <c r="B48" s="25" t="s">
        <v>101</v>
      </c>
      <c r="C48" s="32"/>
      <c r="D48" s="45" t="s">
        <v>102</v>
      </c>
      <c r="E48" s="44">
        <v>10</v>
      </c>
      <c r="F48" s="30" t="s">
        <v>18</v>
      </c>
      <c r="G48" s="29"/>
      <c r="H48" s="20">
        <f t="shared" si="0"/>
        <v>0</v>
      </c>
      <c r="I48" s="29"/>
    </row>
    <row r="49" spans="1:9" ht="28.5" x14ac:dyDescent="0.25">
      <c r="A49" s="24"/>
      <c r="B49" s="25" t="s">
        <v>103</v>
      </c>
      <c r="C49" s="32"/>
      <c r="D49" s="45" t="s">
        <v>104</v>
      </c>
      <c r="E49" s="44">
        <v>10</v>
      </c>
      <c r="F49" s="30" t="s">
        <v>18</v>
      </c>
      <c r="G49" s="29"/>
      <c r="H49" s="20">
        <f t="shared" si="0"/>
        <v>0</v>
      </c>
      <c r="I49" s="29"/>
    </row>
    <row r="50" spans="1:9" ht="28.5" x14ac:dyDescent="0.25">
      <c r="A50" s="31"/>
      <c r="B50" s="25" t="s">
        <v>105</v>
      </c>
      <c r="C50" s="32"/>
      <c r="D50" s="46" t="s">
        <v>106</v>
      </c>
      <c r="E50" s="44">
        <v>10</v>
      </c>
      <c r="F50" s="30" t="s">
        <v>18</v>
      </c>
      <c r="G50" s="29"/>
      <c r="H50" s="20">
        <f t="shared" si="0"/>
        <v>0</v>
      </c>
      <c r="I50" s="29"/>
    </row>
    <row r="51" spans="1:9" ht="28.5" x14ac:dyDescent="0.25">
      <c r="A51" s="24"/>
      <c r="B51" s="25" t="s">
        <v>107</v>
      </c>
      <c r="C51" s="32"/>
      <c r="D51" s="46" t="s">
        <v>108</v>
      </c>
      <c r="E51" s="44">
        <v>10</v>
      </c>
      <c r="F51" s="30" t="s">
        <v>18</v>
      </c>
      <c r="G51" s="29"/>
      <c r="H51" s="20">
        <f t="shared" si="0"/>
        <v>0</v>
      </c>
      <c r="I51" s="29"/>
    </row>
    <row r="52" spans="1:9" x14ac:dyDescent="0.25">
      <c r="A52" s="24"/>
      <c r="B52" s="25" t="s">
        <v>109</v>
      </c>
      <c r="C52" s="32"/>
      <c r="D52" s="46" t="s">
        <v>110</v>
      </c>
      <c r="E52" s="44">
        <v>10</v>
      </c>
      <c r="F52" s="30" t="s">
        <v>18</v>
      </c>
      <c r="G52" s="29"/>
      <c r="H52" s="20">
        <f t="shared" si="0"/>
        <v>0</v>
      </c>
      <c r="I52" s="29"/>
    </row>
    <row r="53" spans="1:9" ht="28.5" x14ac:dyDescent="0.25">
      <c r="A53" s="24"/>
      <c r="B53" s="25" t="s">
        <v>111</v>
      </c>
      <c r="C53" s="32"/>
      <c r="D53" s="46" t="s">
        <v>112</v>
      </c>
      <c r="E53" s="44">
        <v>10</v>
      </c>
      <c r="F53" s="30" t="s">
        <v>18</v>
      </c>
      <c r="G53" s="29"/>
      <c r="H53" s="20">
        <f t="shared" si="0"/>
        <v>0</v>
      </c>
      <c r="I53" s="29"/>
    </row>
    <row r="54" spans="1:9" ht="28.5" x14ac:dyDescent="0.25">
      <c r="A54" s="24"/>
      <c r="B54" s="25" t="s">
        <v>113</v>
      </c>
      <c r="C54" s="32"/>
      <c r="D54" s="45" t="s">
        <v>114</v>
      </c>
      <c r="E54" s="44">
        <v>10</v>
      </c>
      <c r="F54" s="30" t="s">
        <v>18</v>
      </c>
      <c r="G54" s="29"/>
      <c r="H54" s="20">
        <f t="shared" si="0"/>
        <v>0</v>
      </c>
      <c r="I54" s="29"/>
    </row>
    <row r="55" spans="1:9" ht="28.5" x14ac:dyDescent="0.25">
      <c r="A55" s="24"/>
      <c r="B55" s="25" t="s">
        <v>115</v>
      </c>
      <c r="C55" s="32"/>
      <c r="D55" s="45" t="s">
        <v>116</v>
      </c>
      <c r="E55" s="44">
        <v>10</v>
      </c>
      <c r="F55" s="30" t="s">
        <v>18</v>
      </c>
      <c r="G55" s="29"/>
      <c r="H55" s="20">
        <f t="shared" si="0"/>
        <v>0</v>
      </c>
      <c r="I55" s="29"/>
    </row>
    <row r="56" spans="1:9" ht="28.5" x14ac:dyDescent="0.25">
      <c r="A56" s="24"/>
      <c r="B56" s="25" t="s">
        <v>117</v>
      </c>
      <c r="C56" s="32"/>
      <c r="D56" s="45" t="s">
        <v>118</v>
      </c>
      <c r="E56" s="44">
        <v>20</v>
      </c>
      <c r="F56" s="30" t="s">
        <v>18</v>
      </c>
      <c r="G56" s="29"/>
      <c r="H56" s="20">
        <f t="shared" si="0"/>
        <v>0</v>
      </c>
      <c r="I56" s="29"/>
    </row>
    <row r="57" spans="1:9" ht="28.5" x14ac:dyDescent="0.25">
      <c r="A57" s="24"/>
      <c r="B57" s="25" t="s">
        <v>119</v>
      </c>
      <c r="C57" s="32"/>
      <c r="D57" s="45" t="s">
        <v>120</v>
      </c>
      <c r="E57" s="44">
        <v>20</v>
      </c>
      <c r="F57" s="30" t="s">
        <v>18</v>
      </c>
      <c r="G57" s="29"/>
      <c r="H57" s="20">
        <f t="shared" si="0"/>
        <v>0</v>
      </c>
      <c r="I57" s="29"/>
    </row>
    <row r="58" spans="1:9" ht="28.5" x14ac:dyDescent="0.25">
      <c r="A58" s="24"/>
      <c r="B58" s="25" t="s">
        <v>121</v>
      </c>
      <c r="C58" s="32"/>
      <c r="D58" s="45" t="s">
        <v>122</v>
      </c>
      <c r="E58" s="44">
        <v>20</v>
      </c>
      <c r="F58" s="30" t="s">
        <v>18</v>
      </c>
      <c r="G58" s="29"/>
      <c r="H58" s="20">
        <f t="shared" si="0"/>
        <v>0</v>
      </c>
      <c r="I58" s="29"/>
    </row>
    <row r="59" spans="1:9" ht="28.5" x14ac:dyDescent="0.25">
      <c r="A59" s="31"/>
      <c r="B59" s="25" t="s">
        <v>123</v>
      </c>
      <c r="C59" s="32"/>
      <c r="D59" s="45" t="s">
        <v>124</v>
      </c>
      <c r="E59" s="44">
        <v>20</v>
      </c>
      <c r="F59" s="30" t="s">
        <v>18</v>
      </c>
      <c r="G59" s="29"/>
      <c r="H59" s="20">
        <f t="shared" si="0"/>
        <v>0</v>
      </c>
      <c r="I59" s="29"/>
    </row>
    <row r="60" spans="1:9" x14ac:dyDescent="0.25">
      <c r="A60" s="24"/>
      <c r="B60" s="25" t="s">
        <v>125</v>
      </c>
      <c r="C60" s="32"/>
      <c r="D60" s="45" t="s">
        <v>126</v>
      </c>
      <c r="E60" s="44">
        <v>10</v>
      </c>
      <c r="F60" s="30" t="s">
        <v>18</v>
      </c>
      <c r="G60" s="29"/>
      <c r="H60" s="20">
        <f t="shared" si="0"/>
        <v>0</v>
      </c>
      <c r="I60" s="29"/>
    </row>
    <row r="61" spans="1:9" x14ac:dyDescent="0.25">
      <c r="A61" s="24"/>
      <c r="B61" s="25" t="s">
        <v>127</v>
      </c>
      <c r="C61" s="32"/>
      <c r="D61" s="45" t="s">
        <v>128</v>
      </c>
      <c r="E61" s="44">
        <v>50</v>
      </c>
      <c r="F61" s="30" t="s">
        <v>18</v>
      </c>
      <c r="G61" s="29"/>
      <c r="H61" s="20">
        <f t="shared" si="0"/>
        <v>0</v>
      </c>
      <c r="I61" s="29"/>
    </row>
    <row r="62" spans="1:9" x14ac:dyDescent="0.25">
      <c r="A62" s="24"/>
      <c r="B62" s="25" t="s">
        <v>129</v>
      </c>
      <c r="C62" s="32"/>
      <c r="D62" s="45" t="s">
        <v>130</v>
      </c>
      <c r="E62" s="44">
        <v>10</v>
      </c>
      <c r="F62" s="30" t="s">
        <v>18</v>
      </c>
      <c r="G62" s="29"/>
      <c r="H62" s="20">
        <f t="shared" si="0"/>
        <v>0</v>
      </c>
      <c r="I62" s="29"/>
    </row>
    <row r="63" spans="1:9" ht="28.5" x14ac:dyDescent="0.25">
      <c r="A63" s="24"/>
      <c r="B63" s="25" t="s">
        <v>131</v>
      </c>
      <c r="C63" s="32"/>
      <c r="D63" s="45" t="s">
        <v>132</v>
      </c>
      <c r="E63" s="44">
        <v>10</v>
      </c>
      <c r="F63" s="30" t="s">
        <v>18</v>
      </c>
      <c r="G63" s="29"/>
      <c r="H63" s="20">
        <f t="shared" si="0"/>
        <v>0</v>
      </c>
      <c r="I63" s="29"/>
    </row>
    <row r="64" spans="1:9" ht="28.5" x14ac:dyDescent="0.25">
      <c r="A64" s="24"/>
      <c r="B64" s="25" t="s">
        <v>133</v>
      </c>
      <c r="C64" s="32"/>
      <c r="D64" s="45" t="s">
        <v>134</v>
      </c>
      <c r="E64" s="44">
        <v>10</v>
      </c>
      <c r="F64" s="30" t="s">
        <v>18</v>
      </c>
      <c r="G64" s="29"/>
      <c r="H64" s="20">
        <f t="shared" si="0"/>
        <v>0</v>
      </c>
      <c r="I64" s="29"/>
    </row>
    <row r="65" spans="1:9" x14ac:dyDescent="0.25">
      <c r="A65" s="24"/>
      <c r="B65" s="25" t="s">
        <v>135</v>
      </c>
      <c r="C65" s="32"/>
      <c r="D65" s="45" t="s">
        <v>136</v>
      </c>
      <c r="E65" s="44">
        <v>50</v>
      </c>
      <c r="F65" s="30" t="s">
        <v>18</v>
      </c>
      <c r="G65" s="29"/>
      <c r="H65" s="20">
        <f t="shared" si="0"/>
        <v>0</v>
      </c>
      <c r="I65" s="29"/>
    </row>
    <row r="66" spans="1:9" x14ac:dyDescent="0.25">
      <c r="A66" s="24"/>
      <c r="B66" s="25" t="s">
        <v>137</v>
      </c>
      <c r="C66" s="32"/>
      <c r="D66" s="45" t="s">
        <v>138</v>
      </c>
      <c r="E66" s="44">
        <v>10</v>
      </c>
      <c r="F66" s="30" t="s">
        <v>18</v>
      </c>
      <c r="G66" s="29"/>
      <c r="H66" s="20">
        <f t="shared" si="0"/>
        <v>0</v>
      </c>
      <c r="I66" s="29"/>
    </row>
    <row r="67" spans="1:9" ht="28.5" x14ac:dyDescent="0.25">
      <c r="A67" s="24"/>
      <c r="B67" s="25" t="s">
        <v>139</v>
      </c>
      <c r="C67" s="32"/>
      <c r="D67" s="45" t="s">
        <v>140</v>
      </c>
      <c r="E67" s="44">
        <v>10</v>
      </c>
      <c r="F67" s="30" t="s">
        <v>18</v>
      </c>
      <c r="G67" s="29"/>
      <c r="H67" s="20">
        <f t="shared" si="0"/>
        <v>0</v>
      </c>
      <c r="I67" s="29"/>
    </row>
    <row r="68" spans="1:9" x14ac:dyDescent="0.25">
      <c r="A68" s="24"/>
      <c r="B68" s="25" t="s">
        <v>141</v>
      </c>
      <c r="C68" s="32"/>
      <c r="D68" s="45" t="s">
        <v>142</v>
      </c>
      <c r="E68" s="44">
        <v>10</v>
      </c>
      <c r="F68" s="30" t="s">
        <v>18</v>
      </c>
      <c r="G68" s="29"/>
      <c r="H68" s="20">
        <f t="shared" ref="H68:H76" si="1">ROUND(E68*G68,2)</f>
        <v>0</v>
      </c>
      <c r="I68" s="29"/>
    </row>
    <row r="69" spans="1:9" x14ac:dyDescent="0.25">
      <c r="A69" s="31"/>
      <c r="B69" s="25" t="s">
        <v>143</v>
      </c>
      <c r="C69" s="32"/>
      <c r="D69" s="45" t="s">
        <v>144</v>
      </c>
      <c r="E69" s="44">
        <v>10</v>
      </c>
      <c r="F69" s="30" t="s">
        <v>18</v>
      </c>
      <c r="G69" s="29"/>
      <c r="H69" s="20">
        <f t="shared" si="1"/>
        <v>0</v>
      </c>
      <c r="I69" s="29"/>
    </row>
    <row r="70" spans="1:9" x14ac:dyDescent="0.25">
      <c r="A70" s="24"/>
      <c r="B70" s="25" t="s">
        <v>145</v>
      </c>
      <c r="C70" s="32"/>
      <c r="D70" s="45" t="s">
        <v>146</v>
      </c>
      <c r="E70" s="44">
        <v>10</v>
      </c>
      <c r="F70" s="30" t="s">
        <v>18</v>
      </c>
      <c r="G70" s="29"/>
      <c r="H70" s="20">
        <f t="shared" si="1"/>
        <v>0</v>
      </c>
      <c r="I70" s="29"/>
    </row>
    <row r="71" spans="1:9" x14ac:dyDescent="0.25">
      <c r="A71" s="24"/>
      <c r="B71" s="25" t="s">
        <v>147</v>
      </c>
      <c r="C71" s="32"/>
      <c r="D71" s="45" t="s">
        <v>148</v>
      </c>
      <c r="E71" s="44">
        <v>10</v>
      </c>
      <c r="F71" s="30" t="s">
        <v>18</v>
      </c>
      <c r="G71" s="29"/>
      <c r="H71" s="20">
        <f t="shared" si="1"/>
        <v>0</v>
      </c>
      <c r="I71" s="29"/>
    </row>
    <row r="72" spans="1:9" ht="28.5" x14ac:dyDescent="0.25">
      <c r="A72" s="24"/>
      <c r="B72" s="25" t="s">
        <v>149</v>
      </c>
      <c r="C72" s="32"/>
      <c r="D72" s="45" t="s">
        <v>150</v>
      </c>
      <c r="E72" s="44">
        <v>10</v>
      </c>
      <c r="F72" s="30" t="s">
        <v>18</v>
      </c>
      <c r="G72" s="29"/>
      <c r="H72" s="20">
        <f t="shared" si="1"/>
        <v>0</v>
      </c>
      <c r="I72" s="29"/>
    </row>
    <row r="73" spans="1:9" x14ac:dyDescent="0.25">
      <c r="A73" s="24"/>
      <c r="B73" s="25" t="s">
        <v>151</v>
      </c>
      <c r="C73" s="32"/>
      <c r="D73" s="45" t="s">
        <v>152</v>
      </c>
      <c r="E73" s="44">
        <v>10</v>
      </c>
      <c r="F73" s="30" t="s">
        <v>18</v>
      </c>
      <c r="G73" s="29"/>
      <c r="H73" s="20">
        <f t="shared" si="1"/>
        <v>0</v>
      </c>
      <c r="I73" s="29"/>
    </row>
    <row r="74" spans="1:9" ht="28.5" x14ac:dyDescent="0.25">
      <c r="A74" s="24"/>
      <c r="B74" s="25" t="s">
        <v>153</v>
      </c>
      <c r="C74" s="32"/>
      <c r="D74" s="45" t="s">
        <v>154</v>
      </c>
      <c r="E74" s="44">
        <v>10</v>
      </c>
      <c r="F74" s="30" t="s">
        <v>18</v>
      </c>
      <c r="G74" s="29"/>
      <c r="H74" s="20">
        <f t="shared" si="1"/>
        <v>0</v>
      </c>
      <c r="I74" s="29"/>
    </row>
    <row r="75" spans="1:9" x14ac:dyDescent="0.25">
      <c r="A75" s="24"/>
      <c r="B75" s="25" t="s">
        <v>155</v>
      </c>
      <c r="C75" s="32"/>
      <c r="D75" s="45" t="s">
        <v>156</v>
      </c>
      <c r="E75" s="44">
        <v>10</v>
      </c>
      <c r="F75" s="30" t="s">
        <v>18</v>
      </c>
      <c r="G75" s="29"/>
      <c r="H75" s="20">
        <f t="shared" si="1"/>
        <v>0</v>
      </c>
      <c r="I75" s="29"/>
    </row>
    <row r="76" spans="1:9" x14ac:dyDescent="0.25">
      <c r="A76" s="24"/>
      <c r="B76" s="25" t="s">
        <v>157</v>
      </c>
      <c r="C76" s="32"/>
      <c r="D76" s="45" t="s">
        <v>158</v>
      </c>
      <c r="E76" s="44">
        <v>10</v>
      </c>
      <c r="F76" s="30" t="s">
        <v>18</v>
      </c>
      <c r="G76" s="29"/>
      <c r="H76" s="20">
        <f t="shared" si="1"/>
        <v>0</v>
      </c>
      <c r="I76" s="29"/>
    </row>
    <row r="77" spans="1:9" x14ac:dyDescent="0.25">
      <c r="A77" s="24"/>
      <c r="B77" s="52" t="s">
        <v>159</v>
      </c>
      <c r="C77" s="53"/>
      <c r="D77" s="54"/>
      <c r="E77" s="54"/>
      <c r="F77" s="53"/>
      <c r="G77" s="53"/>
      <c r="H77" s="53"/>
      <c r="I77" s="55"/>
    </row>
    <row r="78" spans="1:9" ht="29.25" x14ac:dyDescent="0.25">
      <c r="A78" s="24"/>
      <c r="B78" s="10"/>
      <c r="C78" s="26"/>
      <c r="D78" s="4" t="s">
        <v>160</v>
      </c>
      <c r="E78" s="33"/>
      <c r="F78" s="28"/>
      <c r="G78" s="34"/>
      <c r="H78" s="20"/>
      <c r="I78" s="34"/>
    </row>
    <row r="79" spans="1:9" ht="29.25" x14ac:dyDescent="0.25">
      <c r="A79" s="24" t="s">
        <v>161</v>
      </c>
      <c r="B79" s="10" t="s">
        <v>162</v>
      </c>
      <c r="C79" s="26"/>
      <c r="D79" s="5" t="s">
        <v>163</v>
      </c>
      <c r="E79" s="6">
        <v>1</v>
      </c>
      <c r="F79" s="30" t="s">
        <v>18</v>
      </c>
      <c r="G79" s="29"/>
      <c r="H79" s="20">
        <f>ROUND(E79*G79,2)</f>
        <v>0</v>
      </c>
      <c r="I79" s="29"/>
    </row>
    <row r="80" spans="1:9" x14ac:dyDescent="0.25">
      <c r="A80" s="31"/>
      <c r="B80" s="10" t="s">
        <v>164</v>
      </c>
      <c r="C80" s="26"/>
      <c r="D80" s="7" t="s">
        <v>165</v>
      </c>
      <c r="E80" s="8">
        <v>1</v>
      </c>
      <c r="F80" s="30" t="s">
        <v>18</v>
      </c>
      <c r="G80" s="29"/>
      <c r="H80" s="20">
        <f t="shared" ref="H80:H81" si="2">ROUND(E80*G80,2)</f>
        <v>0</v>
      </c>
      <c r="I80" s="29"/>
    </row>
    <row r="81" spans="1:9" ht="29.25" x14ac:dyDescent="0.25">
      <c r="A81" s="24" t="s">
        <v>15</v>
      </c>
      <c r="B81" s="10" t="s">
        <v>166</v>
      </c>
      <c r="C81" s="26"/>
      <c r="D81" s="7" t="s">
        <v>167</v>
      </c>
      <c r="E81" s="8">
        <v>1</v>
      </c>
      <c r="F81" s="30" t="s">
        <v>18</v>
      </c>
      <c r="G81" s="29"/>
      <c r="H81" s="20">
        <f t="shared" si="2"/>
        <v>0</v>
      </c>
      <c r="I81" s="29"/>
    </row>
    <row r="82" spans="1:9" x14ac:dyDescent="0.25">
      <c r="A82" s="24"/>
      <c r="B82" s="10" t="s">
        <v>168</v>
      </c>
      <c r="C82" s="26"/>
      <c r="D82" s="7" t="s">
        <v>169</v>
      </c>
      <c r="E82" s="8">
        <v>1</v>
      </c>
      <c r="F82" s="30" t="s">
        <v>18</v>
      </c>
      <c r="G82" s="29"/>
      <c r="H82" s="20">
        <f t="shared" ref="H82:H103" si="3">ROUND(E82*G82,2)</f>
        <v>0</v>
      </c>
      <c r="I82" s="29"/>
    </row>
    <row r="83" spans="1:9" x14ac:dyDescent="0.25">
      <c r="A83" s="24"/>
      <c r="B83" s="10" t="s">
        <v>170</v>
      </c>
      <c r="C83" s="26"/>
      <c r="D83" s="7" t="s">
        <v>171</v>
      </c>
      <c r="E83" s="8">
        <v>1</v>
      </c>
      <c r="F83" s="30" t="s">
        <v>18</v>
      </c>
      <c r="G83" s="29"/>
      <c r="H83" s="20">
        <f t="shared" si="3"/>
        <v>0</v>
      </c>
      <c r="I83" s="29"/>
    </row>
    <row r="84" spans="1:9" x14ac:dyDescent="0.25">
      <c r="A84" s="24"/>
      <c r="B84" s="10" t="s">
        <v>172</v>
      </c>
      <c r="C84" s="26"/>
      <c r="D84" s="7" t="s">
        <v>173</v>
      </c>
      <c r="E84" s="8">
        <v>1</v>
      </c>
      <c r="F84" s="30" t="s">
        <v>18</v>
      </c>
      <c r="G84" s="29"/>
      <c r="H84" s="20">
        <f t="shared" si="3"/>
        <v>0</v>
      </c>
      <c r="I84" s="29"/>
    </row>
    <row r="85" spans="1:9" x14ac:dyDescent="0.25">
      <c r="A85" s="24"/>
      <c r="B85" s="10" t="s">
        <v>174</v>
      </c>
      <c r="C85" s="26"/>
      <c r="D85" s="7" t="s">
        <v>175</v>
      </c>
      <c r="E85" s="8">
        <v>1</v>
      </c>
      <c r="F85" s="30" t="s">
        <v>18</v>
      </c>
      <c r="G85" s="29"/>
      <c r="H85" s="20">
        <f t="shared" si="3"/>
        <v>0</v>
      </c>
      <c r="I85" s="29"/>
    </row>
    <row r="86" spans="1:9" x14ac:dyDescent="0.25">
      <c r="A86" s="24"/>
      <c r="B86" s="10" t="s">
        <v>176</v>
      </c>
      <c r="C86" s="26"/>
      <c r="D86" s="7" t="s">
        <v>177</v>
      </c>
      <c r="E86" s="8">
        <v>1</v>
      </c>
      <c r="F86" s="30" t="s">
        <v>18</v>
      </c>
      <c r="G86" s="29"/>
      <c r="H86" s="20">
        <f t="shared" si="3"/>
        <v>0</v>
      </c>
      <c r="I86" s="29"/>
    </row>
    <row r="87" spans="1:9" ht="29.25" x14ac:dyDescent="0.25">
      <c r="A87" s="24" t="s">
        <v>161</v>
      </c>
      <c r="B87" s="10" t="s">
        <v>178</v>
      </c>
      <c r="C87" s="26"/>
      <c r="D87" s="7" t="s">
        <v>179</v>
      </c>
      <c r="E87" s="8">
        <v>1</v>
      </c>
      <c r="F87" s="30" t="s">
        <v>18</v>
      </c>
      <c r="G87" s="29"/>
      <c r="H87" s="20">
        <f t="shared" si="3"/>
        <v>0</v>
      </c>
      <c r="I87" s="29"/>
    </row>
    <row r="88" spans="1:9" x14ac:dyDescent="0.25">
      <c r="A88" s="31"/>
      <c r="B88" s="10" t="s">
        <v>180</v>
      </c>
      <c r="C88" s="26"/>
      <c r="D88" s="7" t="s">
        <v>181</v>
      </c>
      <c r="E88" s="8">
        <v>1</v>
      </c>
      <c r="F88" s="30" t="s">
        <v>18</v>
      </c>
      <c r="G88" s="29"/>
      <c r="H88" s="20">
        <f t="shared" si="3"/>
        <v>0</v>
      </c>
      <c r="I88" s="29"/>
    </row>
    <row r="89" spans="1:9" x14ac:dyDescent="0.25">
      <c r="A89" s="24"/>
      <c r="B89" s="10" t="s">
        <v>182</v>
      </c>
      <c r="C89" s="26"/>
      <c r="D89" s="7" t="s">
        <v>183</v>
      </c>
      <c r="E89" s="8">
        <v>1</v>
      </c>
      <c r="F89" s="30" t="s">
        <v>18</v>
      </c>
      <c r="G89" s="29"/>
      <c r="H89" s="20">
        <f t="shared" si="3"/>
        <v>0</v>
      </c>
      <c r="I89" s="29"/>
    </row>
    <row r="90" spans="1:9" x14ac:dyDescent="0.25">
      <c r="A90" s="24"/>
      <c r="B90" s="10" t="s">
        <v>184</v>
      </c>
      <c r="C90" s="26"/>
      <c r="D90" s="7" t="s">
        <v>185</v>
      </c>
      <c r="E90" s="8">
        <v>1</v>
      </c>
      <c r="F90" s="30" t="s">
        <v>18</v>
      </c>
      <c r="G90" s="29"/>
      <c r="H90" s="20">
        <f t="shared" si="3"/>
        <v>0</v>
      </c>
      <c r="I90" s="29"/>
    </row>
    <row r="91" spans="1:9" x14ac:dyDescent="0.25">
      <c r="A91" s="24"/>
      <c r="B91" s="10" t="s">
        <v>186</v>
      </c>
      <c r="C91" s="26"/>
      <c r="D91" s="7" t="s">
        <v>187</v>
      </c>
      <c r="E91" s="8">
        <v>1</v>
      </c>
      <c r="F91" s="30" t="s">
        <v>18</v>
      </c>
      <c r="G91" s="29"/>
      <c r="H91" s="20">
        <f t="shared" si="3"/>
        <v>0</v>
      </c>
      <c r="I91" s="29"/>
    </row>
    <row r="92" spans="1:9" x14ac:dyDescent="0.25">
      <c r="A92" s="24"/>
      <c r="B92" s="10" t="s">
        <v>188</v>
      </c>
      <c r="C92" s="26"/>
      <c r="D92" s="7" t="s">
        <v>189</v>
      </c>
      <c r="E92" s="8">
        <v>1</v>
      </c>
      <c r="F92" s="30" t="s">
        <v>18</v>
      </c>
      <c r="G92" s="29"/>
      <c r="H92" s="20">
        <f t="shared" si="3"/>
        <v>0</v>
      </c>
      <c r="I92" s="29"/>
    </row>
    <row r="93" spans="1:9" x14ac:dyDescent="0.25">
      <c r="A93" s="24"/>
      <c r="B93" s="10" t="s">
        <v>190</v>
      </c>
      <c r="C93" s="26"/>
      <c r="D93" s="7" t="s">
        <v>191</v>
      </c>
      <c r="E93" s="8">
        <v>1</v>
      </c>
      <c r="F93" s="30" t="s">
        <v>18</v>
      </c>
      <c r="G93" s="29"/>
      <c r="H93" s="20">
        <f t="shared" si="3"/>
        <v>0</v>
      </c>
      <c r="I93" s="29"/>
    </row>
    <row r="94" spans="1:9" ht="29.25" x14ac:dyDescent="0.25">
      <c r="A94" s="24" t="s">
        <v>161</v>
      </c>
      <c r="B94" s="10" t="s">
        <v>192</v>
      </c>
      <c r="C94" s="26"/>
      <c r="D94" s="7" t="s">
        <v>193</v>
      </c>
      <c r="E94" s="8">
        <v>1</v>
      </c>
      <c r="F94" s="30" t="s">
        <v>18</v>
      </c>
      <c r="G94" s="29"/>
      <c r="H94" s="20">
        <f t="shared" si="3"/>
        <v>0</v>
      </c>
      <c r="I94" s="29"/>
    </row>
    <row r="95" spans="1:9" x14ac:dyDescent="0.25">
      <c r="A95" s="31"/>
      <c r="B95" s="10" t="s">
        <v>194</v>
      </c>
      <c r="C95" s="26"/>
      <c r="D95" s="7" t="s">
        <v>195</v>
      </c>
      <c r="E95" s="8">
        <v>1</v>
      </c>
      <c r="F95" s="30" t="s">
        <v>18</v>
      </c>
      <c r="G95" s="29"/>
      <c r="H95" s="20">
        <f t="shared" si="3"/>
        <v>0</v>
      </c>
      <c r="I95" s="29"/>
    </row>
    <row r="96" spans="1:9" ht="29.25" x14ac:dyDescent="0.25">
      <c r="A96" s="24" t="s">
        <v>15</v>
      </c>
      <c r="B96" s="10" t="s">
        <v>196</v>
      </c>
      <c r="C96" s="26"/>
      <c r="D96" s="7" t="s">
        <v>197</v>
      </c>
      <c r="E96" s="8">
        <v>1</v>
      </c>
      <c r="F96" s="30" t="s">
        <v>18</v>
      </c>
      <c r="G96" s="29"/>
      <c r="H96" s="20">
        <f t="shared" si="3"/>
        <v>0</v>
      </c>
      <c r="I96" s="29"/>
    </row>
    <row r="97" spans="1:9" x14ac:dyDescent="0.25">
      <c r="A97" s="24"/>
      <c r="B97" s="10" t="s">
        <v>198</v>
      </c>
      <c r="C97" s="26"/>
      <c r="D97" s="7" t="s">
        <v>199</v>
      </c>
      <c r="E97" s="8">
        <v>1</v>
      </c>
      <c r="F97" s="30" t="s">
        <v>18</v>
      </c>
      <c r="G97" s="29"/>
      <c r="H97" s="20">
        <f t="shared" si="3"/>
        <v>0</v>
      </c>
      <c r="I97" s="29"/>
    </row>
    <row r="98" spans="1:9" x14ac:dyDescent="0.25">
      <c r="A98" s="24"/>
      <c r="B98" s="10" t="s">
        <v>200</v>
      </c>
      <c r="C98" s="26"/>
      <c r="D98" s="7" t="s">
        <v>201</v>
      </c>
      <c r="E98" s="8">
        <v>1</v>
      </c>
      <c r="F98" s="30" t="s">
        <v>18</v>
      </c>
      <c r="G98" s="29"/>
      <c r="H98" s="20">
        <f t="shared" si="3"/>
        <v>0</v>
      </c>
      <c r="I98" s="29"/>
    </row>
    <row r="99" spans="1:9" x14ac:dyDescent="0.25">
      <c r="A99" s="24"/>
      <c r="B99" s="10" t="s">
        <v>202</v>
      </c>
      <c r="C99" s="26"/>
      <c r="D99" s="7" t="s">
        <v>203</v>
      </c>
      <c r="E99" s="8">
        <v>1</v>
      </c>
      <c r="F99" s="30" t="s">
        <v>18</v>
      </c>
      <c r="G99" s="29"/>
      <c r="H99" s="20">
        <f t="shared" si="3"/>
        <v>0</v>
      </c>
      <c r="I99" s="29"/>
    </row>
    <row r="100" spans="1:9" x14ac:dyDescent="0.25">
      <c r="A100" s="24"/>
      <c r="B100" s="10" t="s">
        <v>204</v>
      </c>
      <c r="C100" s="26"/>
      <c r="D100" s="7" t="s">
        <v>205</v>
      </c>
      <c r="E100" s="8">
        <v>1</v>
      </c>
      <c r="F100" s="30" t="s">
        <v>18</v>
      </c>
      <c r="G100" s="29"/>
      <c r="H100" s="20">
        <f t="shared" si="3"/>
        <v>0</v>
      </c>
      <c r="I100" s="29"/>
    </row>
    <row r="101" spans="1:9" x14ac:dyDescent="0.25">
      <c r="A101" s="24"/>
      <c r="B101" s="10" t="s">
        <v>206</v>
      </c>
      <c r="C101" s="26"/>
      <c r="D101" s="7" t="s">
        <v>207</v>
      </c>
      <c r="E101" s="8">
        <v>1</v>
      </c>
      <c r="F101" s="30" t="s">
        <v>18</v>
      </c>
      <c r="G101" s="29"/>
      <c r="H101" s="20">
        <f t="shared" si="3"/>
        <v>0</v>
      </c>
      <c r="I101" s="29"/>
    </row>
    <row r="102" spans="1:9" ht="29.25" x14ac:dyDescent="0.25">
      <c r="A102" s="24" t="s">
        <v>161</v>
      </c>
      <c r="B102" s="10" t="s">
        <v>208</v>
      </c>
      <c r="C102" s="26"/>
      <c r="D102" s="7" t="s">
        <v>209</v>
      </c>
      <c r="E102" s="8">
        <v>1</v>
      </c>
      <c r="F102" s="30" t="s">
        <v>18</v>
      </c>
      <c r="G102" s="29"/>
      <c r="H102" s="20">
        <f t="shared" si="3"/>
        <v>0</v>
      </c>
      <c r="I102" s="29"/>
    </row>
    <row r="103" spans="1:9" x14ac:dyDescent="0.25">
      <c r="A103" s="31"/>
      <c r="B103" s="10" t="s">
        <v>210</v>
      </c>
      <c r="C103" s="26"/>
      <c r="D103" s="7" t="s">
        <v>211</v>
      </c>
      <c r="E103" s="8">
        <v>1</v>
      </c>
      <c r="F103" s="30" t="s">
        <v>18</v>
      </c>
      <c r="G103" s="29"/>
      <c r="H103" s="20">
        <f t="shared" si="3"/>
        <v>0</v>
      </c>
      <c r="I103" s="29"/>
    </row>
    <row r="104" spans="1:9" x14ac:dyDescent="0.25">
      <c r="A104" s="24"/>
      <c r="B104" s="10" t="s">
        <v>212</v>
      </c>
      <c r="C104" s="26"/>
      <c r="D104" s="7" t="s">
        <v>213</v>
      </c>
      <c r="E104" s="8">
        <v>1</v>
      </c>
      <c r="F104" s="30" t="s">
        <v>18</v>
      </c>
      <c r="G104" s="29"/>
      <c r="H104" s="20">
        <f t="shared" ref="H104:H118" si="4">ROUND(E104*G104,2)</f>
        <v>0</v>
      </c>
      <c r="I104" s="29"/>
    </row>
    <row r="105" spans="1:9" x14ac:dyDescent="0.25">
      <c r="A105" s="24"/>
      <c r="B105" s="10" t="s">
        <v>214</v>
      </c>
      <c r="C105" s="26"/>
      <c r="D105" s="7" t="s">
        <v>215</v>
      </c>
      <c r="E105" s="8">
        <v>1</v>
      </c>
      <c r="F105" s="30" t="s">
        <v>18</v>
      </c>
      <c r="G105" s="29"/>
      <c r="H105" s="20">
        <f t="shared" si="4"/>
        <v>0</v>
      </c>
      <c r="I105" s="29"/>
    </row>
    <row r="106" spans="1:9" x14ac:dyDescent="0.25">
      <c r="A106" s="24"/>
      <c r="B106" s="10" t="s">
        <v>216</v>
      </c>
      <c r="C106" s="26"/>
      <c r="D106" s="7" t="s">
        <v>217</v>
      </c>
      <c r="E106" s="8">
        <v>1</v>
      </c>
      <c r="F106" s="30" t="s">
        <v>18</v>
      </c>
      <c r="G106" s="29"/>
      <c r="H106" s="20">
        <f t="shared" si="4"/>
        <v>0</v>
      </c>
      <c r="I106" s="29"/>
    </row>
    <row r="107" spans="1:9" x14ac:dyDescent="0.25">
      <c r="A107" s="24"/>
      <c r="B107" s="10" t="s">
        <v>218</v>
      </c>
      <c r="C107" s="26"/>
      <c r="D107" s="7" t="s">
        <v>219</v>
      </c>
      <c r="E107" s="8">
        <v>1</v>
      </c>
      <c r="F107" s="30" t="s">
        <v>18</v>
      </c>
      <c r="G107" s="29"/>
      <c r="H107" s="20">
        <f t="shared" si="4"/>
        <v>0</v>
      </c>
      <c r="I107" s="29"/>
    </row>
    <row r="108" spans="1:9" x14ac:dyDescent="0.25">
      <c r="A108" s="24"/>
      <c r="B108" s="10" t="s">
        <v>220</v>
      </c>
      <c r="C108" s="26"/>
      <c r="D108" s="7" t="s">
        <v>221</v>
      </c>
      <c r="E108" s="8">
        <v>1</v>
      </c>
      <c r="F108" s="30" t="s">
        <v>18</v>
      </c>
      <c r="G108" s="29"/>
      <c r="H108" s="20">
        <f t="shared" si="4"/>
        <v>0</v>
      </c>
      <c r="I108" s="29"/>
    </row>
    <row r="109" spans="1:9" ht="29.25" x14ac:dyDescent="0.25">
      <c r="A109" s="24" t="s">
        <v>161</v>
      </c>
      <c r="B109" s="10" t="s">
        <v>222</v>
      </c>
      <c r="C109" s="26"/>
      <c r="D109" s="7" t="s">
        <v>223</v>
      </c>
      <c r="E109" s="8">
        <v>1</v>
      </c>
      <c r="F109" s="30" t="s">
        <v>18</v>
      </c>
      <c r="G109" s="29"/>
      <c r="H109" s="20">
        <f t="shared" si="4"/>
        <v>0</v>
      </c>
      <c r="I109" s="29"/>
    </row>
    <row r="110" spans="1:9" x14ac:dyDescent="0.25">
      <c r="A110" s="31"/>
      <c r="B110" s="10" t="s">
        <v>224</v>
      </c>
      <c r="C110" s="26"/>
      <c r="D110" s="7" t="s">
        <v>225</v>
      </c>
      <c r="E110" s="8">
        <v>1</v>
      </c>
      <c r="F110" s="30" t="s">
        <v>18</v>
      </c>
      <c r="G110" s="29"/>
      <c r="H110" s="20">
        <f t="shared" si="4"/>
        <v>0</v>
      </c>
      <c r="I110" s="29"/>
    </row>
    <row r="111" spans="1:9" ht="29.25" x14ac:dyDescent="0.25">
      <c r="A111" s="24" t="s">
        <v>15</v>
      </c>
      <c r="B111" s="10" t="s">
        <v>226</v>
      </c>
      <c r="C111" s="26"/>
      <c r="D111" s="7" t="s">
        <v>227</v>
      </c>
      <c r="E111" s="8">
        <v>1</v>
      </c>
      <c r="F111" s="30" t="s">
        <v>18</v>
      </c>
      <c r="G111" s="29"/>
      <c r="H111" s="20">
        <f t="shared" si="4"/>
        <v>0</v>
      </c>
      <c r="I111" s="29"/>
    </row>
    <row r="112" spans="1:9" x14ac:dyDescent="0.25">
      <c r="A112" s="24"/>
      <c r="B112" s="10" t="s">
        <v>228</v>
      </c>
      <c r="C112" s="26"/>
      <c r="D112" s="7" t="s">
        <v>229</v>
      </c>
      <c r="E112" s="8">
        <v>1</v>
      </c>
      <c r="F112" s="30" t="s">
        <v>18</v>
      </c>
      <c r="G112" s="29"/>
      <c r="H112" s="20">
        <f t="shared" si="4"/>
        <v>0</v>
      </c>
      <c r="I112" s="29"/>
    </row>
    <row r="113" spans="1:9" x14ac:dyDescent="0.25">
      <c r="A113" s="24"/>
      <c r="B113" s="10" t="s">
        <v>230</v>
      </c>
      <c r="C113" s="26"/>
      <c r="D113" s="7" t="s">
        <v>231</v>
      </c>
      <c r="E113" s="8">
        <v>1</v>
      </c>
      <c r="F113" s="30" t="s">
        <v>18</v>
      </c>
      <c r="G113" s="29"/>
      <c r="H113" s="20">
        <f t="shared" si="4"/>
        <v>0</v>
      </c>
      <c r="I113" s="29"/>
    </row>
    <row r="114" spans="1:9" x14ac:dyDescent="0.25">
      <c r="A114" s="24"/>
      <c r="B114" s="10" t="s">
        <v>232</v>
      </c>
      <c r="C114" s="26"/>
      <c r="D114" s="7" t="s">
        <v>233</v>
      </c>
      <c r="E114" s="8">
        <v>1</v>
      </c>
      <c r="F114" s="30" t="s">
        <v>18</v>
      </c>
      <c r="G114" s="29"/>
      <c r="H114" s="20">
        <f t="shared" si="4"/>
        <v>0</v>
      </c>
      <c r="I114" s="29"/>
    </row>
    <row r="115" spans="1:9" x14ac:dyDescent="0.25">
      <c r="A115" s="24"/>
      <c r="B115" s="10" t="s">
        <v>234</v>
      </c>
      <c r="C115" s="26"/>
      <c r="D115" s="7" t="s">
        <v>235</v>
      </c>
      <c r="E115" s="8">
        <v>1</v>
      </c>
      <c r="F115" s="30" t="s">
        <v>18</v>
      </c>
      <c r="G115" s="29"/>
      <c r="H115" s="20">
        <f t="shared" si="4"/>
        <v>0</v>
      </c>
      <c r="I115" s="29"/>
    </row>
    <row r="116" spans="1:9" x14ac:dyDescent="0.25">
      <c r="A116" s="24"/>
      <c r="B116" s="10" t="s">
        <v>236</v>
      </c>
      <c r="C116" s="26"/>
      <c r="D116" s="7" t="s">
        <v>237</v>
      </c>
      <c r="E116" s="8">
        <v>1</v>
      </c>
      <c r="F116" s="30" t="s">
        <v>18</v>
      </c>
      <c r="G116" s="29"/>
      <c r="H116" s="20">
        <f t="shared" si="4"/>
        <v>0</v>
      </c>
      <c r="I116" s="29"/>
    </row>
    <row r="117" spans="1:9" ht="29.25" x14ac:dyDescent="0.25">
      <c r="A117" s="24" t="s">
        <v>161</v>
      </c>
      <c r="B117" s="10" t="s">
        <v>238</v>
      </c>
      <c r="C117" s="26"/>
      <c r="D117" s="7" t="s">
        <v>239</v>
      </c>
      <c r="E117" s="8">
        <v>1</v>
      </c>
      <c r="F117" s="30" t="s">
        <v>18</v>
      </c>
      <c r="G117" s="29"/>
      <c r="H117" s="20">
        <f t="shared" si="4"/>
        <v>0</v>
      </c>
      <c r="I117" s="29"/>
    </row>
    <row r="118" spans="1:9" x14ac:dyDescent="0.25">
      <c r="A118" s="24"/>
      <c r="B118" s="10" t="s">
        <v>240</v>
      </c>
      <c r="C118" s="26"/>
      <c r="D118" s="7" t="s">
        <v>241</v>
      </c>
      <c r="E118" s="8">
        <v>1</v>
      </c>
      <c r="F118" s="30" t="s">
        <v>18</v>
      </c>
      <c r="G118" s="29"/>
      <c r="H118" s="20">
        <f t="shared" si="4"/>
        <v>0</v>
      </c>
      <c r="I118" s="29"/>
    </row>
    <row r="119" spans="1:9" x14ac:dyDescent="0.25">
      <c r="A119" s="31"/>
      <c r="B119" s="10" t="s">
        <v>242</v>
      </c>
      <c r="C119" s="26"/>
      <c r="D119" s="7" t="s">
        <v>243</v>
      </c>
      <c r="E119" s="8">
        <v>1</v>
      </c>
      <c r="F119" s="30" t="s">
        <v>18</v>
      </c>
      <c r="G119" s="29"/>
      <c r="H119" s="20">
        <f>ROUND(E119*G119,2)</f>
        <v>0</v>
      </c>
      <c r="I119" s="29"/>
    </row>
    <row r="120" spans="1:9" x14ac:dyDescent="0.25">
      <c r="A120" s="24"/>
      <c r="B120" s="10" t="s">
        <v>244</v>
      </c>
      <c r="C120" s="26"/>
      <c r="D120" s="7" t="s">
        <v>245</v>
      </c>
      <c r="E120" s="8">
        <v>1</v>
      </c>
      <c r="F120" s="30" t="s">
        <v>18</v>
      </c>
      <c r="G120" s="29"/>
      <c r="H120" s="20">
        <f t="shared" ref="H120:H126" si="5">ROUND(E120*G120,2)</f>
        <v>0</v>
      </c>
      <c r="I120" s="29"/>
    </row>
    <row r="121" spans="1:9" ht="29.25" x14ac:dyDescent="0.25">
      <c r="A121" s="24" t="s">
        <v>246</v>
      </c>
      <c r="B121" s="10" t="s">
        <v>247</v>
      </c>
      <c r="C121" s="26"/>
      <c r="D121" s="7" t="s">
        <v>248</v>
      </c>
      <c r="E121" s="8">
        <v>1</v>
      </c>
      <c r="F121" s="30" t="s">
        <v>18</v>
      </c>
      <c r="G121" s="29"/>
      <c r="H121" s="20">
        <f t="shared" si="5"/>
        <v>0</v>
      </c>
      <c r="I121" s="29"/>
    </row>
    <row r="122" spans="1:9" ht="15" customHeight="1" x14ac:dyDescent="0.25">
      <c r="A122" s="41"/>
      <c r="B122" s="10" t="s">
        <v>249</v>
      </c>
      <c r="C122" s="26"/>
      <c r="D122" s="7" t="s">
        <v>250</v>
      </c>
      <c r="E122" s="8">
        <v>1</v>
      </c>
      <c r="F122" s="30" t="s">
        <v>18</v>
      </c>
      <c r="G122" s="29"/>
      <c r="H122" s="20">
        <f t="shared" si="5"/>
        <v>0</v>
      </c>
      <c r="I122" s="29"/>
    </row>
    <row r="123" spans="1:9" ht="15" customHeight="1" x14ac:dyDescent="0.25">
      <c r="A123" s="31"/>
      <c r="B123" s="10" t="s">
        <v>251</v>
      </c>
      <c r="C123" s="26"/>
      <c r="D123" s="9" t="s">
        <v>252</v>
      </c>
      <c r="E123" s="8">
        <v>1</v>
      </c>
      <c r="F123" s="30" t="s">
        <v>18</v>
      </c>
      <c r="G123" s="29"/>
      <c r="H123" s="20">
        <f t="shared" si="5"/>
        <v>0</v>
      </c>
      <c r="I123" s="29"/>
    </row>
    <row r="124" spans="1:9" ht="30" customHeight="1" x14ac:dyDescent="0.25">
      <c r="A124" s="31"/>
      <c r="B124" s="52" t="s">
        <v>253</v>
      </c>
      <c r="C124" s="53"/>
      <c r="D124" s="54"/>
      <c r="E124" s="54"/>
      <c r="F124" s="53"/>
      <c r="G124" s="53"/>
      <c r="H124" s="53"/>
      <c r="I124" s="55"/>
    </row>
    <row r="125" spans="1:9" ht="14.45" customHeight="1" x14ac:dyDescent="0.25">
      <c r="A125" s="31"/>
      <c r="B125" s="10" t="s">
        <v>254</v>
      </c>
      <c r="C125" s="26"/>
      <c r="D125" s="35" t="s">
        <v>255</v>
      </c>
      <c r="E125" s="36">
        <v>564</v>
      </c>
      <c r="F125" s="28" t="s">
        <v>18</v>
      </c>
      <c r="G125" s="29"/>
      <c r="H125" s="20">
        <f>ROUND(E125*G125,2)</f>
        <v>0</v>
      </c>
      <c r="I125" s="29"/>
    </row>
    <row r="126" spans="1:9" ht="15" customHeight="1" x14ac:dyDescent="0.25">
      <c r="A126" s="31"/>
      <c r="B126" s="10" t="s">
        <v>256</v>
      </c>
      <c r="C126" s="26"/>
      <c r="D126" s="37" t="s">
        <v>257</v>
      </c>
      <c r="E126" s="11">
        <v>282</v>
      </c>
      <c r="F126" s="28" t="s">
        <v>18</v>
      </c>
      <c r="G126" s="29"/>
      <c r="H126" s="20">
        <f t="shared" si="5"/>
        <v>0</v>
      </c>
      <c r="I126" s="29"/>
    </row>
    <row r="127" spans="1:9" ht="27.6" customHeight="1" x14ac:dyDescent="0.25">
      <c r="A127" s="43" t="s">
        <v>258</v>
      </c>
      <c r="B127" s="38"/>
      <c r="C127" s="38"/>
      <c r="D127" s="39"/>
      <c r="E127" s="57" t="s">
        <v>259</v>
      </c>
      <c r="F127" s="58"/>
      <c r="G127" s="59"/>
      <c r="H127" s="40">
        <f>SUM(H5:H126)</f>
        <v>0</v>
      </c>
      <c r="I127" s="3"/>
    </row>
    <row r="128" spans="1:9" x14ac:dyDescent="0.25">
      <c r="B128" s="38"/>
      <c r="C128" s="38"/>
      <c r="D128" s="39"/>
      <c r="E128" s="60" t="s">
        <v>260</v>
      </c>
      <c r="F128" s="61"/>
      <c r="G128" s="62"/>
      <c r="H128" s="18"/>
      <c r="I128" s="3"/>
    </row>
    <row r="129" spans="2:9" x14ac:dyDescent="0.25">
      <c r="B129" s="1"/>
      <c r="C129" s="1"/>
      <c r="D129" s="1"/>
      <c r="E129" s="63" t="s">
        <v>261</v>
      </c>
      <c r="F129" s="58"/>
      <c r="G129" s="59"/>
      <c r="H129" s="42"/>
      <c r="I129" s="3"/>
    </row>
    <row r="130" spans="2:9" x14ac:dyDescent="0.25">
      <c r="B130" s="1"/>
      <c r="C130" s="1"/>
      <c r="D130" s="1"/>
      <c r="E130" s="47"/>
      <c r="F130" s="47"/>
      <c r="G130" s="1"/>
      <c r="H130" s="48"/>
      <c r="I130" s="3"/>
    </row>
    <row r="131" spans="2:9" x14ac:dyDescent="0.25">
      <c r="B131" s="56" t="s">
        <v>262</v>
      </c>
      <c r="C131" s="56"/>
      <c r="D131" s="56"/>
      <c r="E131" s="56"/>
      <c r="F131" s="56"/>
      <c r="G131" s="56"/>
      <c r="H131" s="56"/>
      <c r="I131" s="56"/>
    </row>
    <row r="132" spans="2:9" x14ac:dyDescent="0.25">
      <c r="B132" s="56" t="s">
        <v>263</v>
      </c>
      <c r="C132" s="56"/>
      <c r="D132" s="56"/>
      <c r="E132" s="56"/>
      <c r="F132" s="56"/>
      <c r="G132" s="56"/>
      <c r="H132" s="56"/>
      <c r="I132" s="56"/>
    </row>
    <row r="133" spans="2:9" x14ac:dyDescent="0.25">
      <c r="B133" s="56" t="s">
        <v>264</v>
      </c>
      <c r="C133" s="56"/>
      <c r="D133" s="56"/>
      <c r="E133" s="56"/>
      <c r="F133" s="56"/>
      <c r="G133" s="56"/>
      <c r="H133" s="56"/>
      <c r="I133" s="56"/>
    </row>
    <row r="134" spans="2:9" x14ac:dyDescent="0.25">
      <c r="B134" s="56" t="s">
        <v>265</v>
      </c>
      <c r="C134" s="56"/>
      <c r="D134" s="56"/>
      <c r="E134" s="56"/>
      <c r="F134" s="56"/>
      <c r="G134" s="56"/>
      <c r="H134" s="56"/>
      <c r="I134" s="56"/>
    </row>
    <row r="136" spans="2:9" x14ac:dyDescent="0.25">
      <c r="B136" s="49" t="s">
        <v>266</v>
      </c>
    </row>
    <row r="137" spans="2:9" x14ac:dyDescent="0.25">
      <c r="B137" s="49" t="s">
        <v>267</v>
      </c>
    </row>
  </sheetData>
  <mergeCells count="12">
    <mergeCell ref="B124:I124"/>
    <mergeCell ref="B134:I134"/>
    <mergeCell ref="B133:I133"/>
    <mergeCell ref="B4:I4"/>
    <mergeCell ref="B131:I131"/>
    <mergeCell ref="B132:I132"/>
    <mergeCell ref="E127:G127"/>
    <mergeCell ref="E128:G128"/>
    <mergeCell ref="E129:G129"/>
    <mergeCell ref="B7:I7"/>
    <mergeCell ref="B9:I9"/>
    <mergeCell ref="B77:I77"/>
  </mergeCells>
  <phoneticPr fontId="5" type="noConversion"/>
  <conditionalFormatting sqref="E3">
    <cfRule type="cellIs" dxfId="0" priority="1" operator="equal">
      <formula>"Pasirinkti"</formula>
    </cfRule>
  </conditionalFormatting>
  <dataValidations count="1">
    <dataValidation type="list" showInputMessage="1" showErrorMessage="1" sqref="E3" xr:uid="{0F38F17E-8763-4E56-AA9B-898EC8FD4E63}">
      <formula1>#REF!</formula1>
    </dataValidation>
  </dataValidations>
  <pageMargins left="0.7" right="0.7" top="0.75" bottom="0.75" header="0.3" footer="0.3"/>
  <pageSetup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3ED49F82933AB4A8D5D0DBC1BDF069C" ma:contentTypeVersion="0" ma:contentTypeDescription="Kurkite naują dokumentą." ma:contentTypeScope="" ma:versionID="8f28f308126c8366680ba7ff841af02e">
  <xsd:schema xmlns:xsd="http://www.w3.org/2001/XMLSchema" xmlns:xs="http://www.w3.org/2001/XMLSchema" xmlns:p="http://schemas.microsoft.com/office/2006/metadata/properties" targetNamespace="http://schemas.microsoft.com/office/2006/metadata/properties" ma:root="true" ma:fieldsID="7bfc6e9432dec31c9046e7769d8c718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7AA7-E29D-47AF-A090-6040FEE81668}"/>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Ieva Bosevičė</dc:creator>
  <cp:keywords/>
  <dc:description/>
  <cp:lastModifiedBy>Daivaras Leščinskas</cp:lastModifiedBy>
  <cp:revision/>
  <dcterms:created xsi:type="dcterms:W3CDTF">2023-08-16T05:10:24Z</dcterms:created>
  <dcterms:modified xsi:type="dcterms:W3CDTF">2025-10-28T08:14:57Z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0x01010083ED49F82933AB4A8D5D0DBC1BDF069C</vt:lpwstr>
  </property>
  <property fmtid="{D5CDD505-2E9C-101B-9397-08002B2CF9AE}" pid="10" name="MediaServiceImageTags">
    <vt:lpwstr/>
  </property>
</Properties>
</file>