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violeta_tomasevic\OneDrive - Šalčininkų rajono savivaldybės administracija\Desktop\Geriamojo vandens tyrimai\"/>
    </mc:Choice>
  </mc:AlternateContent>
  <xr:revisionPtr revIDLastSave="0" documentId="13_ncr:1_{90686C9F-A558-4942-8F8B-0DFD87FEFC27}" xr6:coauthVersionLast="47" xr6:coauthVersionMax="47" xr10:uidLastSave="{00000000-0000-0000-0000-000000000000}"/>
  <bookViews>
    <workbookView xWindow="-120" yWindow="-120" windowWidth="29040" windowHeight="1584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9" i="1" l="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88" i="1" s="1"/>
  <c r="F89" i="1" s="1"/>
  <c r="F90" i="1" s="1"/>
  <c r="G88" i="1" l="1"/>
</calcChain>
</file>

<file path=xl/sharedStrings.xml><?xml version="1.0" encoding="utf-8"?>
<sst xmlns="http://schemas.openxmlformats.org/spreadsheetml/2006/main" count="225" uniqueCount="168">
  <si>
    <t>PIRKIMO SĄLYGŲ PRIEDAS "PASIŪLYMO FORMA"</t>
  </si>
  <si>
    <t>GERIAMOJO VANDENS TYRIMŲ PASLAUGOS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</si>
  <si>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</si>
  <si>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</si>
  <si>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</si>
  <si>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</si>
  <si>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</si>
  <si>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</si>
  <si>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</si>
  <si>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</si>
  <si>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</si>
  <si>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</si>
  <si>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</si>
  <si>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</si>
  <si>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</si>
  <si>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</si>
  <si>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</si>
  <si>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</si>
  <si>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</si>
  <si>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</si>
  <si>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</si>
  <si>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</si>
  <si>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</si>
  <si>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</si>
  <si>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</si>
  <si>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</si>
  <si>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</si>
  <si>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</si>
  <si>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</si>
  <si>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</si>
  <si>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Kaina be PVM, Eur</t>
  </si>
  <si>
    <t>Suma be PVM, Eur</t>
  </si>
  <si>
    <t>1.1.</t>
  </si>
  <si>
    <t>Žarninių lazdelių (Escherichia coli) skaičius 100 ml vandens</t>
  </si>
  <si>
    <t>vnt.</t>
  </si>
  <si>
    <t>1.2.</t>
  </si>
  <si>
    <t>Žarninių enterokokų skaičius 100 ml geriamojo vandens</t>
  </si>
  <si>
    <t>1.3.</t>
  </si>
  <si>
    <t xml:space="preserve">Akrilamidas </t>
  </si>
  <si>
    <t>1.4.</t>
  </si>
  <si>
    <t>Stibis</t>
  </si>
  <si>
    <t>1.5.</t>
  </si>
  <si>
    <t>Arsenas</t>
  </si>
  <si>
    <t>1.6.</t>
  </si>
  <si>
    <t>Benzenas</t>
  </si>
  <si>
    <t>1.7.</t>
  </si>
  <si>
    <t>Benzo(a)pirenas</t>
  </si>
  <si>
    <t>1.8.</t>
  </si>
  <si>
    <t>Bisfenolis A</t>
  </si>
  <si>
    <t>1.9.</t>
  </si>
  <si>
    <t>Boras</t>
  </si>
  <si>
    <t>1.10.</t>
  </si>
  <si>
    <t>Bromatas</t>
  </si>
  <si>
    <t>1.11.</t>
  </si>
  <si>
    <t>Kadmis</t>
  </si>
  <si>
    <t>1.12.</t>
  </si>
  <si>
    <t>Chloratas</t>
  </si>
  <si>
    <t>1.13.</t>
  </si>
  <si>
    <t>Chloritas</t>
  </si>
  <si>
    <t>1.14.</t>
  </si>
  <si>
    <t>Chromas</t>
  </si>
  <si>
    <t>1.15.</t>
  </si>
  <si>
    <t>Varis</t>
  </si>
  <si>
    <t>1.16.</t>
  </si>
  <si>
    <t>Cianidai</t>
  </si>
  <si>
    <t>1.17.</t>
  </si>
  <si>
    <t>1,2-dichloretanas</t>
  </si>
  <si>
    <t>1.18.</t>
  </si>
  <si>
    <t>Epichlorhidrinas</t>
  </si>
  <si>
    <t>1.19.</t>
  </si>
  <si>
    <t>Fluoridas</t>
  </si>
  <si>
    <t>1.20.</t>
  </si>
  <si>
    <t>Haloacetinės rūgštys</t>
  </si>
  <si>
    <t>1.21.</t>
  </si>
  <si>
    <t>Švinas</t>
  </si>
  <si>
    <t>1.22.</t>
  </si>
  <si>
    <t>Gyvsidabris</t>
  </si>
  <si>
    <t>1.23.</t>
  </si>
  <si>
    <t>Mikrocistinas-LR</t>
  </si>
  <si>
    <t>1.24.</t>
  </si>
  <si>
    <t>Nikelis</t>
  </si>
  <si>
    <t>1.25.</t>
  </si>
  <si>
    <t>Nitratas</t>
  </si>
  <si>
    <t>1.26.</t>
  </si>
  <si>
    <t>Nitritas</t>
  </si>
  <si>
    <t>1.27.</t>
  </si>
  <si>
    <t>Pesticidai</t>
  </si>
  <si>
    <t>1.28.</t>
  </si>
  <si>
    <t>Pesticidų suma</t>
  </si>
  <si>
    <t>1.29.</t>
  </si>
  <si>
    <t>PFAS iš viso</t>
  </si>
  <si>
    <t>1.30.</t>
  </si>
  <si>
    <t>PFAS suma</t>
  </si>
  <si>
    <t>1.31.</t>
  </si>
  <si>
    <t>Policikliniai aromatiniai angliavandeniliai</t>
  </si>
  <si>
    <t>1.32.</t>
  </si>
  <si>
    <t>Selenas</t>
  </si>
  <si>
    <t>1.33.</t>
  </si>
  <si>
    <t>Tetrachloreteno ir trichloreteno suma</t>
  </si>
  <si>
    <t>1.34.</t>
  </si>
  <si>
    <t>Trihalometanų suma</t>
  </si>
  <si>
    <t>1.35.</t>
  </si>
  <si>
    <t>Uranas</t>
  </si>
  <si>
    <t>1.36.</t>
  </si>
  <si>
    <t>Vinilo chloridas</t>
  </si>
  <si>
    <t>1.37.</t>
  </si>
  <si>
    <t>Aliuminis</t>
  </si>
  <si>
    <t>1.38.</t>
  </si>
  <si>
    <t>Amonis</t>
  </si>
  <si>
    <t>1.39.</t>
  </si>
  <si>
    <t>Chloridas</t>
  </si>
  <si>
    <t>1.40.</t>
  </si>
  <si>
    <t>Spalva</t>
  </si>
  <si>
    <t>1.41.</t>
  </si>
  <si>
    <t>Savitasis elektrinis laidis</t>
  </si>
  <si>
    <t>1.42.</t>
  </si>
  <si>
    <t>Vandenilio jonų koncentracija (pH)</t>
  </si>
  <si>
    <t>1.43.</t>
  </si>
  <si>
    <t>Bendroji geležis</t>
  </si>
  <si>
    <t>1.44.</t>
  </si>
  <si>
    <t>Kvapas</t>
  </si>
  <si>
    <t>1.45.</t>
  </si>
  <si>
    <t>Permanganato indeksas</t>
  </si>
  <si>
    <t>1.46.</t>
  </si>
  <si>
    <t>Sulfatas</t>
  </si>
  <si>
    <t>1.47.</t>
  </si>
  <si>
    <t>Natris</t>
  </si>
  <si>
    <t>1.48.</t>
  </si>
  <si>
    <t>Skonis</t>
  </si>
  <si>
    <t>1.49.</t>
  </si>
  <si>
    <t>Drumstumas</t>
  </si>
  <si>
    <t>1.50.</t>
  </si>
  <si>
    <t>Lūžinės klostridijos</t>
  </si>
  <si>
    <t>1.51.</t>
  </si>
  <si>
    <t>Manganas</t>
  </si>
  <si>
    <t>1.52.</t>
  </si>
  <si>
    <t>Koliforminių bakterijų skaičius 100 ml geriamojo vandens</t>
  </si>
  <si>
    <t>1.53.</t>
  </si>
  <si>
    <t>Bendroji organinė anglis (TOC)</t>
  </si>
  <si>
    <t>1.54.</t>
  </si>
  <si>
    <t>Kolonijas sudarančių vienetų 22°C temperatūroje nustatymas</t>
  </si>
  <si>
    <t>Suma be PVM</t>
  </si>
  <si>
    <t>Taikomas PVM dydis (%)</t>
  </si>
  <si>
    <t>PVM suma</t>
  </si>
  <si>
    <t>Suma su PVM</t>
  </si>
  <si>
    <t>Dalies biudžetas su PVM: 48000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</si>
  <si>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</si>
  <si>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</si>
  <si>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</si>
  <si>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</si>
  <si>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</si>
  <si>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</si>
  <si>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</si>
  <si>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</si>
  <si>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</si>
  <si>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</si>
  <si>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</si>
  <si>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</si>
  <si>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</si>
  <si>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</si>
  <si>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</si>
  <si>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</si>
  <si>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</si>
  <si>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</si>
  <si>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18062 2025-11-11 15:39:33</t>
  </si>
  <si>
    <t>Preliminarus kiekis</t>
  </si>
  <si>
    <t>Užpildytas Europos bendrasis viešųjų pirkimų dokumentas (EBVPD) parengtas pagal pirkimo sąlygų priedą</t>
  </si>
  <si>
    <t>Tiekėjo deklaracija dėl atitikimo nacionalinio saugumo reikalavimams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</si>
</sst>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90"/>
  <sheetViews>
    <sheetView topLeftCell="A59" workbookViewId="0">
      <selection activeCell="A29" sqref="A29:F29"/>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6" ht="15.95" customHeight="1" x14ac:dyDescent="0.25">
      <c r="A17" s="29" t="s">
        <v>12</v>
      </c>
      <c r="B17" s="30"/>
      <c r="C17" s="26"/>
      <c r="D17" s="27"/>
      <c r="E17" s="27"/>
      <c r="F17" s="28"/>
    </row>
    <row r="18" spans="1:6" ht="15.95" customHeight="1" x14ac:dyDescent="0.25">
      <c r="A18" s="29" t="s">
        <v>13</v>
      </c>
      <c r="B18" s="30"/>
      <c r="C18" s="26"/>
      <c r="D18" s="27"/>
      <c r="E18" s="27"/>
      <c r="F18" s="28"/>
    </row>
    <row r="19" spans="1:6" ht="48" customHeight="1" x14ac:dyDescent="0.25">
      <c r="A19" s="29" t="s">
        <v>14</v>
      </c>
      <c r="B19" s="30"/>
      <c r="C19" s="26"/>
      <c r="D19" s="27"/>
      <c r="E19" s="27"/>
      <c r="F19" s="28"/>
    </row>
    <row r="20" spans="1:6" ht="54.95" customHeight="1" x14ac:dyDescent="0.25">
      <c r="A20" s="29" t="s">
        <v>15</v>
      </c>
      <c r="B20" s="30"/>
      <c r="C20" s="26"/>
      <c r="D20" s="27"/>
      <c r="E20" s="27"/>
      <c r="F20" s="28"/>
    </row>
    <row r="21" spans="1:6" ht="71.099999999999994" customHeight="1" x14ac:dyDescent="0.25">
      <c r="A21" s="31" t="s">
        <v>16</v>
      </c>
      <c r="B21" s="32"/>
      <c r="C21" s="36"/>
      <c r="D21" s="37"/>
      <c r="E21" s="37"/>
      <c r="F21" s="37"/>
    </row>
    <row r="22" spans="1:6" ht="18" customHeight="1" x14ac:dyDescent="0.25">
      <c r="A22" s="5"/>
      <c r="B22" s="5"/>
      <c r="C22" s="6"/>
      <c r="D22" s="6"/>
      <c r="E22" s="6"/>
      <c r="F22" s="6"/>
    </row>
    <row r="23" spans="1:6" x14ac:dyDescent="0.25">
      <c r="A23" s="39" t="s">
        <v>17</v>
      </c>
      <c r="B23" s="25"/>
      <c r="C23" s="25"/>
      <c r="D23" s="25"/>
      <c r="E23" s="25"/>
      <c r="F23" s="25"/>
    </row>
    <row r="24" spans="1:6" x14ac:dyDescent="0.25">
      <c r="A24" s="25" t="s">
        <v>18</v>
      </c>
      <c r="B24" s="25"/>
      <c r="C24" s="25"/>
      <c r="D24" s="25"/>
      <c r="E24" s="25"/>
      <c r="F24" s="25"/>
    </row>
    <row r="25" spans="1:6" x14ac:dyDescent="0.25">
      <c r="A25" s="25" t="s">
        <v>19</v>
      </c>
      <c r="B25" s="25"/>
      <c r="C25" s="25"/>
      <c r="D25" s="25"/>
      <c r="E25" s="25"/>
      <c r="F25" s="25"/>
    </row>
    <row r="26" spans="1:6" x14ac:dyDescent="0.25">
      <c r="A26" s="25" t="s">
        <v>20</v>
      </c>
      <c r="B26" s="25"/>
      <c r="C26" s="25"/>
      <c r="D26" s="25"/>
      <c r="E26" s="25"/>
      <c r="F26" s="25"/>
    </row>
    <row r="27" spans="1:6" x14ac:dyDescent="0.25">
      <c r="A27" s="25" t="s">
        <v>21</v>
      </c>
      <c r="B27" s="25"/>
      <c r="C27" s="25"/>
      <c r="D27" s="25"/>
      <c r="E27" s="25"/>
      <c r="F27" s="25"/>
    </row>
    <row r="28" spans="1:6" ht="32.1" customHeight="1" x14ac:dyDescent="0.25">
      <c r="A28" s="33" t="s">
        <v>22</v>
      </c>
      <c r="B28" s="25"/>
      <c r="C28" s="25"/>
      <c r="D28" s="25"/>
      <c r="E28" s="25"/>
      <c r="F28" s="25"/>
    </row>
    <row r="29" spans="1:6" x14ac:dyDescent="0.25">
      <c r="A29" s="25" t="s">
        <v>23</v>
      </c>
      <c r="B29" s="25"/>
      <c r="C29" s="25"/>
      <c r="D29" s="25"/>
      <c r="E29" s="25"/>
      <c r="F29" s="25"/>
    </row>
    <row r="30" spans="1:6" x14ac:dyDescent="0.25">
      <c r="A30" s="14" t="s">
        <v>24</v>
      </c>
      <c r="D30" s="15"/>
    </row>
    <row r="31" spans="1:6" x14ac:dyDescent="0.25">
      <c r="A31" s="14" t="s">
        <v>25</v>
      </c>
    </row>
    <row r="32" spans="1:6" x14ac:dyDescent="0.25">
      <c r="A32" s="12" t="s">
        <v>26</v>
      </c>
    </row>
    <row r="33" spans="1:6" x14ac:dyDescent="0.25">
      <c r="A33" s="16" t="s">
        <v>27</v>
      </c>
      <c r="B33" s="16" t="s">
        <v>28</v>
      </c>
      <c r="C33" s="16" t="s">
        <v>165</v>
      </c>
      <c r="D33" s="16" t="s">
        <v>29</v>
      </c>
      <c r="E33" s="16" t="s">
        <v>30</v>
      </c>
      <c r="F33" s="16" t="s">
        <v>31</v>
      </c>
    </row>
    <row r="34" spans="1:6" x14ac:dyDescent="0.25">
      <c r="A34" s="17" t="s">
        <v>32</v>
      </c>
      <c r="B34" s="17" t="s">
        <v>33</v>
      </c>
      <c r="C34" s="17">
        <v>110</v>
      </c>
      <c r="D34" s="17" t="s">
        <v>34</v>
      </c>
      <c r="E34" s="18"/>
      <c r="F34" s="17" t="str">
        <f t="shared" ref="F34:F65" si="0">IF(ISBLANK(E34),"", PRODUCT(C34,E34))</f>
        <v/>
      </c>
    </row>
    <row r="35" spans="1:6" x14ac:dyDescent="0.25">
      <c r="A35" s="17" t="s">
        <v>35</v>
      </c>
      <c r="B35" s="17" t="s">
        <v>36</v>
      </c>
      <c r="C35" s="17">
        <v>110</v>
      </c>
      <c r="D35" s="17" t="s">
        <v>34</v>
      </c>
      <c r="E35" s="18"/>
      <c r="F35" s="17" t="str">
        <f t="shared" si="0"/>
        <v/>
      </c>
    </row>
    <row r="36" spans="1:6" x14ac:dyDescent="0.25">
      <c r="A36" s="17" t="s">
        <v>37</v>
      </c>
      <c r="B36" s="17" t="s">
        <v>38</v>
      </c>
      <c r="C36" s="17">
        <v>60</v>
      </c>
      <c r="D36" s="17" t="s">
        <v>34</v>
      </c>
      <c r="E36" s="18"/>
      <c r="F36" s="17" t="str">
        <f t="shared" si="0"/>
        <v/>
      </c>
    </row>
    <row r="37" spans="1:6" x14ac:dyDescent="0.25">
      <c r="A37" s="17" t="s">
        <v>39</v>
      </c>
      <c r="B37" s="17" t="s">
        <v>40</v>
      </c>
      <c r="C37" s="17">
        <v>60</v>
      </c>
      <c r="D37" s="17" t="s">
        <v>34</v>
      </c>
      <c r="E37" s="18"/>
      <c r="F37" s="17" t="str">
        <f t="shared" si="0"/>
        <v/>
      </c>
    </row>
    <row r="38" spans="1:6" x14ac:dyDescent="0.25">
      <c r="A38" s="17" t="s">
        <v>41</v>
      </c>
      <c r="B38" s="17" t="s">
        <v>42</v>
      </c>
      <c r="C38" s="17">
        <v>60</v>
      </c>
      <c r="D38" s="17" t="s">
        <v>34</v>
      </c>
      <c r="E38" s="18"/>
      <c r="F38" s="17" t="str">
        <f t="shared" si="0"/>
        <v/>
      </c>
    </row>
    <row r="39" spans="1:6" x14ac:dyDescent="0.25">
      <c r="A39" s="17" t="s">
        <v>43</v>
      </c>
      <c r="B39" s="17" t="s">
        <v>44</v>
      </c>
      <c r="C39" s="17">
        <v>60</v>
      </c>
      <c r="D39" s="17" t="s">
        <v>34</v>
      </c>
      <c r="E39" s="18"/>
      <c r="F39" s="17" t="str">
        <f t="shared" si="0"/>
        <v/>
      </c>
    </row>
    <row r="40" spans="1:6" x14ac:dyDescent="0.25">
      <c r="A40" s="17" t="s">
        <v>45</v>
      </c>
      <c r="B40" s="17" t="s">
        <v>46</v>
      </c>
      <c r="C40" s="17">
        <v>60</v>
      </c>
      <c r="D40" s="17" t="s">
        <v>34</v>
      </c>
      <c r="E40" s="18"/>
      <c r="F40" s="17" t="str">
        <f t="shared" si="0"/>
        <v/>
      </c>
    </row>
    <row r="41" spans="1:6" x14ac:dyDescent="0.25">
      <c r="A41" s="17" t="s">
        <v>47</v>
      </c>
      <c r="B41" s="17" t="s">
        <v>48</v>
      </c>
      <c r="C41" s="17">
        <v>60</v>
      </c>
      <c r="D41" s="17" t="s">
        <v>34</v>
      </c>
      <c r="E41" s="18"/>
      <c r="F41" s="17" t="str">
        <f t="shared" si="0"/>
        <v/>
      </c>
    </row>
    <row r="42" spans="1:6" x14ac:dyDescent="0.25">
      <c r="A42" s="17" t="s">
        <v>49</v>
      </c>
      <c r="B42" s="17" t="s">
        <v>50</v>
      </c>
      <c r="C42" s="17">
        <v>60</v>
      </c>
      <c r="D42" s="17" t="s">
        <v>34</v>
      </c>
      <c r="E42" s="18"/>
      <c r="F42" s="17" t="str">
        <f t="shared" si="0"/>
        <v/>
      </c>
    </row>
    <row r="43" spans="1:6" x14ac:dyDescent="0.25">
      <c r="A43" s="17" t="s">
        <v>51</v>
      </c>
      <c r="B43" s="17" t="s">
        <v>52</v>
      </c>
      <c r="C43" s="17">
        <v>60</v>
      </c>
      <c r="D43" s="17" t="s">
        <v>34</v>
      </c>
      <c r="E43" s="18"/>
      <c r="F43" s="17" t="str">
        <f t="shared" si="0"/>
        <v/>
      </c>
    </row>
    <row r="44" spans="1:6" x14ac:dyDescent="0.25">
      <c r="A44" s="17" t="s">
        <v>53</v>
      </c>
      <c r="B44" s="17" t="s">
        <v>54</v>
      </c>
      <c r="C44" s="17">
        <v>60</v>
      </c>
      <c r="D44" s="17" t="s">
        <v>34</v>
      </c>
      <c r="E44" s="18"/>
      <c r="F44" s="17" t="str">
        <f t="shared" si="0"/>
        <v/>
      </c>
    </row>
    <row r="45" spans="1:6" x14ac:dyDescent="0.25">
      <c r="A45" s="17" t="s">
        <v>55</v>
      </c>
      <c r="B45" s="17" t="s">
        <v>56</v>
      </c>
      <c r="C45" s="17">
        <v>60</v>
      </c>
      <c r="D45" s="17" t="s">
        <v>34</v>
      </c>
      <c r="E45" s="18"/>
      <c r="F45" s="17" t="str">
        <f t="shared" si="0"/>
        <v/>
      </c>
    </row>
    <row r="46" spans="1:6" x14ac:dyDescent="0.25">
      <c r="A46" s="17" t="s">
        <v>57</v>
      </c>
      <c r="B46" s="17" t="s">
        <v>58</v>
      </c>
      <c r="C46" s="17">
        <v>60</v>
      </c>
      <c r="D46" s="17" t="s">
        <v>34</v>
      </c>
      <c r="E46" s="18"/>
      <c r="F46" s="17" t="str">
        <f t="shared" si="0"/>
        <v/>
      </c>
    </row>
    <row r="47" spans="1:6" x14ac:dyDescent="0.25">
      <c r="A47" s="17" t="s">
        <v>59</v>
      </c>
      <c r="B47" s="17" t="s">
        <v>60</v>
      </c>
      <c r="C47" s="17">
        <v>60</v>
      </c>
      <c r="D47" s="17" t="s">
        <v>34</v>
      </c>
      <c r="E47" s="18"/>
      <c r="F47" s="17" t="str">
        <f t="shared" si="0"/>
        <v/>
      </c>
    </row>
    <row r="48" spans="1:6" x14ac:dyDescent="0.25">
      <c r="A48" s="17" t="s">
        <v>61</v>
      </c>
      <c r="B48" s="17" t="s">
        <v>62</v>
      </c>
      <c r="C48" s="17">
        <v>60</v>
      </c>
      <c r="D48" s="17" t="s">
        <v>34</v>
      </c>
      <c r="E48" s="18"/>
      <c r="F48" s="17" t="str">
        <f t="shared" si="0"/>
        <v/>
      </c>
    </row>
    <row r="49" spans="1:6" x14ac:dyDescent="0.25">
      <c r="A49" s="17" t="s">
        <v>63</v>
      </c>
      <c r="B49" s="17" t="s">
        <v>64</v>
      </c>
      <c r="C49" s="17">
        <v>60</v>
      </c>
      <c r="D49" s="17" t="s">
        <v>34</v>
      </c>
      <c r="E49" s="18"/>
      <c r="F49" s="17" t="str">
        <f t="shared" si="0"/>
        <v/>
      </c>
    </row>
    <row r="50" spans="1:6" x14ac:dyDescent="0.25">
      <c r="A50" s="17" t="s">
        <v>65</v>
      </c>
      <c r="B50" s="17" t="s">
        <v>66</v>
      </c>
      <c r="C50" s="17">
        <v>60</v>
      </c>
      <c r="D50" s="17" t="s">
        <v>34</v>
      </c>
      <c r="E50" s="18"/>
      <c r="F50" s="17" t="str">
        <f t="shared" si="0"/>
        <v/>
      </c>
    </row>
    <row r="51" spans="1:6" x14ac:dyDescent="0.25">
      <c r="A51" s="17" t="s">
        <v>67</v>
      </c>
      <c r="B51" s="17" t="s">
        <v>68</v>
      </c>
      <c r="C51" s="17">
        <v>60</v>
      </c>
      <c r="D51" s="17" t="s">
        <v>34</v>
      </c>
      <c r="E51" s="18"/>
      <c r="F51" s="17" t="str">
        <f t="shared" si="0"/>
        <v/>
      </c>
    </row>
    <row r="52" spans="1:6" x14ac:dyDescent="0.25">
      <c r="A52" s="17" t="s">
        <v>69</v>
      </c>
      <c r="B52" s="17" t="s">
        <v>70</v>
      </c>
      <c r="C52" s="17">
        <v>60</v>
      </c>
      <c r="D52" s="17" t="s">
        <v>34</v>
      </c>
      <c r="E52" s="18"/>
      <c r="F52" s="17" t="str">
        <f t="shared" si="0"/>
        <v/>
      </c>
    </row>
    <row r="53" spans="1:6" x14ac:dyDescent="0.25">
      <c r="A53" s="17" t="s">
        <v>71</v>
      </c>
      <c r="B53" s="17" t="s">
        <v>72</v>
      </c>
      <c r="C53" s="17">
        <v>60</v>
      </c>
      <c r="D53" s="17" t="s">
        <v>34</v>
      </c>
      <c r="E53" s="18"/>
      <c r="F53" s="17" t="str">
        <f t="shared" si="0"/>
        <v/>
      </c>
    </row>
    <row r="54" spans="1:6" x14ac:dyDescent="0.25">
      <c r="A54" s="17" t="s">
        <v>73</v>
      </c>
      <c r="B54" s="17" t="s">
        <v>74</v>
      </c>
      <c r="C54" s="17">
        <v>60</v>
      </c>
      <c r="D54" s="17" t="s">
        <v>34</v>
      </c>
      <c r="E54" s="18"/>
      <c r="F54" s="17" t="str">
        <f t="shared" si="0"/>
        <v/>
      </c>
    </row>
    <row r="55" spans="1:6" x14ac:dyDescent="0.25">
      <c r="A55" s="17" t="s">
        <v>75</v>
      </c>
      <c r="B55" s="17" t="s">
        <v>76</v>
      </c>
      <c r="C55" s="17">
        <v>60</v>
      </c>
      <c r="D55" s="17" t="s">
        <v>34</v>
      </c>
      <c r="E55" s="18"/>
      <c r="F55" s="17" t="str">
        <f t="shared" si="0"/>
        <v/>
      </c>
    </row>
    <row r="56" spans="1:6" x14ac:dyDescent="0.25">
      <c r="A56" s="17" t="s">
        <v>77</v>
      </c>
      <c r="B56" s="17" t="s">
        <v>78</v>
      </c>
      <c r="C56" s="17">
        <v>56</v>
      </c>
      <c r="D56" s="17" t="s">
        <v>34</v>
      </c>
      <c r="E56" s="18"/>
      <c r="F56" s="17" t="str">
        <f t="shared" si="0"/>
        <v/>
      </c>
    </row>
    <row r="57" spans="1:6" x14ac:dyDescent="0.25">
      <c r="A57" s="17" t="s">
        <v>79</v>
      </c>
      <c r="B57" s="17" t="s">
        <v>80</v>
      </c>
      <c r="C57" s="17">
        <v>60</v>
      </c>
      <c r="D57" s="17" t="s">
        <v>34</v>
      </c>
      <c r="E57" s="18"/>
      <c r="F57" s="17" t="str">
        <f t="shared" si="0"/>
        <v/>
      </c>
    </row>
    <row r="58" spans="1:6" x14ac:dyDescent="0.25">
      <c r="A58" s="17" t="s">
        <v>81</v>
      </c>
      <c r="B58" s="17" t="s">
        <v>82</v>
      </c>
      <c r="C58" s="17">
        <v>60</v>
      </c>
      <c r="D58" s="17" t="s">
        <v>34</v>
      </c>
      <c r="E58" s="18"/>
      <c r="F58" s="17" t="str">
        <f t="shared" si="0"/>
        <v/>
      </c>
    </row>
    <row r="59" spans="1:6" x14ac:dyDescent="0.25">
      <c r="A59" s="17" t="s">
        <v>83</v>
      </c>
      <c r="B59" s="17" t="s">
        <v>84</v>
      </c>
      <c r="C59" s="17">
        <v>60</v>
      </c>
      <c r="D59" s="17" t="s">
        <v>34</v>
      </c>
      <c r="E59" s="18"/>
      <c r="F59" s="17" t="str">
        <f t="shared" si="0"/>
        <v/>
      </c>
    </row>
    <row r="60" spans="1:6" x14ac:dyDescent="0.25">
      <c r="A60" s="17" t="s">
        <v>85</v>
      </c>
      <c r="B60" s="17" t="s">
        <v>86</v>
      </c>
      <c r="C60" s="17">
        <v>60</v>
      </c>
      <c r="D60" s="17" t="s">
        <v>34</v>
      </c>
      <c r="E60" s="18"/>
      <c r="F60" s="17" t="str">
        <f t="shared" si="0"/>
        <v/>
      </c>
    </row>
    <row r="61" spans="1:6" x14ac:dyDescent="0.25">
      <c r="A61" s="17" t="s">
        <v>87</v>
      </c>
      <c r="B61" s="17" t="s">
        <v>88</v>
      </c>
      <c r="C61" s="17">
        <v>60</v>
      </c>
      <c r="D61" s="17" t="s">
        <v>34</v>
      </c>
      <c r="E61" s="18"/>
      <c r="F61" s="17" t="str">
        <f t="shared" si="0"/>
        <v/>
      </c>
    </row>
    <row r="62" spans="1:6" x14ac:dyDescent="0.25">
      <c r="A62" s="17" t="s">
        <v>89</v>
      </c>
      <c r="B62" s="17" t="s">
        <v>90</v>
      </c>
      <c r="C62" s="17">
        <v>60</v>
      </c>
      <c r="D62" s="17" t="s">
        <v>34</v>
      </c>
      <c r="E62" s="18"/>
      <c r="F62" s="17" t="str">
        <f t="shared" si="0"/>
        <v/>
      </c>
    </row>
    <row r="63" spans="1:6" x14ac:dyDescent="0.25">
      <c r="A63" s="17" t="s">
        <v>91</v>
      </c>
      <c r="B63" s="17" t="s">
        <v>92</v>
      </c>
      <c r="C63" s="17">
        <v>60</v>
      </c>
      <c r="D63" s="17" t="s">
        <v>34</v>
      </c>
      <c r="E63" s="18"/>
      <c r="F63" s="17" t="str">
        <f t="shared" si="0"/>
        <v/>
      </c>
    </row>
    <row r="64" spans="1:6" x14ac:dyDescent="0.25">
      <c r="A64" s="17" t="s">
        <v>93</v>
      </c>
      <c r="B64" s="17" t="s">
        <v>94</v>
      </c>
      <c r="C64" s="17">
        <v>60</v>
      </c>
      <c r="D64" s="17" t="s">
        <v>34</v>
      </c>
      <c r="E64" s="18"/>
      <c r="F64" s="17" t="str">
        <f t="shared" si="0"/>
        <v/>
      </c>
    </row>
    <row r="65" spans="1:6" x14ac:dyDescent="0.25">
      <c r="A65" s="17" t="s">
        <v>95</v>
      </c>
      <c r="B65" s="17" t="s">
        <v>96</v>
      </c>
      <c r="C65" s="17">
        <v>60</v>
      </c>
      <c r="D65" s="17" t="s">
        <v>34</v>
      </c>
      <c r="E65" s="18"/>
      <c r="F65" s="17" t="str">
        <f t="shared" si="0"/>
        <v/>
      </c>
    </row>
    <row r="66" spans="1:6" x14ac:dyDescent="0.25">
      <c r="A66" s="17" t="s">
        <v>97</v>
      </c>
      <c r="B66" s="17" t="s">
        <v>98</v>
      </c>
      <c r="C66" s="17">
        <v>60</v>
      </c>
      <c r="D66" s="17" t="s">
        <v>34</v>
      </c>
      <c r="E66" s="18"/>
      <c r="F66" s="17" t="str">
        <f t="shared" ref="F66:F87" si="1">IF(ISBLANK(E66),"", PRODUCT(C66,E66))</f>
        <v/>
      </c>
    </row>
    <row r="67" spans="1:6" x14ac:dyDescent="0.25">
      <c r="A67" s="17" t="s">
        <v>99</v>
      </c>
      <c r="B67" s="17" t="s">
        <v>100</v>
      </c>
      <c r="C67" s="17">
        <v>60</v>
      </c>
      <c r="D67" s="17" t="s">
        <v>34</v>
      </c>
      <c r="E67" s="18"/>
      <c r="F67" s="17" t="str">
        <f t="shared" si="1"/>
        <v/>
      </c>
    </row>
    <row r="68" spans="1:6" x14ac:dyDescent="0.25">
      <c r="A68" s="17" t="s">
        <v>101</v>
      </c>
      <c r="B68" s="17" t="s">
        <v>102</v>
      </c>
      <c r="C68" s="17">
        <v>60</v>
      </c>
      <c r="D68" s="17" t="s">
        <v>34</v>
      </c>
      <c r="E68" s="18"/>
      <c r="F68" s="17" t="str">
        <f t="shared" si="1"/>
        <v/>
      </c>
    </row>
    <row r="69" spans="1:6" x14ac:dyDescent="0.25">
      <c r="A69" s="17" t="s">
        <v>103</v>
      </c>
      <c r="B69" s="17" t="s">
        <v>104</v>
      </c>
      <c r="C69" s="17">
        <v>60</v>
      </c>
      <c r="D69" s="17" t="s">
        <v>34</v>
      </c>
      <c r="E69" s="18"/>
      <c r="F69" s="17" t="str">
        <f t="shared" si="1"/>
        <v/>
      </c>
    </row>
    <row r="70" spans="1:6" x14ac:dyDescent="0.25">
      <c r="A70" s="17" t="s">
        <v>105</v>
      </c>
      <c r="B70" s="17" t="s">
        <v>106</v>
      </c>
      <c r="C70" s="17">
        <v>60</v>
      </c>
      <c r="D70" s="17" t="s">
        <v>34</v>
      </c>
      <c r="E70" s="18"/>
      <c r="F70" s="17" t="str">
        <f t="shared" si="1"/>
        <v/>
      </c>
    </row>
    <row r="71" spans="1:6" x14ac:dyDescent="0.25">
      <c r="A71" s="17" t="s">
        <v>107</v>
      </c>
      <c r="B71" s="17" t="s">
        <v>108</v>
      </c>
      <c r="C71" s="17">
        <v>60</v>
      </c>
      <c r="D71" s="17" t="s">
        <v>34</v>
      </c>
      <c r="E71" s="18"/>
      <c r="F71" s="17" t="str">
        <f t="shared" si="1"/>
        <v/>
      </c>
    </row>
    <row r="72" spans="1:6" x14ac:dyDescent="0.25">
      <c r="A72" s="17" t="s">
        <v>109</v>
      </c>
      <c r="B72" s="17" t="s">
        <v>110</v>
      </c>
      <c r="C72" s="17">
        <v>60</v>
      </c>
      <c r="D72" s="17" t="s">
        <v>34</v>
      </c>
      <c r="E72" s="18"/>
      <c r="F72" s="17" t="str">
        <f t="shared" si="1"/>
        <v/>
      </c>
    </row>
    <row r="73" spans="1:6" x14ac:dyDescent="0.25">
      <c r="A73" s="17" t="s">
        <v>111</v>
      </c>
      <c r="B73" s="17" t="s">
        <v>112</v>
      </c>
      <c r="C73" s="17">
        <v>110</v>
      </c>
      <c r="D73" s="17" t="s">
        <v>34</v>
      </c>
      <c r="E73" s="18"/>
      <c r="F73" s="17" t="str">
        <f t="shared" si="1"/>
        <v/>
      </c>
    </row>
    <row r="74" spans="1:6" x14ac:dyDescent="0.25">
      <c r="A74" s="17" t="s">
        <v>113</v>
      </c>
      <c r="B74" s="17" t="s">
        <v>114</v>
      </c>
      <c r="C74" s="17">
        <v>110</v>
      </c>
      <c r="D74" s="17" t="s">
        <v>34</v>
      </c>
      <c r="E74" s="18"/>
      <c r="F74" s="17" t="str">
        <f t="shared" si="1"/>
        <v/>
      </c>
    </row>
    <row r="75" spans="1:6" x14ac:dyDescent="0.25">
      <c r="A75" s="17" t="s">
        <v>115</v>
      </c>
      <c r="B75" s="17" t="s">
        <v>116</v>
      </c>
      <c r="C75" s="17">
        <v>110</v>
      </c>
      <c r="D75" s="17" t="s">
        <v>34</v>
      </c>
      <c r="E75" s="18"/>
      <c r="F75" s="17" t="str">
        <f t="shared" si="1"/>
        <v/>
      </c>
    </row>
    <row r="76" spans="1:6" x14ac:dyDescent="0.25">
      <c r="A76" s="17" t="s">
        <v>117</v>
      </c>
      <c r="B76" s="17" t="s">
        <v>118</v>
      </c>
      <c r="C76" s="17">
        <v>70</v>
      </c>
      <c r="D76" s="17" t="s">
        <v>34</v>
      </c>
      <c r="E76" s="18"/>
      <c r="F76" s="17" t="str">
        <f t="shared" si="1"/>
        <v/>
      </c>
    </row>
    <row r="77" spans="1:6" x14ac:dyDescent="0.25">
      <c r="A77" s="17" t="s">
        <v>119</v>
      </c>
      <c r="B77" s="17" t="s">
        <v>120</v>
      </c>
      <c r="C77" s="17">
        <v>110</v>
      </c>
      <c r="D77" s="17" t="s">
        <v>34</v>
      </c>
      <c r="E77" s="18"/>
      <c r="F77" s="17" t="str">
        <f t="shared" si="1"/>
        <v/>
      </c>
    </row>
    <row r="78" spans="1:6" x14ac:dyDescent="0.25">
      <c r="A78" s="17" t="s">
        <v>121</v>
      </c>
      <c r="B78" s="17" t="s">
        <v>122</v>
      </c>
      <c r="C78" s="17">
        <v>70</v>
      </c>
      <c r="D78" s="17" t="s">
        <v>34</v>
      </c>
      <c r="E78" s="18"/>
      <c r="F78" s="17" t="str">
        <f t="shared" si="1"/>
        <v/>
      </c>
    </row>
    <row r="79" spans="1:6" x14ac:dyDescent="0.25">
      <c r="A79" s="17" t="s">
        <v>123</v>
      </c>
      <c r="B79" s="17" t="s">
        <v>124</v>
      </c>
      <c r="C79" s="17">
        <v>60</v>
      </c>
      <c r="D79" s="17" t="s">
        <v>34</v>
      </c>
      <c r="E79" s="18"/>
      <c r="F79" s="17" t="str">
        <f t="shared" si="1"/>
        <v/>
      </c>
    </row>
    <row r="80" spans="1:6" x14ac:dyDescent="0.25">
      <c r="A80" s="17" t="s">
        <v>125</v>
      </c>
      <c r="B80" s="17" t="s">
        <v>126</v>
      </c>
      <c r="C80" s="17">
        <v>60</v>
      </c>
      <c r="D80" s="17" t="s">
        <v>34</v>
      </c>
      <c r="E80" s="18"/>
      <c r="F80" s="17" t="str">
        <f t="shared" si="1"/>
        <v/>
      </c>
    </row>
    <row r="81" spans="1:7" x14ac:dyDescent="0.25">
      <c r="A81" s="17" t="s">
        <v>127</v>
      </c>
      <c r="B81" s="17" t="s">
        <v>128</v>
      </c>
      <c r="C81" s="17">
        <v>110</v>
      </c>
      <c r="D81" s="17" t="s">
        <v>34</v>
      </c>
      <c r="E81" s="18"/>
      <c r="F81" s="17" t="str">
        <f t="shared" si="1"/>
        <v/>
      </c>
    </row>
    <row r="82" spans="1:7" x14ac:dyDescent="0.25">
      <c r="A82" s="17" t="s">
        <v>129</v>
      </c>
      <c r="B82" s="17" t="s">
        <v>130</v>
      </c>
      <c r="C82" s="17">
        <v>110</v>
      </c>
      <c r="D82" s="17" t="s">
        <v>34</v>
      </c>
      <c r="E82" s="18"/>
      <c r="F82" s="17" t="str">
        <f t="shared" si="1"/>
        <v/>
      </c>
    </row>
    <row r="83" spans="1:7" x14ac:dyDescent="0.25">
      <c r="A83" s="17" t="s">
        <v>131</v>
      </c>
      <c r="B83" s="17" t="s">
        <v>132</v>
      </c>
      <c r="C83" s="17">
        <v>60</v>
      </c>
      <c r="D83" s="17" t="s">
        <v>34</v>
      </c>
      <c r="E83" s="18"/>
      <c r="F83" s="17" t="str">
        <f t="shared" si="1"/>
        <v/>
      </c>
    </row>
    <row r="84" spans="1:7" x14ac:dyDescent="0.25">
      <c r="A84" s="17" t="s">
        <v>133</v>
      </c>
      <c r="B84" s="17" t="s">
        <v>134</v>
      </c>
      <c r="C84" s="17">
        <v>70</v>
      </c>
      <c r="D84" s="17" t="s">
        <v>34</v>
      </c>
      <c r="E84" s="18"/>
      <c r="F84" s="17" t="str">
        <f t="shared" si="1"/>
        <v/>
      </c>
    </row>
    <row r="85" spans="1:7" x14ac:dyDescent="0.25">
      <c r="A85" s="17" t="s">
        <v>135</v>
      </c>
      <c r="B85" s="17" t="s">
        <v>136</v>
      </c>
      <c r="C85" s="17">
        <v>110</v>
      </c>
      <c r="D85" s="17" t="s">
        <v>34</v>
      </c>
      <c r="E85" s="18"/>
      <c r="F85" s="17" t="str">
        <f t="shared" si="1"/>
        <v/>
      </c>
    </row>
    <row r="86" spans="1:7" x14ac:dyDescent="0.25">
      <c r="A86" s="17" t="s">
        <v>137</v>
      </c>
      <c r="B86" s="17" t="s">
        <v>138</v>
      </c>
      <c r="C86" s="17">
        <v>60</v>
      </c>
      <c r="D86" s="17" t="s">
        <v>34</v>
      </c>
      <c r="E86" s="18"/>
      <c r="F86" s="17" t="str">
        <f t="shared" si="1"/>
        <v/>
      </c>
    </row>
    <row r="87" spans="1:7" x14ac:dyDescent="0.25">
      <c r="A87" s="17" t="s">
        <v>139</v>
      </c>
      <c r="B87" s="17" t="s">
        <v>140</v>
      </c>
      <c r="C87" s="17">
        <v>110</v>
      </c>
      <c r="D87" s="17" t="s">
        <v>34</v>
      </c>
      <c r="E87" s="18"/>
      <c r="F87" s="17" t="str">
        <f t="shared" si="1"/>
        <v/>
      </c>
    </row>
    <row r="88" spans="1:7" x14ac:dyDescent="0.25">
      <c r="E88" s="16" t="s">
        <v>141</v>
      </c>
      <c r="F88" s="16" t="str">
        <f>IF((SUMPRODUCT(--(F34:F87=""))&gt;0), "", ROUND(SUM(F34:F87),2))</f>
        <v/>
      </c>
      <c r="G88" s="14" t="str">
        <f>IF((SUMPRODUCT(--(F34:F87=""))&gt;0), "Neužpildytos visų objektų kainos", "")</f>
        <v>Neužpildytos visų objektų kainos</v>
      </c>
    </row>
    <row r="89" spans="1:7" x14ac:dyDescent="0.25">
      <c r="C89" s="16" t="s">
        <v>142</v>
      </c>
      <c r="D89" s="19"/>
      <c r="E89" s="16" t="s">
        <v>143</v>
      </c>
      <c r="F89" s="16" t="str">
        <f>IF(OR(F88="",D89=""),"", ROUND(PRODUCT(D89,F88)/100,2))</f>
        <v/>
      </c>
      <c r="G89" s="14" t="str">
        <f>IF(D89="", "Nurodykite taikomą PVM dydį", "")</f>
        <v>Nurodykite taikomą PVM dydį</v>
      </c>
    </row>
    <row r="90" spans="1:7" x14ac:dyDescent="0.25">
      <c r="E90" s="16" t="s">
        <v>144</v>
      </c>
      <c r="F90" s="16">
        <f>IF(ISBLANK(F89), "", ROUND(SUM(F88:F89),2))</f>
        <v>0</v>
      </c>
      <c r="G90" s="14" t="s">
        <v>145</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28" workbookViewId="0">
      <selection activeCell="H40" sqref="H40:J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0" t="s">
        <v>146</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147</v>
      </c>
      <c r="B5" s="51"/>
      <c r="C5" s="49" t="s">
        <v>148</v>
      </c>
      <c r="D5" s="50"/>
      <c r="E5" s="51"/>
      <c r="F5" s="49" t="s">
        <v>149</v>
      </c>
      <c r="G5" s="50"/>
      <c r="H5" s="51"/>
      <c r="I5" s="49" t="s">
        <v>150</v>
      </c>
      <c r="J5" s="51"/>
      <c r="K5" s="9" t="s">
        <v>151</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152</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1"/>
      <c r="C19" s="49" t="s">
        <v>148</v>
      </c>
      <c r="D19" s="50"/>
      <c r="E19" s="51"/>
      <c r="F19" s="49" t="s">
        <v>153</v>
      </c>
      <c r="G19" s="50"/>
      <c r="H19" s="51"/>
      <c r="I19" s="68" t="s">
        <v>150</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154</v>
      </c>
      <c r="B33" s="25"/>
      <c r="C33" s="25"/>
      <c r="D33" s="25"/>
      <c r="E33" s="25"/>
      <c r="F33" s="25"/>
      <c r="G33" s="25"/>
      <c r="H33" s="25"/>
      <c r="I33" s="25"/>
      <c r="J33" s="25"/>
    </row>
    <row r="34" spans="1:10" ht="15.95" customHeight="1" thickBot="1" x14ac:dyDescent="0.3"/>
    <row r="35" spans="1:10" ht="15.95" customHeight="1" x14ac:dyDescent="0.25">
      <c r="A35" s="8" t="s">
        <v>27</v>
      </c>
      <c r="B35" s="63" t="s">
        <v>155</v>
      </c>
      <c r="C35" s="50"/>
      <c r="D35" s="50"/>
      <c r="E35" s="50"/>
      <c r="F35" s="50"/>
      <c r="G35" s="51"/>
      <c r="H35" s="64" t="s">
        <v>156</v>
      </c>
      <c r="I35" s="50"/>
      <c r="J35" s="65"/>
    </row>
    <row r="36" spans="1:10" ht="48" customHeight="1" x14ac:dyDescent="0.25">
      <c r="A36" s="22" t="s">
        <v>157</v>
      </c>
      <c r="B36" s="45" t="s">
        <v>158</v>
      </c>
      <c r="C36" s="42"/>
      <c r="D36" s="42"/>
      <c r="E36" s="42"/>
      <c r="F36" s="42"/>
      <c r="G36" s="30"/>
      <c r="H36" s="46"/>
      <c r="I36" s="42"/>
      <c r="J36" s="47"/>
    </row>
    <row r="37" spans="1:10" ht="48" customHeight="1" x14ac:dyDescent="0.25">
      <c r="A37" s="22" t="s">
        <v>159</v>
      </c>
      <c r="B37" s="45" t="s">
        <v>160</v>
      </c>
      <c r="C37" s="42"/>
      <c r="D37" s="42"/>
      <c r="E37" s="42"/>
      <c r="F37" s="42"/>
      <c r="G37" s="30"/>
      <c r="H37" s="46"/>
      <c r="I37" s="42"/>
      <c r="J37" s="47"/>
    </row>
    <row r="38" spans="1:10" ht="48" customHeight="1" x14ac:dyDescent="0.25">
      <c r="A38" s="23">
        <v>3</v>
      </c>
      <c r="B38" s="41" t="s">
        <v>166</v>
      </c>
      <c r="C38" s="42"/>
      <c r="D38" s="42"/>
      <c r="E38" s="42"/>
      <c r="F38" s="42"/>
      <c r="G38" s="30"/>
      <c r="H38" s="46"/>
      <c r="I38" s="42"/>
      <c r="J38" s="47"/>
    </row>
    <row r="39" spans="1:10" ht="48" customHeight="1" x14ac:dyDescent="0.25">
      <c r="A39" s="23">
        <v>4</v>
      </c>
      <c r="B39" s="41" t="s">
        <v>167</v>
      </c>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161</v>
      </c>
      <c r="B48" s="25"/>
      <c r="C48" s="25"/>
      <c r="D48" s="25"/>
      <c r="E48" s="25"/>
      <c r="F48" s="25"/>
      <c r="G48" s="25"/>
      <c r="H48" s="25"/>
      <c r="I48" s="25"/>
      <c r="J48" s="25"/>
    </row>
    <row r="51" spans="1:10" x14ac:dyDescent="0.25">
      <c r="A51" s="61" t="s">
        <v>162</v>
      </c>
      <c r="B51" s="25"/>
      <c r="C51" s="25"/>
      <c r="D51" s="25"/>
      <c r="E51" s="52"/>
      <c r="F51" s="25"/>
      <c r="G51" s="25"/>
      <c r="H51" s="25"/>
      <c r="I51" s="25"/>
      <c r="J51" s="25"/>
    </row>
    <row r="53" spans="1:10" x14ac:dyDescent="0.25">
      <c r="A53" s="61" t="s">
        <v>163</v>
      </c>
      <c r="B53" s="25"/>
      <c r="C53" s="25"/>
      <c r="D53" s="25"/>
      <c r="E53" s="52"/>
      <c r="F53" s="25"/>
      <c r="G53" s="25"/>
      <c r="H53" s="25"/>
      <c r="I53" s="25"/>
      <c r="J53" s="25"/>
    </row>
    <row r="100" spans="1:1" ht="15.75" x14ac:dyDescent="0.25">
      <c r="A100" t="s">
        <v>164</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2025-11-13T09:15:03Z</dcterms:modified>
</cp:coreProperties>
</file>