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5/Vykdomi/SD_29807_Defektinių_kryžmių_remontas_Infra/PD/"/>
    </mc:Choice>
  </mc:AlternateContent>
  <xr:revisionPtr revIDLastSave="0" documentId="8_{B2EA1410-F067-4C8C-A145-41A8214688E5}" xr6:coauthVersionLast="47" xr6:coauthVersionMax="47" xr10:uidLastSave="{00000000-0000-0000-0000-000000000000}"/>
  <bookViews>
    <workbookView xWindow="-110" yWindow="-110" windowWidth="19420" windowHeight="10300" xr2:uid="{F9E7994A-7ED6-4B70-A545-7196E8B7782E}"/>
  </bookViews>
  <sheets>
    <sheet name="Paslaugos" sheetId="2" r:id="rId1"/>
    <sheet name="Sheet1" sheetId="5" r:id="rId2"/>
  </sheets>
  <definedNames>
    <definedName name="_ftn1" localSheetId="0">Paslaugos!$A$44</definedName>
    <definedName name="_ftn2" localSheetId="0">Paslaugos!$A$45</definedName>
    <definedName name="_ftnref1" localSheetId="0">Paslaugos!#REF!</definedName>
    <definedName name="_ftnref2" localSheetId="0">Paslaugos!#REF!</definedName>
    <definedName name="_xlnm.Print_Area" localSheetId="0">Paslaugos!$A$1:$H$47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2" l="1"/>
  <c r="G44" i="2"/>
  <c r="G43" i="2"/>
  <c r="G42" i="2"/>
  <c r="G41" i="2"/>
  <c r="G40" i="2"/>
  <c r="G39" i="2"/>
  <c r="G38" i="2"/>
  <c r="G34" i="2" l="1"/>
  <c r="G26" i="2"/>
  <c r="G27" i="2"/>
  <c r="G28" i="2"/>
  <c r="G30" i="2"/>
  <c r="G5" i="2"/>
  <c r="G29" i="2"/>
  <c r="G11" i="2"/>
  <c r="G22" i="2"/>
  <c r="G21" i="2"/>
  <c r="G20" i="2"/>
  <c r="G19" i="2"/>
  <c r="G18" i="2"/>
  <c r="G17" i="2"/>
  <c r="G15" i="2"/>
  <c r="G14" i="2"/>
  <c r="G13" i="2"/>
  <c r="G12" i="2"/>
  <c r="G10" i="2"/>
  <c r="G9" i="2"/>
  <c r="G8" i="2"/>
  <c r="G7" i="2"/>
  <c r="G6" i="2"/>
  <c r="G16" i="2"/>
  <c r="G23" i="2"/>
  <c r="G31" i="2"/>
  <c r="G32" i="2"/>
  <c r="G33" i="2"/>
  <c r="G35" i="2"/>
  <c r="G36" i="2"/>
  <c r="G24" i="2"/>
  <c r="G25" i="2"/>
  <c r="G37" i="2"/>
  <c r="G57" i="2" l="1"/>
  <c r="G59" i="2" s="1"/>
  <c r="G58" i="2" s="1"/>
</calcChain>
</file>

<file path=xl/sharedStrings.xml><?xml version="1.0" encoding="utf-8"?>
<sst xmlns="http://schemas.openxmlformats.org/spreadsheetml/2006/main" count="121" uniqueCount="51">
  <si>
    <t>Priedas Nr. 1. Pasiūlymo kaina ir informacija apie siūlomas paslaugas</t>
  </si>
  <si>
    <t>Pildo teikėjas</t>
  </si>
  <si>
    <t>Eil. Nr.</t>
  </si>
  <si>
    <t xml:space="preserve">Paslaugų pavadinimas </t>
  </si>
  <si>
    <t>Kryžmės tipas, kryžmėženklis</t>
  </si>
  <si>
    <r>
      <t>Mato vnt.</t>
    </r>
    <r>
      <rPr>
        <sz val="11"/>
        <color rgb="FF000000"/>
        <rFont val="Arial"/>
        <family val="2"/>
        <charset val="186"/>
      </rPr>
      <t> </t>
    </r>
  </si>
  <si>
    <t>Preliminarus kiekis[4]</t>
  </si>
  <si>
    <t>1 mato vieneto įkainis, EUR be PVM</t>
  </si>
  <si>
    <t>Kaina Eur, be PVM</t>
  </si>
  <si>
    <t>Šalis, iš kurios bus teikiama paslauga</t>
  </si>
  <si>
    <t>Vėžės plotis, mm</t>
  </si>
  <si>
    <t xml:space="preserve">Pirkimo objektas
</t>
  </si>
  <si>
    <t>Kryžmių remontas (ištrupų, skersinių įtrukimų) atliekant kryžmių aplydimo, apvirinimo darbus neremontuojant ir nekeičiant kryžmės atlankų</t>
  </si>
  <si>
    <t>Kryžmė 60E1-300-1/14</t>
  </si>
  <si>
    <t>vnt</t>
  </si>
  <si>
    <t>Kryžmė 60E1-500-1/12</t>
  </si>
  <si>
    <t>Kryžmė 60E1-300-1/9</t>
  </si>
  <si>
    <t>Kryžmė smaili kryžminiam iešmui 60E1-190-1/9</t>
  </si>
  <si>
    <t>Kryžmė buka kryžminiam iešmui 60E1-190-1/9</t>
  </si>
  <si>
    <t>Kryžmė smaili bėgių sankirtai 60E1 1/9</t>
  </si>
  <si>
    <t>1435+1520</t>
  </si>
  <si>
    <t>Kryžmė buka bėgių sankirtai 60E1 1/9</t>
  </si>
  <si>
    <t>Kryžmė smaili bėgių sankirtai 60E1 2x1/9</t>
  </si>
  <si>
    <t>Kryžmė buka bėgių sankirtai 60E1 2x1/9</t>
  </si>
  <si>
    <t>Kryžmė bėgių sąraizgai 60E1-182-1/11</t>
  </si>
  <si>
    <t>Kryžmė bėgių sąraizgai 60E1-320-1/11</t>
  </si>
  <si>
    <t>Kryžmė R65-927-1/18</t>
  </si>
  <si>
    <t>Kryžmė R65-465-1/11</t>
  </si>
  <si>
    <t>Kryžmė R65-300-1/11</t>
  </si>
  <si>
    <t>Kryžmė R65-212-1/9</t>
  </si>
  <si>
    <t>Kryžmė R65-200-1/6</t>
  </si>
  <si>
    <t>Kryžmė smailioji kryžminiam iešmui R65-212-1/9</t>
  </si>
  <si>
    <t>Kryžmė bukoji kryžminiam iešmui R65-212-1/9</t>
  </si>
  <si>
    <t>Kryžmė 60E1-927-1/18</t>
  </si>
  <si>
    <t>Kryžmė 60E1-300-1/11</t>
  </si>
  <si>
    <t>Kryžmė 60E1-212-1/9</t>
  </si>
  <si>
    <t>Kryžmė 60E1-200-1/6</t>
  </si>
  <si>
    <t>Kryžmių remontas (ištrupų, skersinių įtrukimų) atliekant kryžmių aplydimo, apvirinimo darbus, atlankų remontui panaudojant Paslaugos Teikėjo naujas kryžmių atlankas</t>
  </si>
  <si>
    <t>Defektavimo įkainis, nustačius, kad kryžmė nėra tinkama remontui</t>
  </si>
  <si>
    <t>Visų tipų kryžmėms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</si>
  <si>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</si>
  <si>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</si>
  <si>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</si>
  <si>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</si>
  <si>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</si>
  <si>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[3] Paslaugų teikėjas išrašys Pirkėjui sąskaitą - faktūrą už faktiškai suteiktas  paslaugas. </t>
  </si>
  <si>
    <t xml:space="preserve">[4] Pirkėjas neįsipareigoja išpirkti paslaugų visai Sutarties vertei ar bet kokiai jos daliai. Paslaugos bus perkamos pagal poreikį.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</si>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</sst>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font>
      <sz val="11"/>
      <color theme="1"/>
      <name val="Calibri"/>
      <family val="2"/>
      <scheme val="minor"/>
    </font>
    <font>
      <sz val="11"/>
      <color rgb="FF000000"/>
      <name val="Calibri"/>
      <family val="2"/>
      <scheme val="minor"/>
    </font>
    <font>
      <b/>
      <sz val="1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name val="Arial"/>
      <family val="2"/>
    </font>
    <font>
      <sz val="11"/>
      <color theme="1"/>
      <name val="Calibri"/>
      <family val="2"/>
      <scheme val="minor"/>
    </font>
    <font>
      <sz val="11"/>
      <color rgb="FFC00000"/>
      <name val="Aptos"/>
      <family val="2"/>
    </font>
    <font>
      <b/>
      <sz val="11"/>
      <color theme="1"/>
      <name val="Arial"/>
      <family val="2"/>
      <charset val="186"/>
    </font>
    <font>
      <b/>
      <sz val="11"/>
      <color rgb="FF000000"/>
      <name val="Arial"/>
      <family val="2"/>
      <charset val="186"/>
    </font>
    <font>
      <b/>
      <sz val="11"/>
      <name val="Arial"/>
      <family val="2"/>
      <charset val="186"/>
    </font>
    <font>
      <sz val="11"/>
      <color rgb="FF000000"/>
      <name val="Arial"/>
      <family val="2"/>
      <charset val="186"/>
    </font>
    <font>
      <sz val="11"/>
      <color rgb="FF000000"/>
      <name val="Arial "/>
      <charset val="186"/>
    </font>
    <font>
      <sz val="11"/>
      <name val="Arial "/>
      <charset val="186"/>
    </font>
    <font>
      <sz val="11"/>
      <name val="Arial"/>
      <family val="2"/>
      <charset val="186"/>
    </font>
    <font>
      <sz val="11"/>
      <color theme="1"/>
      <name val="Arial"/>
      <family val="2"/>
    </font>
    <font>
      <sz val="11"/>
      <color theme="7" tint="0.79998168889431442"/>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5" fillId="0" borderId="0" applyNumberFormat="0" applyFont="0" applyBorder="0" applyProtection="0"/>
    <xf numFmtId="44" fontId="11" fillId="0" borderId="0" applyFont="0" applyFill="0" applyBorder="0" applyAlignment="0" applyProtection="0"/>
  </cellStyleXfs>
  <cellXfs count="117">
    <xf numFmtId="0" fontId="0" fillId="0" borderId="0" xfId="0"/>
    <xf numFmtId="0" fontId="1" fillId="0" borderId="0" xfId="0" applyFont="1"/>
    <xf numFmtId="0" fontId="4" fillId="0" borderId="0" xfId="0" applyFont="1"/>
    <xf numFmtId="0" fontId="8" fillId="0" borderId="0" xfId="0" applyFont="1" applyAlignment="1">
      <alignment horizontal="center" vertical="center" wrapText="1"/>
    </xf>
    <xf numFmtId="0" fontId="7" fillId="0" borderId="0" xfId="0" applyFont="1" applyAlignment="1">
      <alignment horizontal="center"/>
    </xf>
    <xf numFmtId="0" fontId="7" fillId="0" borderId="0" xfId="0" applyFont="1"/>
    <xf numFmtId="0" fontId="3" fillId="0" borderId="0" xfId="0" applyFont="1" applyAlignment="1">
      <alignment vertical="center"/>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wrapText="1"/>
    </xf>
    <xf numFmtId="0" fontId="10" fillId="0" borderId="1" xfId="0" applyFont="1" applyBorder="1" applyAlignment="1">
      <alignment horizontal="center" vertical="center"/>
    </xf>
    <xf numFmtId="0" fontId="3" fillId="0" borderId="0" xfId="0" applyFont="1"/>
    <xf numFmtId="0" fontId="3" fillId="0" borderId="0" xfId="0" applyFont="1" applyAlignment="1">
      <alignment horizontal="right"/>
    </xf>
    <xf numFmtId="0" fontId="10" fillId="0" borderId="6" xfId="0" applyFont="1" applyBorder="1" applyAlignment="1">
      <alignment horizontal="center" vertical="center"/>
    </xf>
    <xf numFmtId="44" fontId="0" fillId="0" borderId="0" xfId="2" applyFont="1"/>
    <xf numFmtId="44" fontId="0" fillId="0" borderId="0" xfId="0" applyNumberFormat="1"/>
    <xf numFmtId="2" fontId="2" fillId="2" borderId="1" xfId="0" applyNumberFormat="1" applyFont="1" applyFill="1" applyBorder="1" applyAlignment="1">
      <alignment horizontal="center" vertical="center" wrapText="1"/>
    </xf>
    <xf numFmtId="44" fontId="0" fillId="0" borderId="0" xfId="2" applyFont="1" applyAlignment="1"/>
    <xf numFmtId="44" fontId="0" fillId="0" borderId="0" xfId="2" applyFont="1" applyAlignment="1">
      <alignment horizontal="right"/>
    </xf>
    <xf numFmtId="2" fontId="2" fillId="0" borderId="1"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0" fontId="0" fillId="0" borderId="5" xfId="0" applyBorder="1"/>
    <xf numFmtId="0" fontId="12" fillId="2" borderId="1" xfId="0"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4" fillId="0" borderId="7" xfId="0" applyFont="1" applyBorder="1" applyAlignment="1">
      <alignment horizontal="center"/>
    </xf>
    <xf numFmtId="0" fontId="19"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20" fillId="0" borderId="7" xfId="0" applyFont="1" applyBorder="1" applyAlignment="1">
      <alignment horizontal="center" vertical="center"/>
    </xf>
    <xf numFmtId="2" fontId="15" fillId="0" borderId="1" xfId="0" applyNumberFormat="1" applyFont="1" applyBorder="1" applyAlignment="1">
      <alignment horizontal="center" vertical="center" wrapText="1"/>
    </xf>
    <xf numFmtId="0" fontId="20" fillId="0" borderId="13" xfId="0" applyFont="1" applyBorder="1" applyAlignment="1">
      <alignment horizontal="center" vertical="center"/>
    </xf>
    <xf numFmtId="0" fontId="19" fillId="0" borderId="4" xfId="0" applyFont="1" applyBorder="1" applyAlignment="1">
      <alignment horizontal="center" vertical="center" wrapText="1"/>
    </xf>
    <xf numFmtId="2" fontId="15" fillId="2" borderId="4" xfId="0" applyNumberFormat="1" applyFont="1" applyFill="1" applyBorder="1" applyAlignment="1">
      <alignment horizontal="center" vertical="center" wrapText="1"/>
    </xf>
    <xf numFmtId="2" fontId="15" fillId="0" borderId="4" xfId="0" applyNumberFormat="1" applyFont="1" applyBorder="1" applyAlignment="1">
      <alignment horizontal="center" vertical="center" wrapText="1"/>
    </xf>
    <xf numFmtId="0" fontId="19" fillId="0" borderId="6" xfId="0" applyFont="1" applyBorder="1" applyAlignment="1">
      <alignment horizontal="center" vertical="center" wrapText="1"/>
    </xf>
    <xf numFmtId="0" fontId="12" fillId="2" borderId="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6" fillId="0" borderId="14" xfId="0" applyFont="1" applyBorder="1" applyAlignment="1">
      <alignment horizontal="center" vertical="center" wrapText="1"/>
    </xf>
    <xf numFmtId="0" fontId="19"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20" fillId="0" borderId="10" xfId="0" applyFont="1" applyBorder="1" applyAlignment="1">
      <alignment horizontal="center" vertical="center"/>
    </xf>
    <xf numFmtId="0" fontId="19" fillId="0" borderId="8" xfId="0" applyFont="1" applyBorder="1" applyAlignment="1">
      <alignment horizontal="center" vertical="center" wrapText="1"/>
    </xf>
    <xf numFmtId="0" fontId="13" fillId="0" borderId="0" xfId="0" applyFont="1" applyAlignment="1">
      <alignment horizontal="center" wrapText="1"/>
    </xf>
    <xf numFmtId="0" fontId="14" fillId="0" borderId="0" xfId="0" applyFont="1" applyAlignment="1">
      <alignment horizontal="center" vertical="center" wrapText="1"/>
    </xf>
    <xf numFmtId="0" fontId="13" fillId="0" borderId="0" xfId="0" applyFont="1" applyAlignment="1">
      <alignment vertical="center"/>
    </xf>
    <xf numFmtId="0" fontId="4" fillId="0" borderId="1" xfId="0" applyFont="1" applyBorder="1" applyAlignment="1">
      <alignment horizontal="center"/>
    </xf>
    <xf numFmtId="0" fontId="4" fillId="0" borderId="1" xfId="0" applyFont="1" applyBorder="1" applyAlignment="1">
      <alignment horizontal="center" vertical="center" wrapText="1"/>
    </xf>
    <xf numFmtId="0" fontId="17" fillId="0" borderId="3" xfId="0" applyFont="1" applyBorder="1" applyAlignment="1">
      <alignment vertical="center" wrapText="1"/>
    </xf>
    <xf numFmtId="0" fontId="18" fillId="0" borderId="3" xfId="0" applyFont="1" applyBorder="1" applyAlignment="1">
      <alignment vertical="center" wrapText="1"/>
    </xf>
    <xf numFmtId="0" fontId="17" fillId="0" borderId="11" xfId="0" applyFont="1" applyBorder="1" applyAlignment="1">
      <alignment vertical="center" wrapText="1"/>
    </xf>
    <xf numFmtId="0" fontId="7" fillId="0" borderId="5" xfId="0" applyFont="1" applyBorder="1"/>
    <xf numFmtId="0" fontId="3" fillId="0" borderId="5" xfId="0" applyFont="1" applyBorder="1"/>
    <xf numFmtId="0" fontId="3" fillId="0" borderId="5" xfId="0" applyFont="1" applyBorder="1" applyAlignment="1">
      <alignment horizontal="right"/>
    </xf>
    <xf numFmtId="0" fontId="1" fillId="0" borderId="5" xfId="0" applyFont="1" applyBorder="1"/>
    <xf numFmtId="2" fontId="12" fillId="2" borderId="6" xfId="0" applyNumberFormat="1" applyFont="1" applyFill="1" applyBorder="1" applyAlignment="1">
      <alignment horizontal="center" vertical="center" wrapText="1"/>
    </xf>
    <xf numFmtId="2" fontId="2" fillId="0" borderId="6" xfId="0" applyNumberFormat="1" applyFont="1" applyBorder="1" applyAlignment="1">
      <alignment horizontal="center" vertical="center" wrapText="1"/>
    </xf>
    <xf numFmtId="0" fontId="2" fillId="2" borderId="6"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9" fillId="0" borderId="18" xfId="0" applyFont="1" applyBorder="1" applyAlignment="1">
      <alignment horizontal="center" vertical="center" wrapText="1"/>
    </xf>
    <xf numFmtId="0" fontId="4" fillId="0" borderId="8" xfId="0" applyFont="1" applyBorder="1" applyAlignment="1">
      <alignment horizontal="center"/>
    </xf>
    <xf numFmtId="0" fontId="4" fillId="0" borderId="19" xfId="0" applyFont="1" applyBorder="1" applyAlignment="1">
      <alignment horizontal="center"/>
    </xf>
    <xf numFmtId="2" fontId="3" fillId="0" borderId="5" xfId="0" applyNumberFormat="1" applyFont="1" applyBorder="1" applyAlignment="1">
      <alignment horizontal="center"/>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center"/>
    </xf>
    <xf numFmtId="0" fontId="21" fillId="2" borderId="19" xfId="0" applyFont="1" applyFill="1" applyBorder="1"/>
    <xf numFmtId="0" fontId="21" fillId="2" borderId="1" xfId="0" applyFont="1" applyFill="1" applyBorder="1"/>
    <xf numFmtId="0" fontId="21" fillId="2" borderId="1" xfId="0" applyFont="1" applyFill="1" applyBorder="1" applyAlignment="1">
      <alignment vertical="center" wrapText="1"/>
    </xf>
    <xf numFmtId="0" fontId="21" fillId="2" borderId="8" xfId="0" applyFont="1" applyFill="1" applyBorder="1"/>
    <xf numFmtId="0" fontId="1" fillId="2" borderId="1" xfId="0" applyFont="1" applyFill="1" applyBorder="1"/>
    <xf numFmtId="0" fontId="1" fillId="2" borderId="8" xfId="0" applyFont="1" applyFill="1" applyBorder="1"/>
    <xf numFmtId="0" fontId="4" fillId="0" borderId="20" xfId="0" applyFont="1" applyBorder="1" applyAlignment="1">
      <alignment horizontal="center"/>
    </xf>
    <xf numFmtId="0" fontId="17" fillId="0" borderId="9" xfId="0" applyFont="1" applyBorder="1" applyAlignment="1">
      <alignment vertical="center" wrapText="1"/>
    </xf>
    <xf numFmtId="0" fontId="19" fillId="0" borderId="5" xfId="0" applyFont="1" applyBorder="1" applyAlignment="1">
      <alignment horizontal="center" vertical="center" wrapText="1"/>
    </xf>
    <xf numFmtId="0" fontId="4" fillId="0" borderId="5" xfId="0" applyFont="1" applyBorder="1" applyAlignment="1">
      <alignment horizontal="center" vertical="center"/>
    </xf>
    <xf numFmtId="0" fontId="15" fillId="2" borderId="5" xfId="0" applyFont="1" applyFill="1" applyBorder="1" applyAlignment="1">
      <alignment horizontal="center" vertical="center" wrapText="1"/>
    </xf>
    <xf numFmtId="2" fontId="15" fillId="0" borderId="5" xfId="0" applyNumberFormat="1" applyFont="1" applyBorder="1" applyAlignment="1">
      <alignment horizontal="center" vertical="center" wrapText="1"/>
    </xf>
    <xf numFmtId="0" fontId="16" fillId="0" borderId="21" xfId="0" applyFont="1" applyBorder="1" applyAlignment="1">
      <alignment horizontal="center" vertical="center" wrapText="1"/>
    </xf>
    <xf numFmtId="0" fontId="4" fillId="0" borderId="23" xfId="0" applyFont="1" applyBorder="1"/>
    <xf numFmtId="0" fontId="1" fillId="2" borderId="24" xfId="0" applyFont="1" applyFill="1" applyBorder="1"/>
    <xf numFmtId="0" fontId="16" fillId="0" borderId="25" xfId="0" applyFont="1" applyBorder="1" applyAlignment="1">
      <alignment horizontal="center" vertical="center" wrapText="1"/>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4" fillId="0" borderId="29" xfId="0" applyFont="1" applyBorder="1" applyAlignment="1">
      <alignment horizontal="center"/>
    </xf>
    <xf numFmtId="0" fontId="4" fillId="0" borderId="30" xfId="0" applyFont="1" applyBorder="1" applyAlignment="1">
      <alignment horizontal="center"/>
    </xf>
    <xf numFmtId="0" fontId="16" fillId="0" borderId="31" xfId="0" applyFont="1" applyBorder="1" applyAlignment="1">
      <alignment vertical="center" wrapText="1"/>
    </xf>
    <xf numFmtId="0" fontId="16" fillId="0" borderId="3" xfId="0" applyFont="1" applyBorder="1" applyAlignment="1">
      <alignment vertical="center" wrapText="1"/>
    </xf>
    <xf numFmtId="0" fontId="19" fillId="0" borderId="3" xfId="0" applyFont="1" applyBorder="1" applyAlignment="1">
      <alignment vertical="center" wrapText="1"/>
    </xf>
    <xf numFmtId="0" fontId="16" fillId="0" borderId="11" xfId="0" applyFont="1" applyBorder="1" applyAlignment="1">
      <alignment vertical="center" wrapText="1"/>
    </xf>
    <xf numFmtId="0" fontId="4" fillId="0" borderId="23" xfId="0" applyFont="1" applyBorder="1" applyAlignment="1">
      <alignment horizontal="center" wrapText="1"/>
    </xf>
    <xf numFmtId="0" fontId="4" fillId="0" borderId="32" xfId="0" applyFont="1" applyBorder="1" applyAlignment="1">
      <alignment horizontal="center"/>
    </xf>
    <xf numFmtId="0" fontId="4" fillId="0" borderId="33" xfId="0" applyFont="1" applyBorder="1"/>
    <xf numFmtId="0" fontId="4" fillId="4" borderId="16" xfId="0" applyFont="1" applyFill="1" applyBorder="1" applyAlignment="1">
      <alignment horizontal="center" vertical="center" wrapText="1"/>
    </xf>
    <xf numFmtId="0" fontId="19" fillId="0" borderId="0" xfId="0" applyFont="1" applyAlignment="1">
      <alignment horizontal="left" vertical="top" wrapText="1"/>
    </xf>
    <xf numFmtId="0" fontId="4" fillId="0" borderId="0" xfId="0" applyFont="1" applyAlignment="1">
      <alignment horizontal="left" wrapText="1"/>
    </xf>
    <xf numFmtId="0" fontId="15" fillId="3" borderId="2" xfId="0" applyFont="1" applyFill="1" applyBorder="1" applyAlignment="1">
      <alignment horizontal="center" wrapText="1"/>
    </xf>
    <xf numFmtId="0" fontId="15" fillId="3" borderId="22" xfId="0" applyFont="1" applyFill="1" applyBorder="1" applyAlignment="1">
      <alignment horizontal="center" wrapText="1"/>
    </xf>
    <xf numFmtId="0" fontId="15" fillId="3" borderId="3" xfId="0" applyFont="1" applyFill="1" applyBorder="1" applyAlignment="1">
      <alignment horizontal="center" wrapText="1"/>
    </xf>
    <xf numFmtId="0" fontId="4" fillId="4" borderId="26"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3" fillId="0" borderId="12" xfId="0" applyFont="1" applyBorder="1"/>
    <xf numFmtId="0" fontId="0" fillId="0" borderId="9" xfId="0" applyBorder="1"/>
    <xf numFmtId="0" fontId="3" fillId="0" borderId="2" xfId="0" applyFont="1" applyBorder="1" applyAlignment="1">
      <alignment vertical="center" wrapText="1"/>
    </xf>
    <xf numFmtId="0" fontId="0" fillId="0" borderId="3" xfId="0" applyBorder="1" applyAlignment="1">
      <alignment vertical="center" wrapText="1"/>
    </xf>
    <xf numFmtId="0" fontId="3" fillId="0" borderId="2" xfId="0" applyFont="1" applyBorder="1"/>
    <xf numFmtId="0" fontId="0" fillId="0" borderId="3" xfId="0" applyBorder="1"/>
    <xf numFmtId="0" fontId="4" fillId="0" borderId="0" xfId="0" applyFont="1" applyAlignment="1">
      <alignment horizontal="center"/>
    </xf>
    <xf numFmtId="0" fontId="7" fillId="0" borderId="0" xfId="0" applyFont="1" applyAlignment="1">
      <alignment horizontal="left" wrapText="1"/>
    </xf>
    <xf numFmtId="0" fontId="6" fillId="0" borderId="0" xfId="0" applyFont="1" applyAlignment="1">
      <alignment horizontal="left" vertical="top" wrapText="1"/>
    </xf>
  </cellXfs>
  <cellStyles count="3">
    <cellStyle name="Įprastas" xfId="0" builtinId="0"/>
    <cellStyle name="Įprastas 2" xfId="1" xr:uid="{F61F4D1E-BF3F-4711-A5FC-97A77AFA8DE2}"/>
    <cellStyle name="Valiuta" xfId="2" builtinId="4"/>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M65"/>
  <sheetViews>
    <sheetView tabSelected="1" zoomScaleNormal="100" workbookViewId="0">
      <selection activeCell="C59" sqref="C59"/>
    </sheetView>
  </sheetViews>
  <sheetFormatPr defaultRowHeight="14.5"/>
  <cols>
    <col min="1" max="1" width="8.81640625" customWidth="1"/>
    <col min="2" max="2" width="14.1796875" customWidth="1"/>
    <col min="3" max="3" width="43.81640625" customWidth="1"/>
    <col min="4" max="4" width="14.54296875" customWidth="1"/>
    <col min="5" max="5" width="15.54296875" customWidth="1"/>
    <col min="6" max="7" width="14.54296875" customWidth="1"/>
    <col min="8" max="8" width="18.54296875" customWidth="1"/>
    <col min="9" max="9" width="19.1796875" customWidth="1"/>
    <col min="10" max="10" width="9.453125" bestFit="1" customWidth="1"/>
  </cols>
  <sheetData>
    <row r="1" spans="1:13">
      <c r="A1" s="52" t="s">
        <v>0</v>
      </c>
      <c r="B1" s="6"/>
      <c r="C1" s="2"/>
      <c r="D1" s="2"/>
      <c r="E1" s="2"/>
    </row>
    <row r="2" spans="1:13">
      <c r="A2" s="6"/>
      <c r="B2" s="6"/>
      <c r="C2" s="2"/>
      <c r="D2" s="2"/>
      <c r="E2" s="2"/>
      <c r="F2" s="50" t="s">
        <v>1</v>
      </c>
      <c r="G2" s="9"/>
      <c r="H2" s="51" t="s">
        <v>1</v>
      </c>
    </row>
    <row r="3" spans="1:13" ht="42">
      <c r="A3" s="24" t="s">
        <v>2</v>
      </c>
      <c r="B3" s="29" t="s">
        <v>3</v>
      </c>
      <c r="C3" s="25" t="s">
        <v>4</v>
      </c>
      <c r="D3" s="26" t="s">
        <v>5</v>
      </c>
      <c r="E3" s="25" t="s">
        <v>6</v>
      </c>
      <c r="F3" s="27" t="s">
        <v>7</v>
      </c>
      <c r="G3" s="24" t="s">
        <v>8</v>
      </c>
      <c r="H3" s="28" t="s">
        <v>9</v>
      </c>
      <c r="I3" s="26" t="s">
        <v>10</v>
      </c>
    </row>
    <row r="4" spans="1:13" ht="30" customHeight="1">
      <c r="A4" s="103" t="s">
        <v>11</v>
      </c>
      <c r="B4" s="104"/>
      <c r="C4" s="104"/>
      <c r="D4" s="104"/>
      <c r="E4" s="104"/>
      <c r="F4" s="104"/>
      <c r="G4" s="104"/>
      <c r="H4" s="104"/>
      <c r="I4" s="105"/>
    </row>
    <row r="5" spans="1:13" ht="14.5" customHeight="1">
      <c r="A5" s="79">
        <v>1</v>
      </c>
      <c r="B5" s="100" t="s">
        <v>12</v>
      </c>
      <c r="C5" s="80" t="s">
        <v>13</v>
      </c>
      <c r="D5" s="81" t="s">
        <v>14</v>
      </c>
      <c r="E5" s="82">
        <v>1</v>
      </c>
      <c r="F5" s="83"/>
      <c r="G5" s="84">
        <f>ROUND(E5*F5,2)</f>
        <v>0</v>
      </c>
      <c r="H5" s="83"/>
      <c r="I5" s="85">
        <v>1435</v>
      </c>
      <c r="J5" s="17"/>
      <c r="K5" s="15"/>
      <c r="L5" s="15"/>
      <c r="M5" s="15"/>
    </row>
    <row r="6" spans="1:13">
      <c r="A6" s="30">
        <v>2</v>
      </c>
      <c r="B6" s="100"/>
      <c r="C6" s="55" t="s">
        <v>15</v>
      </c>
      <c r="D6" s="31" t="s">
        <v>14</v>
      </c>
      <c r="E6" s="46">
        <v>1</v>
      </c>
      <c r="F6" s="32"/>
      <c r="G6" s="35">
        <f t="shared" ref="G6:G22" si="0">ROUND(E6*F6,2)</f>
        <v>0</v>
      </c>
      <c r="H6" s="32"/>
      <c r="I6" s="43">
        <v>1435</v>
      </c>
      <c r="J6" s="14"/>
      <c r="K6" s="15"/>
      <c r="L6" s="15"/>
      <c r="M6" s="15"/>
    </row>
    <row r="7" spans="1:13">
      <c r="A7" s="30">
        <v>3</v>
      </c>
      <c r="B7" s="100"/>
      <c r="C7" s="55" t="s">
        <v>16</v>
      </c>
      <c r="D7" s="31" t="s">
        <v>14</v>
      </c>
      <c r="E7" s="46">
        <v>1</v>
      </c>
      <c r="F7" s="33"/>
      <c r="G7" s="35">
        <f t="shared" si="0"/>
        <v>0</v>
      </c>
      <c r="H7" s="32"/>
      <c r="I7" s="43">
        <v>1435</v>
      </c>
      <c r="J7" s="18"/>
      <c r="K7" s="15"/>
      <c r="L7" s="15"/>
      <c r="M7" s="15"/>
    </row>
    <row r="8" spans="1:13">
      <c r="A8" s="30">
        <v>4</v>
      </c>
      <c r="B8" s="100"/>
      <c r="C8" s="55" t="s">
        <v>17</v>
      </c>
      <c r="D8" s="31" t="s">
        <v>14</v>
      </c>
      <c r="E8" s="46">
        <v>1</v>
      </c>
      <c r="F8" s="32"/>
      <c r="G8" s="35">
        <f t="shared" si="0"/>
        <v>0</v>
      </c>
      <c r="H8" s="32"/>
      <c r="I8" s="43">
        <v>1435</v>
      </c>
      <c r="J8" s="18"/>
      <c r="K8" s="15"/>
      <c r="L8" s="15"/>
      <c r="M8" s="15"/>
    </row>
    <row r="9" spans="1:13">
      <c r="A9" s="34">
        <v>5</v>
      </c>
      <c r="B9" s="100"/>
      <c r="C9" s="55" t="s">
        <v>18</v>
      </c>
      <c r="D9" s="31" t="s">
        <v>14</v>
      </c>
      <c r="E9" s="46">
        <v>1</v>
      </c>
      <c r="F9" s="32"/>
      <c r="G9" s="35">
        <f t="shared" si="0"/>
        <v>0</v>
      </c>
      <c r="H9" s="32"/>
      <c r="I9" s="43">
        <v>1435</v>
      </c>
      <c r="J9" s="14"/>
      <c r="K9" s="15"/>
      <c r="L9" s="15"/>
      <c r="M9" s="15"/>
    </row>
    <row r="10" spans="1:13">
      <c r="A10" s="34">
        <v>6</v>
      </c>
      <c r="B10" s="100"/>
      <c r="C10" s="55" t="s">
        <v>19</v>
      </c>
      <c r="D10" s="31" t="s">
        <v>14</v>
      </c>
      <c r="E10" s="46">
        <v>1</v>
      </c>
      <c r="F10" s="32"/>
      <c r="G10" s="35">
        <f t="shared" si="0"/>
        <v>0</v>
      </c>
      <c r="H10" s="32"/>
      <c r="I10" s="43" t="s">
        <v>20</v>
      </c>
      <c r="J10" s="14"/>
      <c r="K10" s="15"/>
      <c r="L10" s="15"/>
      <c r="M10" s="15"/>
    </row>
    <row r="11" spans="1:13">
      <c r="A11" s="34">
        <v>7</v>
      </c>
      <c r="B11" s="100"/>
      <c r="C11" s="55" t="s">
        <v>21</v>
      </c>
      <c r="D11" s="31" t="s">
        <v>14</v>
      </c>
      <c r="E11" s="46">
        <v>1</v>
      </c>
      <c r="F11" s="32"/>
      <c r="G11" s="35">
        <f t="shared" si="0"/>
        <v>0</v>
      </c>
      <c r="H11" s="32"/>
      <c r="I11" s="43" t="s">
        <v>20</v>
      </c>
      <c r="J11" s="14"/>
      <c r="K11" s="15"/>
      <c r="L11" s="15"/>
      <c r="M11" s="15"/>
    </row>
    <row r="12" spans="1:13">
      <c r="A12" s="34">
        <v>8</v>
      </c>
      <c r="B12" s="100"/>
      <c r="C12" s="55" t="s">
        <v>22</v>
      </c>
      <c r="D12" s="31" t="s">
        <v>14</v>
      </c>
      <c r="E12" s="46">
        <v>1</v>
      </c>
      <c r="F12" s="32"/>
      <c r="G12" s="35">
        <f t="shared" si="0"/>
        <v>0</v>
      </c>
      <c r="H12" s="32"/>
      <c r="I12" s="43" t="s">
        <v>20</v>
      </c>
      <c r="J12" s="14"/>
      <c r="K12" s="15"/>
      <c r="L12" s="15"/>
      <c r="M12" s="15"/>
    </row>
    <row r="13" spans="1:13">
      <c r="A13" s="34">
        <v>9</v>
      </c>
      <c r="B13" s="100"/>
      <c r="C13" s="55" t="s">
        <v>23</v>
      </c>
      <c r="D13" s="31" t="s">
        <v>14</v>
      </c>
      <c r="E13" s="46">
        <v>1</v>
      </c>
      <c r="F13" s="32"/>
      <c r="G13" s="35">
        <f t="shared" si="0"/>
        <v>0</v>
      </c>
      <c r="H13" s="32"/>
      <c r="I13" s="43" t="s">
        <v>20</v>
      </c>
      <c r="J13" s="14"/>
      <c r="K13" s="15"/>
      <c r="L13" s="15"/>
      <c r="M13" s="15"/>
    </row>
    <row r="14" spans="1:13">
      <c r="A14" s="34">
        <v>10</v>
      </c>
      <c r="B14" s="100"/>
      <c r="C14" s="55" t="s">
        <v>24</v>
      </c>
      <c r="D14" s="31" t="s">
        <v>14</v>
      </c>
      <c r="E14" s="46">
        <v>1</v>
      </c>
      <c r="F14" s="32"/>
      <c r="G14" s="35">
        <f t="shared" si="0"/>
        <v>0</v>
      </c>
      <c r="H14" s="32"/>
      <c r="I14" s="43" t="s">
        <v>20</v>
      </c>
      <c r="J14" s="14"/>
      <c r="K14" s="15"/>
      <c r="L14" s="15"/>
      <c r="M14" s="15"/>
    </row>
    <row r="15" spans="1:13">
      <c r="A15" s="34">
        <v>11</v>
      </c>
      <c r="B15" s="100"/>
      <c r="C15" s="55" t="s">
        <v>25</v>
      </c>
      <c r="D15" s="31" t="s">
        <v>14</v>
      </c>
      <c r="E15" s="46">
        <v>1</v>
      </c>
      <c r="F15" s="32"/>
      <c r="G15" s="35">
        <f t="shared" si="0"/>
        <v>0</v>
      </c>
      <c r="H15" s="32"/>
      <c r="I15" s="43" t="s">
        <v>20</v>
      </c>
      <c r="J15" s="14"/>
      <c r="K15" s="15"/>
      <c r="L15" s="15"/>
      <c r="M15" s="15"/>
    </row>
    <row r="16" spans="1:13">
      <c r="A16" s="34">
        <v>12</v>
      </c>
      <c r="B16" s="100"/>
      <c r="C16" s="55" t="s">
        <v>26</v>
      </c>
      <c r="D16" s="31" t="s">
        <v>14</v>
      </c>
      <c r="E16" s="46">
        <v>1</v>
      </c>
      <c r="F16" s="32"/>
      <c r="G16" s="35">
        <f t="shared" si="0"/>
        <v>0</v>
      </c>
      <c r="H16" s="32"/>
      <c r="I16" s="43">
        <v>1520</v>
      </c>
      <c r="J16" s="14"/>
      <c r="K16" s="15"/>
      <c r="L16" s="15"/>
      <c r="M16" s="15"/>
    </row>
    <row r="17" spans="1:13">
      <c r="A17" s="34">
        <v>13</v>
      </c>
      <c r="B17" s="100"/>
      <c r="C17" s="55" t="s">
        <v>27</v>
      </c>
      <c r="D17" s="31" t="s">
        <v>14</v>
      </c>
      <c r="E17" s="46">
        <v>2</v>
      </c>
      <c r="F17" s="32"/>
      <c r="G17" s="35">
        <f t="shared" si="0"/>
        <v>0</v>
      </c>
      <c r="H17" s="32"/>
      <c r="I17" s="43">
        <v>1520</v>
      </c>
      <c r="J17" s="14"/>
      <c r="K17" s="15"/>
      <c r="L17" s="15"/>
      <c r="M17" s="15"/>
    </row>
    <row r="18" spans="1:13">
      <c r="A18" s="34">
        <v>14</v>
      </c>
      <c r="B18" s="100"/>
      <c r="C18" s="55" t="s">
        <v>28</v>
      </c>
      <c r="D18" s="31" t="s">
        <v>14</v>
      </c>
      <c r="E18" s="46">
        <v>2</v>
      </c>
      <c r="F18" s="32"/>
      <c r="G18" s="35">
        <f t="shared" si="0"/>
        <v>0</v>
      </c>
      <c r="H18" s="32"/>
      <c r="I18" s="43">
        <v>1520</v>
      </c>
      <c r="J18" s="14"/>
      <c r="K18" s="15"/>
      <c r="L18" s="15"/>
      <c r="M18" s="15"/>
    </row>
    <row r="19" spans="1:13">
      <c r="A19" s="34">
        <v>15</v>
      </c>
      <c r="B19" s="100"/>
      <c r="C19" s="56" t="s">
        <v>29</v>
      </c>
      <c r="D19" s="31" t="s">
        <v>14</v>
      </c>
      <c r="E19" s="46">
        <v>2</v>
      </c>
      <c r="F19" s="32"/>
      <c r="G19" s="35">
        <f t="shared" si="0"/>
        <v>0</v>
      </c>
      <c r="H19" s="32"/>
      <c r="I19" s="44">
        <v>1520</v>
      </c>
      <c r="J19" s="14"/>
      <c r="K19" s="15"/>
      <c r="L19" s="15"/>
      <c r="M19" s="15"/>
    </row>
    <row r="20" spans="1:13">
      <c r="A20" s="34">
        <v>16</v>
      </c>
      <c r="B20" s="100"/>
      <c r="C20" s="55" t="s">
        <v>30</v>
      </c>
      <c r="D20" s="31" t="s">
        <v>14</v>
      </c>
      <c r="E20" s="46">
        <v>1</v>
      </c>
      <c r="F20" s="32"/>
      <c r="G20" s="35">
        <f>ROUND(E20*F20,2)</f>
        <v>0</v>
      </c>
      <c r="H20" s="32"/>
      <c r="I20" s="43">
        <v>1520</v>
      </c>
      <c r="J20" s="14"/>
      <c r="K20" s="15"/>
      <c r="L20" s="15"/>
      <c r="M20" s="15"/>
    </row>
    <row r="21" spans="1:13" ht="18" customHeight="1">
      <c r="A21" s="34">
        <v>17</v>
      </c>
      <c r="B21" s="100"/>
      <c r="C21" s="55" t="s">
        <v>31</v>
      </c>
      <c r="D21" s="31" t="s">
        <v>14</v>
      </c>
      <c r="E21" s="46">
        <v>1</v>
      </c>
      <c r="F21" s="32"/>
      <c r="G21" s="35">
        <f t="shared" si="0"/>
        <v>0</v>
      </c>
      <c r="H21" s="32"/>
      <c r="I21" s="43">
        <v>1520</v>
      </c>
      <c r="J21" s="14"/>
      <c r="K21" s="15"/>
      <c r="L21" s="15"/>
      <c r="M21" s="15"/>
    </row>
    <row r="22" spans="1:13">
      <c r="A22" s="34">
        <v>18</v>
      </c>
      <c r="B22" s="100"/>
      <c r="C22" s="55" t="s">
        <v>32</v>
      </c>
      <c r="D22" s="31" t="s">
        <v>14</v>
      </c>
      <c r="E22" s="46">
        <v>1</v>
      </c>
      <c r="F22" s="32"/>
      <c r="G22" s="35">
        <f t="shared" si="0"/>
        <v>0</v>
      </c>
      <c r="H22" s="32"/>
      <c r="I22" s="43">
        <v>1520</v>
      </c>
      <c r="J22" s="14"/>
      <c r="K22" s="15"/>
      <c r="L22" s="15"/>
      <c r="M22" s="15"/>
    </row>
    <row r="23" spans="1:13">
      <c r="A23" s="34">
        <v>19</v>
      </c>
      <c r="B23" s="100"/>
      <c r="C23" s="55" t="s">
        <v>33</v>
      </c>
      <c r="D23" s="31" t="s">
        <v>14</v>
      </c>
      <c r="E23" s="46">
        <v>1</v>
      </c>
      <c r="F23" s="32"/>
      <c r="G23" s="35">
        <f t="shared" ref="G23:G37" si="1">ROUND(E23*F23,2)</f>
        <v>0</v>
      </c>
      <c r="H23" s="32"/>
      <c r="I23" s="43">
        <v>1520</v>
      </c>
    </row>
    <row r="24" spans="1:13">
      <c r="A24" s="34">
        <v>20</v>
      </c>
      <c r="B24" s="100"/>
      <c r="C24" s="55" t="s">
        <v>34</v>
      </c>
      <c r="D24" s="31" t="s">
        <v>14</v>
      </c>
      <c r="E24" s="46">
        <v>3</v>
      </c>
      <c r="F24" s="33"/>
      <c r="G24" s="35">
        <f t="shared" si="1"/>
        <v>0</v>
      </c>
      <c r="H24" s="32"/>
      <c r="I24" s="43">
        <v>1520</v>
      </c>
    </row>
    <row r="25" spans="1:13">
      <c r="A25" s="36">
        <v>21</v>
      </c>
      <c r="B25" s="100"/>
      <c r="C25" s="55" t="s">
        <v>35</v>
      </c>
      <c r="D25" s="37" t="s">
        <v>14</v>
      </c>
      <c r="E25" s="46">
        <v>3</v>
      </c>
      <c r="F25" s="38"/>
      <c r="G25" s="39">
        <f t="shared" si="1"/>
        <v>0</v>
      </c>
      <c r="H25" s="32"/>
      <c r="I25" s="43">
        <v>1520</v>
      </c>
    </row>
    <row r="26" spans="1:13" ht="14.5" customHeight="1">
      <c r="A26" s="48">
        <v>22</v>
      </c>
      <c r="B26" s="100"/>
      <c r="C26" s="57" t="s">
        <v>36</v>
      </c>
      <c r="D26" s="49" t="s">
        <v>14</v>
      </c>
      <c r="E26" s="47">
        <v>3</v>
      </c>
      <c r="F26" s="41"/>
      <c r="G26" s="20">
        <f t="shared" si="1"/>
        <v>0</v>
      </c>
      <c r="H26" s="42"/>
      <c r="I26" s="45">
        <v>1520</v>
      </c>
    </row>
    <row r="27" spans="1:13" ht="14.5" customHeight="1">
      <c r="A27" s="89">
        <v>23</v>
      </c>
      <c r="B27" s="106" t="s">
        <v>37</v>
      </c>
      <c r="C27" s="93" t="s">
        <v>13</v>
      </c>
      <c r="D27" s="40" t="s">
        <v>14</v>
      </c>
      <c r="E27" s="13">
        <v>1</v>
      </c>
      <c r="F27" s="62"/>
      <c r="G27" s="63">
        <f t="shared" si="1"/>
        <v>0</v>
      </c>
      <c r="H27" s="64"/>
      <c r="I27" s="65">
        <v>1435</v>
      </c>
    </row>
    <row r="28" spans="1:13">
      <c r="A28" s="90">
        <v>24</v>
      </c>
      <c r="B28" s="107"/>
      <c r="C28" s="94" t="s">
        <v>15</v>
      </c>
      <c r="D28" s="31" t="s">
        <v>14</v>
      </c>
      <c r="E28" s="10">
        <v>1</v>
      </c>
      <c r="F28" s="22"/>
      <c r="G28" s="19">
        <f t="shared" si="1"/>
        <v>0</v>
      </c>
      <c r="H28" s="8"/>
      <c r="I28" s="66">
        <v>1435</v>
      </c>
    </row>
    <row r="29" spans="1:13">
      <c r="A29" s="90">
        <v>25</v>
      </c>
      <c r="B29" s="107"/>
      <c r="C29" s="94" t="s">
        <v>16</v>
      </c>
      <c r="D29" s="31" t="s">
        <v>14</v>
      </c>
      <c r="E29" s="10">
        <v>1</v>
      </c>
      <c r="F29" s="22"/>
      <c r="G29" s="19">
        <f t="shared" si="1"/>
        <v>0</v>
      </c>
      <c r="H29" s="8"/>
      <c r="I29" s="66">
        <v>1435</v>
      </c>
    </row>
    <row r="30" spans="1:13">
      <c r="A30" s="90">
        <v>26</v>
      </c>
      <c r="B30" s="107"/>
      <c r="C30" s="94" t="s">
        <v>17</v>
      </c>
      <c r="D30" s="31" t="s">
        <v>14</v>
      </c>
      <c r="E30" s="10">
        <v>1</v>
      </c>
      <c r="F30" s="22"/>
      <c r="G30" s="19">
        <f t="shared" si="1"/>
        <v>0</v>
      </c>
      <c r="H30" s="8"/>
      <c r="I30" s="66">
        <v>1435</v>
      </c>
    </row>
    <row r="31" spans="1:13">
      <c r="A31" s="90">
        <v>27</v>
      </c>
      <c r="B31" s="107"/>
      <c r="C31" s="94" t="s">
        <v>19</v>
      </c>
      <c r="D31" s="31" t="s">
        <v>14</v>
      </c>
      <c r="E31" s="7">
        <v>1</v>
      </c>
      <c r="F31" s="16"/>
      <c r="G31" s="19">
        <f t="shared" si="1"/>
        <v>0</v>
      </c>
      <c r="H31" s="8"/>
      <c r="I31" s="66" t="s">
        <v>20</v>
      </c>
    </row>
    <row r="32" spans="1:13">
      <c r="A32" s="90">
        <v>28</v>
      </c>
      <c r="B32" s="107"/>
      <c r="C32" s="94" t="s">
        <v>22</v>
      </c>
      <c r="D32" s="31" t="s">
        <v>14</v>
      </c>
      <c r="E32" s="7">
        <v>1</v>
      </c>
      <c r="F32" s="16"/>
      <c r="G32" s="19">
        <f t="shared" si="1"/>
        <v>0</v>
      </c>
      <c r="H32" s="8"/>
      <c r="I32" s="66" t="s">
        <v>20</v>
      </c>
    </row>
    <row r="33" spans="1:9" ht="14.5" customHeight="1">
      <c r="A33" s="90">
        <v>29</v>
      </c>
      <c r="B33" s="107"/>
      <c r="C33" s="94" t="s">
        <v>24</v>
      </c>
      <c r="D33" s="31" t="s">
        <v>14</v>
      </c>
      <c r="E33" s="10">
        <v>1</v>
      </c>
      <c r="F33" s="22"/>
      <c r="G33" s="19">
        <f t="shared" si="1"/>
        <v>0</v>
      </c>
      <c r="H33" s="8"/>
      <c r="I33" s="66" t="s">
        <v>20</v>
      </c>
    </row>
    <row r="34" spans="1:9">
      <c r="A34" s="90">
        <v>30</v>
      </c>
      <c r="B34" s="107"/>
      <c r="C34" s="94" t="s">
        <v>25</v>
      </c>
      <c r="D34" s="31" t="s">
        <v>14</v>
      </c>
      <c r="E34" s="10">
        <v>1</v>
      </c>
      <c r="F34" s="23"/>
      <c r="G34" s="19">
        <f>ROUND(E34*F34,2)</f>
        <v>0</v>
      </c>
      <c r="H34" s="8"/>
      <c r="I34" s="66" t="s">
        <v>20</v>
      </c>
    </row>
    <row r="35" spans="1:9">
      <c r="A35" s="90">
        <v>31</v>
      </c>
      <c r="B35" s="107"/>
      <c r="C35" s="94" t="s">
        <v>26</v>
      </c>
      <c r="D35" s="31" t="s">
        <v>14</v>
      </c>
      <c r="E35" s="10">
        <v>1</v>
      </c>
      <c r="F35" s="22"/>
      <c r="G35" s="19">
        <f t="shared" si="1"/>
        <v>0</v>
      </c>
      <c r="H35" s="8"/>
      <c r="I35" s="66">
        <v>1520</v>
      </c>
    </row>
    <row r="36" spans="1:9">
      <c r="A36" s="90">
        <v>32</v>
      </c>
      <c r="B36" s="107"/>
      <c r="C36" s="94" t="s">
        <v>27</v>
      </c>
      <c r="D36" s="31" t="s">
        <v>14</v>
      </c>
      <c r="E36" s="10">
        <v>2</v>
      </c>
      <c r="F36" s="22"/>
      <c r="G36" s="19">
        <f t="shared" si="1"/>
        <v>0</v>
      </c>
      <c r="H36" s="8"/>
      <c r="I36" s="66">
        <v>1520</v>
      </c>
    </row>
    <row r="37" spans="1:9">
      <c r="A37" s="90">
        <v>33</v>
      </c>
      <c r="B37" s="107"/>
      <c r="C37" s="94" t="s">
        <v>28</v>
      </c>
      <c r="D37" s="31" t="s">
        <v>14</v>
      </c>
      <c r="E37" s="10">
        <v>15</v>
      </c>
      <c r="F37" s="22"/>
      <c r="G37" s="19">
        <f t="shared" si="1"/>
        <v>0</v>
      </c>
      <c r="H37" s="8"/>
      <c r="I37" s="66">
        <v>1520</v>
      </c>
    </row>
    <row r="38" spans="1:9" ht="69.650000000000006" customHeight="1">
      <c r="A38" s="90">
        <v>34</v>
      </c>
      <c r="B38" s="107"/>
      <c r="C38" s="95" t="s">
        <v>29</v>
      </c>
      <c r="D38" s="31" t="s">
        <v>14</v>
      </c>
      <c r="E38" s="31">
        <v>10</v>
      </c>
      <c r="F38" s="16"/>
      <c r="G38" s="19">
        <f>ROUND(E38*F38,2)</f>
        <v>0</v>
      </c>
      <c r="H38" s="8"/>
      <c r="I38" s="67">
        <v>1520</v>
      </c>
    </row>
    <row r="39" spans="1:9">
      <c r="A39" s="91">
        <v>35</v>
      </c>
      <c r="B39" s="107"/>
      <c r="C39" s="94" t="s">
        <v>30</v>
      </c>
      <c r="D39" s="54" t="s">
        <v>14</v>
      </c>
      <c r="E39" s="53">
        <v>2</v>
      </c>
      <c r="F39" s="74"/>
      <c r="G39" s="19">
        <f t="shared" ref="G39:G45" si="2">ROUND(E39*F39,2)</f>
        <v>0</v>
      </c>
      <c r="H39" s="77"/>
      <c r="I39" s="66">
        <v>1520</v>
      </c>
    </row>
    <row r="40" spans="1:9" ht="15" customHeight="1">
      <c r="A40" s="91">
        <v>36</v>
      </c>
      <c r="B40" s="107"/>
      <c r="C40" s="94" t="s">
        <v>31</v>
      </c>
      <c r="D40" s="54" t="s">
        <v>14</v>
      </c>
      <c r="E40" s="54">
        <v>1</v>
      </c>
      <c r="F40" s="75"/>
      <c r="G40" s="19">
        <f t="shared" si="2"/>
        <v>0</v>
      </c>
      <c r="H40" s="77"/>
      <c r="I40" s="66">
        <v>1520</v>
      </c>
    </row>
    <row r="41" spans="1:9" ht="15" customHeight="1">
      <c r="A41" s="91">
        <v>37</v>
      </c>
      <c r="B41" s="107"/>
      <c r="C41" s="94" t="s">
        <v>33</v>
      </c>
      <c r="D41" s="53" t="s">
        <v>14</v>
      </c>
      <c r="E41" s="53">
        <v>1</v>
      </c>
      <c r="F41" s="74"/>
      <c r="G41" s="19">
        <f t="shared" si="2"/>
        <v>0</v>
      </c>
      <c r="H41" s="77"/>
      <c r="I41" s="66">
        <v>1520</v>
      </c>
    </row>
    <row r="42" spans="1:9" ht="15" customHeight="1">
      <c r="A42" s="91">
        <v>38</v>
      </c>
      <c r="B42" s="107"/>
      <c r="C42" s="94" t="s">
        <v>34</v>
      </c>
      <c r="D42" s="53" t="s">
        <v>14</v>
      </c>
      <c r="E42" s="53">
        <v>3</v>
      </c>
      <c r="F42" s="74"/>
      <c r="G42" s="19">
        <f t="shared" si="2"/>
        <v>0</v>
      </c>
      <c r="H42" s="77"/>
      <c r="I42" s="66">
        <v>1520</v>
      </c>
    </row>
    <row r="43" spans="1:9" ht="15" customHeight="1">
      <c r="A43" s="91">
        <v>39</v>
      </c>
      <c r="B43" s="107"/>
      <c r="C43" s="94" t="s">
        <v>35</v>
      </c>
      <c r="D43" s="53" t="s">
        <v>14</v>
      </c>
      <c r="E43" s="53">
        <v>3</v>
      </c>
      <c r="F43" s="74"/>
      <c r="G43" s="19">
        <f t="shared" si="2"/>
        <v>0</v>
      </c>
      <c r="H43" s="77"/>
      <c r="I43" s="66">
        <v>1520</v>
      </c>
    </row>
    <row r="44" spans="1:9" ht="24" customHeight="1">
      <c r="A44" s="92">
        <v>40</v>
      </c>
      <c r="B44" s="107"/>
      <c r="C44" s="96" t="s">
        <v>36</v>
      </c>
      <c r="D44" s="68" t="s">
        <v>14</v>
      </c>
      <c r="E44" s="68">
        <v>3</v>
      </c>
      <c r="F44" s="76"/>
      <c r="G44" s="20">
        <f t="shared" si="2"/>
        <v>0</v>
      </c>
      <c r="H44" s="78"/>
      <c r="I44" s="88">
        <v>1520</v>
      </c>
    </row>
    <row r="45" spans="1:9" ht="90.75" customHeight="1" thickBot="1">
      <c r="A45" s="98">
        <v>41</v>
      </c>
      <c r="B45" s="97" t="s">
        <v>38</v>
      </c>
      <c r="C45" s="99" t="s">
        <v>39</v>
      </c>
      <c r="D45" s="69" t="s">
        <v>14</v>
      </c>
      <c r="E45" s="69">
        <v>8</v>
      </c>
      <c r="F45" s="73"/>
      <c r="G45" s="20">
        <f t="shared" si="2"/>
        <v>0</v>
      </c>
      <c r="H45" s="87"/>
      <c r="I45" s="86" t="s">
        <v>39</v>
      </c>
    </row>
    <row r="46" spans="1:9" ht="14.5" hidden="1" customHeight="1" thickBot="1">
      <c r="A46" s="58"/>
      <c r="B46" s="58"/>
      <c r="C46" s="58"/>
      <c r="D46" s="58"/>
      <c r="E46" s="59"/>
      <c r="F46" s="21"/>
      <c r="G46" s="60"/>
      <c r="H46" s="61"/>
      <c r="I46" s="21"/>
    </row>
    <row r="47" spans="1:9" ht="9.65" hidden="1" customHeight="1">
      <c r="A47" s="116"/>
      <c r="B47" s="116"/>
      <c r="C47" s="116"/>
      <c r="D47" s="116"/>
      <c r="E47" s="116"/>
      <c r="F47" s="116"/>
      <c r="G47" s="116"/>
      <c r="H47" s="116"/>
    </row>
    <row r="48" spans="1:9" ht="18" hidden="1" customHeight="1">
      <c r="A48" s="115"/>
      <c r="B48" s="115"/>
      <c r="C48" s="115"/>
      <c r="D48" s="115"/>
      <c r="E48" s="115"/>
      <c r="F48" s="115"/>
      <c r="G48" s="115"/>
      <c r="H48" s="115"/>
    </row>
    <row r="49" spans="1:8" hidden="1"/>
    <row r="50" spans="1:8" hidden="1"/>
    <row r="51" spans="1:8" hidden="1"/>
    <row r="52" spans="1:8" hidden="1"/>
    <row r="53" spans="1:8" hidden="1"/>
    <row r="54" spans="1:8" hidden="1"/>
    <row r="55" spans="1:8" hidden="1"/>
    <row r="56" spans="1:8" ht="1" customHeight="1"/>
    <row r="57" spans="1:8">
      <c r="A57" s="4"/>
      <c r="B57" s="4"/>
      <c r="C57" s="3"/>
      <c r="D57" s="3"/>
      <c r="E57" s="108" t="s">
        <v>40</v>
      </c>
      <c r="F57" s="109"/>
      <c r="G57" s="70">
        <f>ROUND(SUM(G23:G56),2)</f>
        <v>0</v>
      </c>
      <c r="H57" s="1"/>
    </row>
    <row r="58" spans="1:8">
      <c r="A58" s="4"/>
      <c r="B58" s="4"/>
      <c r="C58" s="3"/>
      <c r="D58" s="3"/>
      <c r="E58" s="110" t="s">
        <v>41</v>
      </c>
      <c r="F58" s="111"/>
      <c r="G58" s="71">
        <f>ROUND(G59-G57,2)</f>
        <v>0</v>
      </c>
      <c r="H58" s="1"/>
    </row>
    <row r="59" spans="1:8">
      <c r="A59" s="5"/>
      <c r="B59" s="5"/>
      <c r="C59" s="5"/>
      <c r="D59" s="5"/>
      <c r="E59" s="112" t="s">
        <v>42</v>
      </c>
      <c r="F59" s="113"/>
      <c r="G59" s="72">
        <f>ROUND(G57*1.21,2)</f>
        <v>0</v>
      </c>
      <c r="H59" s="1"/>
    </row>
    <row r="60" spans="1:8">
      <c r="A60" s="5"/>
      <c r="B60" s="5"/>
      <c r="C60" s="5"/>
      <c r="D60" s="5"/>
      <c r="E60" s="11"/>
      <c r="G60" s="12"/>
      <c r="H60" s="1"/>
    </row>
    <row r="61" spans="1:8">
      <c r="A61" s="114"/>
      <c r="B61" s="114"/>
      <c r="C61" s="114"/>
      <c r="D61" s="114"/>
      <c r="E61" s="114"/>
      <c r="F61" s="114"/>
      <c r="G61" s="114"/>
      <c r="H61" s="114"/>
    </row>
    <row r="62" spans="1:8" ht="32.5" customHeight="1">
      <c r="A62" s="101" t="s">
        <v>43</v>
      </c>
      <c r="B62" s="101"/>
      <c r="C62" s="101"/>
      <c r="D62" s="101"/>
      <c r="E62" s="101"/>
      <c r="F62" s="101"/>
      <c r="G62" s="101"/>
      <c r="H62" s="101"/>
    </row>
    <row r="63" spans="1:8">
      <c r="A63" s="101" t="s">
        <v>44</v>
      </c>
      <c r="B63" s="101"/>
      <c r="C63" s="101"/>
      <c r="D63" s="101"/>
      <c r="E63" s="101"/>
      <c r="F63" s="101"/>
      <c r="G63" s="101"/>
      <c r="H63" s="101"/>
    </row>
    <row r="64" spans="1:8" ht="14.5" customHeight="1">
      <c r="A64" s="102" t="s">
        <v>45</v>
      </c>
      <c r="B64" s="102"/>
      <c r="C64" s="102"/>
      <c r="D64" s="102"/>
      <c r="E64" s="102"/>
      <c r="F64" s="102"/>
      <c r="G64" s="102"/>
      <c r="H64" s="102"/>
    </row>
    <row r="65" spans="1:8" ht="14.5" customHeight="1">
      <c r="A65" s="101" t="s">
        <v>46</v>
      </c>
      <c r="B65" s="101"/>
      <c r="C65" s="101"/>
      <c r="D65" s="101"/>
      <c r="E65" s="101"/>
      <c r="F65" s="101"/>
      <c r="G65" s="101"/>
      <c r="H65" s="101"/>
    </row>
  </sheetData>
  <mergeCells count="13">
    <mergeCell ref="B5:B26"/>
    <mergeCell ref="A63:H63"/>
    <mergeCell ref="A64:H64"/>
    <mergeCell ref="A4:I4"/>
    <mergeCell ref="A65:H65"/>
    <mergeCell ref="B27:B44"/>
    <mergeCell ref="E57:F57"/>
    <mergeCell ref="E58:F58"/>
    <mergeCell ref="E59:F59"/>
    <mergeCell ref="A61:H61"/>
    <mergeCell ref="A62:H62"/>
    <mergeCell ref="A48:H48"/>
    <mergeCell ref="A47:H47"/>
  </mergeCells>
  <conditionalFormatting sqref="E3">
    <cfRule type="cellIs" dxfId="0" priority="1" operator="equal">
      <formula>"Pasirinkti"</formula>
    </cfRule>
  </conditionalFormatting>
  <pageMargins left="0.25" right="0.25"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B21" sqref="B21"/>
    </sheetView>
  </sheetViews>
  <sheetFormatPr defaultRowHeight="14.5"/>
  <cols>
    <col min="1" max="1" width="16.453125" style="5" bestFit="1" customWidth="1"/>
  </cols>
  <sheetData>
    <row r="1" spans="1:1">
      <c r="A1" s="5" t="s">
        <v>47</v>
      </c>
    </row>
    <row r="2" spans="1:1">
      <c r="A2" s="5" t="s">
        <v>48</v>
      </c>
    </row>
    <row r="3" spans="1:1">
      <c r="A3" s="5" t="s">
        <v>6</v>
      </c>
    </row>
    <row r="4" spans="1:1">
      <c r="A4" s="5" t="s">
        <v>49</v>
      </c>
    </row>
    <row r="5" spans="1:1">
      <c r="A5" s="5" t="s">
        <v>50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add59ebd53f13049ec6017e87ed711bb">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19a2770d577583cb228c764cacc36f0"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8B64D2-B049-475C-BD9C-148F78F3ED18}"/>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Sabina Karčiauskienė</dc:creator>
  <cp:keywords/>
  <dc:description/>
  <cp:lastModifiedBy>Vita Adžigauskė</cp:lastModifiedBy>
  <cp:revision/>
  <dcterms:created xsi:type="dcterms:W3CDTF">2023-08-16T05:10:24Z</dcterms:created>
  <dcterms:modified xsi:type="dcterms:W3CDTF">2025-11-04T09:47:45Z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