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29795_Suderinti/"/>
    </mc:Choice>
  </mc:AlternateContent>
  <xr:revisionPtr revIDLastSave="82" documentId="13_ncr:1_{3B1BB501-1533-431A-A00A-3ECF82EBA0D5}" xr6:coauthVersionLast="47" xr6:coauthVersionMax="47" xr10:uidLastSave="{C217BD90-A25E-4FAA-A6F1-2BF138D435A9}"/>
  <bookViews>
    <workbookView xWindow="-28920" yWindow="-120" windowWidth="29040" windowHeight="15720" xr2:uid="{C91084A7-B1F4-4EB7-A1DC-A077D2153793}"/>
  </bookViews>
  <sheets>
    <sheet name="Pasiulymas" sheetId="2" r:id="rId1"/>
  </sheets>
  <definedNames>
    <definedName name="_xlnm.Print_Area" localSheetId="0">Pasiulymas!$A$1:$N$66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2" l="1"/>
  <c r="I32" i="2"/>
  <c r="I31" i="2"/>
  <c r="I30" i="2"/>
  <c r="I29" i="2"/>
  <c r="I15" i="2"/>
  <c r="I14" i="2"/>
  <c r="I17" i="2"/>
  <c r="I18" i="2"/>
  <c r="I27" i="2"/>
  <c r="I35" i="2"/>
  <c r="I24" i="2" l="1"/>
  <c r="I23" i="2"/>
  <c r="I22" i="2"/>
  <c r="I21" i="2"/>
  <c r="I16" i="2"/>
  <c r="I10" i="2"/>
  <c r="I19" i="2"/>
  <c r="I13" i="2"/>
  <c r="I12" i="2"/>
  <c r="I11" i="2"/>
  <c r="I9" i="2"/>
  <c r="I8" i="2"/>
  <c r="I20" i="2" l="1"/>
  <c r="I25" i="2"/>
  <c r="I26" i="2" l="1"/>
  <c r="I33" i="2"/>
  <c r="I34" i="2"/>
  <c r="I36" i="2"/>
  <c r="I37" i="2" l="1"/>
  <c r="I39" i="2" s="1"/>
</calcChain>
</file>

<file path=xl/sharedStrings.xml><?xml version="1.0" encoding="utf-8"?>
<sst xmlns="http://schemas.openxmlformats.org/spreadsheetml/2006/main" count="103" uniqueCount="75">
  <si>
    <t>Pasiūlymo formos priedas Nr. 1. Pasiūlymo kaina ir informacija apie siūlomas prekes</t>
  </si>
  <si>
    <t>Mišri kainodara. Pirkėjas sutarties vykdymo metu pirks Prekes iš Tiekėjo siūlomo asortimento, kuris turi atitikti Prekių grupes</t>
  </si>
  <si>
    <t>Eil. Nr.</t>
  </si>
  <si>
    <t>Prekių grupė</t>
  </si>
  <si>
    <t>SAP Nr. [3]</t>
  </si>
  <si>
    <t>Mato vnt.</t>
  </si>
  <si>
    <t>Preliminarus kiekis[4]</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</si>
  <si>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</si>
  <si>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</si>
  <si>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</si>
  <si>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</si>
  <si>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</si>
  <si>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</si>
  <si>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t>Elektronikos, elektromechanikos ir elektrotechnikos reikmenys</t>
  </si>
  <si>
    <t xml:space="preserve">Relė Finder 40.52 (2CO 8A 230VAC)  arba lygiavertė </t>
  </si>
  <si>
    <t xml:space="preserve">vnt. </t>
  </si>
  <si>
    <t xml:space="preserve">Tarpinė relė FINDER 55,34,8,230,0040  arba lygiavertė </t>
  </si>
  <si>
    <t>Trifazė įtampos kontrolės relė 3UG46 16-1CR20  arba lygiavertė</t>
  </si>
  <si>
    <t xml:space="preserve">Srovės nuotėkio relė EFI-P4 AC 63/0.03 arba lygiavertė </t>
  </si>
  <si>
    <t xml:space="preserve">Foto relė SOU-2 su sensoriumi (IP65) arba lygiavertė </t>
  </si>
  <si>
    <t xml:space="preserve">Dviejų kanalų skaitmeninė laiko relė ETICLOCK-2 arba lygiavertė </t>
  </si>
  <si>
    <t xml:space="preserve">Relė 24VAC, 8A, 2CO, Finder 40.52.8.024.0000 arba lygiavertė </t>
  </si>
  <si>
    <t>Vienfazė įtampos kontrolės relė SENSING, 275V 3UG4633-1AL30 arba lygiavertė</t>
  </si>
  <si>
    <t>1SVR550151R3100 - CT-AWE Laiko relė, impulse OFF relė arba lygiavertė</t>
  </si>
  <si>
    <t>1SVR500020R0000 - CT-MFD.12 Multifunkcinė laiko relė arba lygiavertė</t>
  </si>
  <si>
    <t>Elektros aparatūra, naudojama elektros grandinėms įjungti, išjungti, perjungti ir apsaugoti</t>
  </si>
  <si>
    <t>Automatinis jungiklis (3P 25A C)</t>
  </si>
  <si>
    <t xml:space="preserve">Automatinis jungiklis (3P 100A C) </t>
  </si>
  <si>
    <t>Aukštos įtampos saugikliai su terminiu išjungikliu ir išmušikliu VVT-D3 12kV/6A 80N  arba lygiavertė</t>
  </si>
  <si>
    <t>Pasiūlymo kaina EUR  be PVM (K)</t>
  </si>
  <si>
    <t>Siūloma nuolaida (N), proc. Taikomas tik kintamo įkainio kainodarai taikomoms Kitoms prekėms (nuolaida turi būti vienoda visoms nenurodytoms prekėms iš B stulpelyje esančių prekių grupių)*</t>
  </si>
  <si>
    <t xml:space="preserve">Pasiūlymo kaina P apskaičiuojama pagal žemiau nurodytą formulę ir naudojama vertinimui </t>
  </si>
  <si>
    <t>PASIŪLYMO KAINA SU NUOLAIDA (be PVM, Eur (P)[1]</t>
  </si>
  <si>
    <r>
      <t xml:space="preserve">PVM </t>
    </r>
    <r>
      <rPr>
        <i/>
        <sz val="10"/>
        <rFont val="Arial"/>
        <family val="2"/>
        <charset val="186"/>
      </rPr>
      <t>(pildoma, jei taikoma)</t>
    </r>
  </si>
  <si>
    <t xml:space="preserve"> Pasiūlymo kaina EUR su PVM[2] </t>
  </si>
  <si>
    <t>PASIŪLYMO KAINOS (P) APSKAIČIAVIMO FORMULĖ</t>
  </si>
  <si>
    <t>P = K*0,8 - ((K * N%)*0,2)</t>
  </si>
  <si>
    <t>kur:</t>
  </si>
  <si>
    <t>P -  Pasiūlymo kaina  EUR be PVM su nuolaida</t>
  </si>
  <si>
    <t>K -  Pasiūlymo kaina EUR be PVM, kuriai netaikoma bendra nuolaida ir suteikiamas 0,8 svoris</t>
  </si>
  <si>
    <t>N% - Nuolaida, kuriai suteikiamas svoris 0,2</t>
  </si>
  <si>
    <t>[1] Pasiūlymo kaina EUR be PVM su NUOLAIDA bus naudojama pasiūlymų vertinimui. Pasiūlymo kaina EUR be PVM turi apimti visas tiekėjo išlaidas, visus mokesčius, išskyrus PVM mokestį, mokėtinus pagal galiojančius Lietuvos Respublikos įstatymus, įskaitant sąskaitų pateikimo kaštus per SABIS sistemą.</t>
  </si>
  <si>
    <t>[3] Stulpelio informacija nurodoma sutarties sudarymo metu</t>
  </si>
  <si>
    <r>
      <t xml:space="preserve">[4] Pirkėjas neįsipareigoja išpirkti prekių visai Sutarties vertei ar bet kokiai jos daliai. Prekės bus perkamos pagal poreikį. Tiekėjui bus mokama už faktiškai pristatytas prekes. </t>
    </r>
    <r>
      <rPr>
        <b/>
        <sz val="10"/>
        <rFont val="Arial"/>
        <family val="2"/>
        <charset val="186"/>
      </rPr>
      <t>Esant poreikiui, Pirkėjas turi teisę pirkti prekes, esančias laimėjusio Tiekėjo asortimente, kurios patenka į nurodytų Prekių grupės apimtį iki maksimalios sutarties kainos pritaikant nuolaidą.</t>
    </r>
  </si>
  <si>
    <t>[5] Jeigu gamintoją kontroliuojantis asmuo yra fizinis asmuo, nurodoma 1) nuolatinė gyvenamoji vieta ir 2) pilietybė.</t>
  </si>
  <si>
    <r>
      <t>Kontroliuojantis asmuo suprantamas taip, kaip tai apibrėžta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</si>
  <si>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</si>
  <si>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t>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</si>
  <si>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</si>
  <si>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</si>
  <si>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 xml:space="preserve">  PASTABA:
1.Vykdant  Sutartį už  nenurodytas, tačiau su pirkimo objektu susijusias šios pirkimo objekto dalies prekių grupės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t>
  </si>
  <si>
    <t>2. Tiekėjas turi užtikrinti, kad Sutarties vykdymo laikotarpiu turės prekių kataloge šių grupių prekes. Esant poreikiui, Pirkėjas turi teisę pirkti prekes, esančias laimėjusio Tiekėjo asortimente, kurios patenka į nurodytų Prekių grupių apimtį.</t>
  </si>
  <si>
    <t xml:space="preserve">3. Nurodoma Tiekėjo siūloma nuolaida, kuri bus taikoma prekėms, perkamoms pagal kintamo įkainio kainodarą, visą sutarties vykdymo laikotarpį. </t>
  </si>
  <si>
    <t xml:space="preserve">Fiksuotas galutinis siūlomas 1 mato vnt.  Įkainis EUR be PVM </t>
  </si>
  <si>
    <r>
      <t xml:space="preserve">[2] Į „Pasiūlymo kainą su PVM“ turi būti įskaityti visi mokesčiai ir visos tiekėjo išlaidos pagal pirkimo dokumentų reikalavimus. </t>
    </r>
    <r>
      <rPr>
        <b/>
        <u/>
        <sz val="10"/>
        <color rgb="FFFF0000"/>
        <rFont val="Arial"/>
        <family val="2"/>
        <charset val="186"/>
      </rPr>
      <t>Nurodyti Fiksuoti galutiniai Prekių įkainiai (H stulpelis) negali būti keičiami Sutarties galiojimo laikotarpiu, išskyrus jei Sutartyje aiškiai bei tiksliai numatyta įkainių peržiūros procedūra. Šiems įkainiams pasiūlyta nuolaida (N) sutarties vykdymo metu nebus taikoma.</t>
    </r>
  </si>
  <si>
    <t>Pirkimo objekto pavadinimas ir papildoma informacija</t>
  </si>
  <si>
    <t>Nuolaida N% - taikoma techninėje specifikacijoje numatytoms įsigyti kitoms prekėms esančioms toje pačioje prekių grupėje</t>
  </si>
  <si>
    <t xml:space="preserve"> Žemos įtampos peiliniai saugikliai 40 A, ≥ 120 kA, ≥ 500 V, gabaritas NH2 , gG </t>
  </si>
  <si>
    <t xml:space="preserve"> Žemos įtampos peiliniai saugikliai 50 A, ≥ 120 kA, ≥ 500 V, gabaritas NH2 , gG </t>
  </si>
  <si>
    <t xml:space="preserve"> Žemos įtampos peiliniai saugikliai 63 A, ≥ 120 kA, ≥ 500 V, gabaritas NH2 , gG </t>
  </si>
  <si>
    <t xml:space="preserve"> Žemos įtampos peiliniai saugikliai 80 A, ≥ 120 kA, ≥ 500 V, gabaritas NH2 , gG </t>
  </si>
  <si>
    <t xml:space="preserve"> Žemos įtampos peiliniai saugikliai 125 A, ≥ 120 kA, ≥ 500 V, gabaritas NH2 , gG </t>
  </si>
  <si>
    <t xml:space="preserve"> Žemos įtampos peiliniai saugikliai 250 A, ≥ 120 kA, ≥ 500 V, gabaritas NH3 , gG </t>
  </si>
  <si>
    <t xml:space="preserve"> Žemos įtampos peiliniai saugikliai 400 A, ≥ 120 kA, ≥ 500 V, gabaritas NH3 , gG </t>
  </si>
  <si>
    <t xml:space="preserve"> Žemos įtampos peiliniai saugikliai 160 A, ≥120 kA, ≥ 500 V, gabaritas PN1 , gG</t>
  </si>
  <si>
    <t xml:space="preserve">Žemos įtampos saugiklis stiklinis 5x20 2A, greitas smūgis </t>
  </si>
  <si>
    <t>Žemos įtampos saugiklis keramikinis 10x38  aM 32A</t>
  </si>
  <si>
    <t xml:space="preserve">Žemos įtampos saugiklis keramikinis 10x38  aM 25A </t>
  </si>
  <si>
    <t>Žemos įtampos saugiklis keramikinis 10x38 aM 16A</t>
  </si>
  <si>
    <t>Trifaziams automatiniams jungikliams lygiagrečiam jungimui varinės šukos, šukų skerspjūvis ≤10 mm²; srovė ≥63A; ilgis 1000 mm;</t>
  </si>
  <si>
    <t>Trifaziams automatiniams jungikliams lygiagrečiam jungimui varinės šukos, šukų skerspjūvis ≤16 mm²; srovė ≥80A; ilgis 1000 mm;</t>
  </si>
  <si>
    <t>Vienfaziams automatiniams jungikliams lygiagrečiam jungimui varinės šukos, šukų skerspjūvis ≤10 mm²; srovė ≥63A; ilgis 1000 mm;</t>
  </si>
  <si>
    <t>Vienfaziams automatiniams jungikliams lygiagrečiam jungimui varinės šukos, šukų skerspjūvis ≤16 mm²; srovė ≥80A; ilgis 1000 mm;</t>
  </si>
  <si>
    <t>Siūloma prekė (pavadinimas, modelis, brėžinio/katalogo nr., parametrai)</t>
  </si>
  <si>
    <t>*nuolaida nuo fiksuoto įkainio kainodaroje nurodytų perkamų prekių taikoma tik pasiūlymo vertinimo tikslais. Pasiūlyta nuolaida bus taikoma perkant Kitas prekes, kurioms taikoma kintamo įkainio kainodara.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</si>
</sst>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1" x14ac:knownFonts="1">
    <font>
      <sz val="11"/>
      <color theme="1"/>
      <name val="Calibri"/>
      <family val="2"/>
      <charset val="186"/>
      <scheme val="minor"/>
    </font>
    <font>
      <sz val="10"/>
      <name val="Arial"/>
      <family val="2"/>
      <charset val="186"/>
    </font>
    <font>
      <b/>
      <sz val="10"/>
      <name val="Arial"/>
      <family val="2"/>
      <charset val="186"/>
    </font>
    <font>
      <b/>
      <sz val="10"/>
      <color rgb="FFFF0000"/>
      <name val="Arial"/>
      <family val="2"/>
      <charset val="186"/>
    </font>
    <font>
      <b/>
      <sz val="10"/>
      <color theme="1"/>
      <name val="Arial"/>
      <family val="2"/>
      <charset val="186"/>
    </font>
    <font>
      <sz val="10"/>
      <color theme="1"/>
      <name val="Arial"/>
      <family val="2"/>
      <charset val="186"/>
    </font>
    <font>
      <sz val="11"/>
      <color rgb="FF000000"/>
      <name val="Calibri"/>
      <family val="2"/>
      <charset val="186"/>
    </font>
    <font>
      <i/>
      <sz val="10"/>
      <name val="Arial"/>
      <family val="2"/>
      <charset val="186"/>
    </font>
    <font>
      <b/>
      <sz val="10"/>
      <color rgb="FFFF0000"/>
      <name val="Arial"/>
      <family val="2"/>
    </font>
    <font>
      <b/>
      <sz val="10"/>
      <color rgb="FF000000"/>
      <name val="Arial"/>
      <family val="2"/>
      <charset val="186"/>
    </font>
    <font>
      <b/>
      <sz val="10"/>
      <color rgb="FF000000"/>
      <name val="Arial"/>
      <family val="2"/>
    </font>
    <font>
      <sz val="11"/>
      <name val="Calibri"/>
      <family val="2"/>
      <charset val="186"/>
      <scheme val="minor"/>
    </font>
    <font>
      <b/>
      <i/>
      <sz val="10"/>
      <color theme="1"/>
      <name val="Arial"/>
      <family val="2"/>
      <charset val="186"/>
    </font>
    <font>
      <sz val="11"/>
      <color rgb="FFFF0000"/>
      <name val="Calibri"/>
      <family val="2"/>
      <charset val="186"/>
    </font>
    <font>
      <sz val="11"/>
      <name val="Calibri"/>
      <family val="2"/>
      <charset val="186"/>
    </font>
    <font>
      <b/>
      <u/>
      <sz val="10"/>
      <color rgb="FFFF0000"/>
      <name val="Arial"/>
      <family val="2"/>
      <charset val="186"/>
    </font>
    <font>
      <sz val="10"/>
      <name val="Arial"/>
      <family val="2"/>
    </font>
    <font>
      <sz val="10"/>
      <color rgb="FF000000"/>
      <name val="Arial"/>
      <family val="2"/>
    </font>
    <font>
      <sz val="10"/>
      <color theme="1"/>
      <name val="Arial"/>
      <family val="2"/>
    </font>
    <font>
      <b/>
      <sz val="10"/>
      <color theme="1"/>
      <name val="Arial"/>
      <family val="2"/>
    </font>
    <font>
      <b/>
      <sz val="10"/>
      <name val="Arial"/>
      <family val="2"/>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ck">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ck">
        <color indexed="64"/>
      </bottom>
      <diagonal/>
    </border>
    <border>
      <left style="thin">
        <color indexed="64"/>
      </left>
      <right style="medium">
        <color indexed="64"/>
      </right>
      <top style="thick">
        <color indexed="64"/>
      </top>
      <bottom style="thin">
        <color indexed="64"/>
      </bottom>
      <diagonal/>
    </border>
    <border>
      <left style="thin">
        <color indexed="64"/>
      </left>
      <right style="medium">
        <color indexed="64"/>
      </right>
      <top style="thin">
        <color indexed="64"/>
      </top>
      <bottom/>
      <diagonal/>
    </border>
  </borders>
  <cellStyleXfs count="2">
    <xf numFmtId="0" fontId="0" fillId="0" borderId="0"/>
    <xf numFmtId="0" fontId="6" fillId="0" borderId="0" applyNumberFormat="0" applyFont="0" applyBorder="0" applyProtection="0"/>
  </cellStyleXfs>
  <cellXfs count="105">
    <xf numFmtId="0" fontId="0" fillId="0" borderId="0" xfId="0"/>
    <xf numFmtId="0" fontId="1" fillId="0" borderId="0" xfId="0" applyFont="1" applyAlignment="1">
      <alignment horizontal="center" vertical="center"/>
    </xf>
    <xf numFmtId="0" fontId="1" fillId="0" borderId="0" xfId="0" applyFont="1"/>
    <xf numFmtId="0" fontId="7" fillId="0" borderId="0" xfId="0" applyFont="1" applyAlignment="1">
      <alignment wrapText="1"/>
    </xf>
    <xf numFmtId="0" fontId="2" fillId="0" borderId="0" xfId="0" applyFont="1" applyAlignment="1">
      <alignment horizontal="right" vertical="top" wrapText="1"/>
    </xf>
    <xf numFmtId="0" fontId="1" fillId="0" borderId="0" xfId="0" applyFont="1" applyAlignment="1">
      <alignment wrapText="1"/>
    </xf>
    <xf numFmtId="0" fontId="0" fillId="0" borderId="1" xfId="0" applyBorder="1"/>
    <xf numFmtId="0" fontId="0" fillId="0" borderId="2" xfId="0" applyBorder="1"/>
    <xf numFmtId="0" fontId="2" fillId="0" borderId="1" xfId="0" applyFont="1" applyBorder="1" applyAlignment="1">
      <alignment horizontal="center" vertical="center" wrapText="1"/>
    </xf>
    <xf numFmtId="0" fontId="2" fillId="4" borderId="1" xfId="0" applyFont="1" applyFill="1" applyBorder="1" applyAlignment="1">
      <alignment horizontal="center" vertical="center"/>
    </xf>
    <xf numFmtId="0" fontId="9" fillId="5"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11" fillId="0" borderId="0" xfId="0" applyFont="1"/>
    <xf numFmtId="0" fontId="12" fillId="0" borderId="0" xfId="0" applyFont="1" applyAlignment="1">
      <alignment horizontal="left" wrapText="1"/>
    </xf>
    <xf numFmtId="0" fontId="2" fillId="0" borderId="0" xfId="0" applyFont="1"/>
    <xf numFmtId="0" fontId="4" fillId="3" borderId="1" xfId="0" applyFont="1" applyFill="1" applyBorder="1" applyAlignment="1" applyProtection="1">
      <alignment horizontal="center" vertical="center" wrapText="1"/>
      <protection locked="0"/>
    </xf>
    <xf numFmtId="2" fontId="2" fillId="3" borderId="1" xfId="0" applyNumberFormat="1" applyFont="1" applyFill="1" applyBorder="1" applyAlignment="1">
      <alignment horizontal="center"/>
    </xf>
    <xf numFmtId="2" fontId="4" fillId="3" borderId="1" xfId="0" applyNumberFormat="1" applyFont="1" applyFill="1" applyBorder="1" applyAlignment="1" applyProtection="1">
      <alignment horizontal="center" vertical="center" wrapText="1"/>
      <protection locked="0"/>
    </xf>
    <xf numFmtId="0" fontId="13" fillId="0" borderId="0" xfId="0" applyFont="1"/>
    <xf numFmtId="0" fontId="14" fillId="0" borderId="0" xfId="0" applyFont="1"/>
    <xf numFmtId="0" fontId="4" fillId="0" borderId="0" xfId="0" applyFont="1" applyAlignment="1" applyProtection="1">
      <alignment horizontal="center" vertical="center" wrapText="1"/>
      <protection locked="0"/>
    </xf>
    <xf numFmtId="0" fontId="9" fillId="5" borderId="5" xfId="0" applyFont="1" applyFill="1" applyBorder="1" applyAlignment="1">
      <alignment horizontal="center" vertical="center" wrapText="1"/>
    </xf>
    <xf numFmtId="0" fontId="2" fillId="0" borderId="0" xfId="0" applyFont="1" applyAlignment="1">
      <alignment wrapText="1"/>
    </xf>
    <xf numFmtId="0" fontId="3" fillId="0" borderId="0" xfId="0" applyFont="1" applyAlignment="1">
      <alignment wrapText="1"/>
    </xf>
    <xf numFmtId="0" fontId="3" fillId="0" borderId="0" xfId="0" applyFont="1"/>
    <xf numFmtId="0" fontId="6" fillId="0" borderId="0" xfId="0" applyFont="1"/>
    <xf numFmtId="0" fontId="16" fillId="0" borderId="1" xfId="0" applyFont="1" applyBorder="1" applyAlignment="1">
      <alignment horizontal="left" vertical="center" wrapText="1"/>
    </xf>
    <xf numFmtId="0" fontId="16" fillId="6" borderId="1" xfId="0" applyFont="1" applyFill="1" applyBorder="1"/>
    <xf numFmtId="0" fontId="18" fillId="0" borderId="1" xfId="1" applyFont="1" applyBorder="1" applyAlignment="1">
      <alignment horizontal="center" vertical="center"/>
    </xf>
    <xf numFmtId="0" fontId="16" fillId="2" borderId="1" xfId="0" applyFont="1" applyFill="1" applyBorder="1" applyAlignment="1">
      <alignment horizontal="center" vertical="center"/>
    </xf>
    <xf numFmtId="2" fontId="18" fillId="0" borderId="1" xfId="0" applyNumberFormat="1" applyFont="1" applyBorder="1" applyAlignment="1" applyProtection="1">
      <alignment horizontal="center"/>
      <protection locked="0"/>
    </xf>
    <xf numFmtId="2" fontId="19" fillId="2" borderId="1" xfId="0" applyNumberFormat="1" applyFont="1" applyFill="1" applyBorder="1" applyAlignment="1">
      <alignment horizontal="center" vertical="center" wrapText="1"/>
    </xf>
    <xf numFmtId="0" fontId="16" fillId="2" borderId="1" xfId="0" applyFont="1" applyFill="1" applyBorder="1"/>
    <xf numFmtId="0" fontId="17" fillId="0" borderId="1" xfId="0" applyFont="1" applyBorder="1" applyAlignment="1">
      <alignment horizontal="left" vertical="center"/>
    </xf>
    <xf numFmtId="0" fontId="16" fillId="2" borderId="7" xfId="0" applyFont="1" applyFill="1" applyBorder="1" applyAlignment="1">
      <alignment horizontal="center"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8" fillId="0" borderId="1" xfId="0" applyFont="1" applyBorder="1" applyAlignment="1">
      <alignment horizontal="left" vertical="center" wrapText="1"/>
    </xf>
    <xf numFmtId="2" fontId="18" fillId="0" borderId="6" xfId="0" applyNumberFormat="1" applyFont="1" applyBorder="1" applyAlignment="1" applyProtection="1">
      <alignment horizontal="center"/>
      <protection locked="0"/>
    </xf>
    <xf numFmtId="2" fontId="19" fillId="2" borderId="6" xfId="0" applyNumberFormat="1" applyFont="1" applyFill="1" applyBorder="1" applyAlignment="1">
      <alignment horizontal="center" vertical="center" wrapText="1"/>
    </xf>
    <xf numFmtId="0" fontId="0" fillId="0" borderId="6" xfId="0" applyBorder="1"/>
    <xf numFmtId="2" fontId="4" fillId="3" borderId="2"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16" fillId="6" borderId="11" xfId="0" applyFont="1" applyFill="1" applyBorder="1"/>
    <xf numFmtId="0" fontId="18" fillId="0" borderId="11" xfId="1" applyFont="1" applyBorder="1" applyAlignment="1">
      <alignment horizontal="center" vertical="center"/>
    </xf>
    <xf numFmtId="0" fontId="16" fillId="2" borderId="11" xfId="0" applyFont="1" applyFill="1" applyBorder="1" applyAlignment="1">
      <alignment horizontal="center" vertical="center"/>
    </xf>
    <xf numFmtId="2" fontId="18" fillId="0" borderId="11" xfId="0" applyNumberFormat="1" applyFont="1" applyBorder="1" applyAlignment="1" applyProtection="1">
      <alignment horizontal="center"/>
      <protection locked="0"/>
    </xf>
    <xf numFmtId="2" fontId="19" fillId="2" borderId="11" xfId="0" applyNumberFormat="1" applyFont="1" applyFill="1" applyBorder="1" applyAlignment="1">
      <alignment horizontal="center" vertical="center" wrapText="1"/>
    </xf>
    <xf numFmtId="0" fontId="0" fillId="0" borderId="11" xfId="0" applyBorder="1"/>
    <xf numFmtId="0" fontId="0" fillId="0" borderId="12" xfId="0" applyBorder="1"/>
    <xf numFmtId="0" fontId="5" fillId="2" borderId="13" xfId="0" applyFont="1" applyFill="1" applyBorder="1" applyAlignment="1">
      <alignment horizontal="center" vertical="center" wrapText="1"/>
    </xf>
    <xf numFmtId="0" fontId="0" fillId="0" borderId="14" xfId="0" applyBorder="1"/>
    <xf numFmtId="0" fontId="5" fillId="2" borderId="15" xfId="0" applyFont="1" applyFill="1" applyBorder="1" applyAlignment="1">
      <alignment horizontal="center" vertical="center" wrapText="1"/>
    </xf>
    <xf numFmtId="0" fontId="16" fillId="6" borderId="17" xfId="0" applyFont="1" applyFill="1" applyBorder="1"/>
    <xf numFmtId="0" fontId="18" fillId="0" borderId="17" xfId="1" applyFont="1" applyBorder="1" applyAlignment="1">
      <alignment horizontal="center" vertical="center"/>
    </xf>
    <xf numFmtId="0" fontId="16" fillId="2" borderId="17" xfId="0" applyFont="1" applyFill="1" applyBorder="1" applyAlignment="1">
      <alignment horizontal="center" vertical="center"/>
    </xf>
    <xf numFmtId="2" fontId="18" fillId="0" borderId="17" xfId="0" applyNumberFormat="1" applyFont="1" applyBorder="1" applyAlignment="1" applyProtection="1">
      <alignment horizontal="center"/>
      <protection locked="0"/>
    </xf>
    <xf numFmtId="2" fontId="19" fillId="2" borderId="17" xfId="0" applyNumberFormat="1" applyFont="1" applyFill="1" applyBorder="1" applyAlignment="1">
      <alignment horizontal="center" vertical="center" wrapText="1"/>
    </xf>
    <xf numFmtId="0" fontId="0" fillId="0" borderId="17" xfId="0" applyBorder="1"/>
    <xf numFmtId="0" fontId="0" fillId="0" borderId="18" xfId="0" applyBorder="1"/>
    <xf numFmtId="0" fontId="0" fillId="0" borderId="19" xfId="0" applyBorder="1"/>
    <xf numFmtId="0" fontId="16" fillId="2" borderId="2" xfId="0" applyFont="1" applyFill="1" applyBorder="1" applyAlignment="1">
      <alignment horizontal="center" vertical="center"/>
    </xf>
    <xf numFmtId="0" fontId="16" fillId="2" borderId="19" xfId="0" applyFont="1" applyFill="1" applyBorder="1" applyAlignment="1">
      <alignment horizontal="center" vertical="center"/>
    </xf>
    <xf numFmtId="0" fontId="18" fillId="0" borderId="2" xfId="1" applyFont="1" applyBorder="1" applyAlignment="1">
      <alignment horizontal="center" vertical="center"/>
    </xf>
    <xf numFmtId="0" fontId="18" fillId="0" borderId="19" xfId="1" applyFont="1" applyBorder="1" applyAlignment="1">
      <alignment horizontal="center" vertical="center"/>
    </xf>
    <xf numFmtId="0" fontId="5" fillId="2" borderId="22" xfId="0" applyFont="1" applyFill="1" applyBorder="1" applyAlignment="1">
      <alignment horizontal="center" vertical="center" wrapText="1"/>
    </xf>
    <xf numFmtId="1" fontId="2" fillId="0" borderId="6" xfId="0" applyNumberFormat="1" applyFont="1" applyBorder="1" applyAlignment="1">
      <alignment horizontal="center" vertical="center" wrapText="1"/>
    </xf>
    <xf numFmtId="0" fontId="16" fillId="6" borderId="2" xfId="0" applyFont="1" applyFill="1" applyBorder="1"/>
    <xf numFmtId="0" fontId="17" fillId="0" borderId="2" xfId="0" applyFont="1" applyBorder="1" applyAlignment="1">
      <alignment horizontal="left" vertical="center"/>
    </xf>
    <xf numFmtId="0" fontId="16" fillId="0" borderId="11" xfId="0" applyFont="1" applyBorder="1" applyAlignment="1" applyProtection="1">
      <alignment horizontal="left" vertical="center" wrapText="1"/>
      <protection locked="0"/>
    </xf>
    <xf numFmtId="0" fontId="5" fillId="2" borderId="23" xfId="0" applyFont="1" applyFill="1" applyBorder="1" applyAlignment="1">
      <alignment horizontal="center" vertical="center" wrapText="1"/>
    </xf>
    <xf numFmtId="0" fontId="18" fillId="0" borderId="19" xfId="0" applyFont="1" applyBorder="1" applyAlignment="1">
      <alignment horizontal="left" vertical="center" wrapText="1"/>
    </xf>
    <xf numFmtId="2" fontId="18" fillId="0" borderId="20" xfId="0" applyNumberFormat="1" applyFont="1" applyBorder="1" applyAlignment="1" applyProtection="1">
      <alignment horizontal="center"/>
      <protection locked="0"/>
    </xf>
    <xf numFmtId="2" fontId="19" fillId="2" borderId="20" xfId="0" applyNumberFormat="1" applyFont="1" applyFill="1" applyBorder="1" applyAlignment="1">
      <alignment horizontal="center" vertical="center" wrapText="1"/>
    </xf>
    <xf numFmtId="0" fontId="0" fillId="0" borderId="20" xfId="0" applyBorder="1"/>
    <xf numFmtId="0" fontId="0" fillId="0" borderId="25" xfId="0" applyBorder="1"/>
    <xf numFmtId="0" fontId="0" fillId="0" borderId="24" xfId="0" applyBorder="1"/>
    <xf numFmtId="0" fontId="14" fillId="0" borderId="0" xfId="0" applyFont="1" applyAlignment="1">
      <alignment wrapText="1"/>
    </xf>
    <xf numFmtId="0" fontId="9" fillId="0" borderId="1" xfId="0" applyFont="1" applyBorder="1" applyAlignment="1">
      <alignment horizontal="center" vertical="center" wrapText="1"/>
    </xf>
    <xf numFmtId="0" fontId="17" fillId="0" borderId="17" xfId="0" applyFont="1" applyBorder="1" applyAlignment="1">
      <alignment horizontal="left" vertical="center" wrapText="1"/>
    </xf>
    <xf numFmtId="0" fontId="16" fillId="0" borderId="11"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center" vertical="top"/>
    </xf>
    <xf numFmtId="0" fontId="12" fillId="0" borderId="0" xfId="0" applyFont="1" applyAlignment="1">
      <alignment horizontal="left" wrapText="1"/>
    </xf>
    <xf numFmtId="0" fontId="9" fillId="5" borderId="5" xfId="0" applyFont="1" applyFill="1" applyBorder="1" applyAlignment="1">
      <alignment horizontal="center" vertical="center" wrapText="1"/>
    </xf>
    <xf numFmtId="0" fontId="2" fillId="0" borderId="0" xfId="0" applyFont="1" applyAlignment="1">
      <alignment horizontal="left" wrapText="1"/>
    </xf>
    <xf numFmtId="0" fontId="2" fillId="0" borderId="8" xfId="0" applyFont="1" applyBorder="1" applyAlignment="1">
      <alignment horizontal="right" vertical="top" wrapText="1"/>
    </xf>
    <xf numFmtId="0" fontId="2" fillId="0" borderId="5" xfId="0" applyFont="1" applyBorder="1" applyAlignment="1">
      <alignment horizontal="right" vertical="top" wrapText="1"/>
    </xf>
    <xf numFmtId="0" fontId="3" fillId="0" borderId="3" xfId="0" applyFont="1" applyBorder="1" applyAlignment="1">
      <alignment horizontal="right" wrapText="1"/>
    </xf>
    <xf numFmtId="0" fontId="3" fillId="0" borderId="4" xfId="0" applyFont="1" applyBorder="1" applyAlignment="1">
      <alignment horizontal="right" wrapText="1"/>
    </xf>
    <xf numFmtId="0" fontId="2" fillId="0" borderId="3" xfId="0" applyFont="1" applyBorder="1" applyAlignment="1">
      <alignment horizontal="right" wrapText="1"/>
    </xf>
    <xf numFmtId="0" fontId="2" fillId="0" borderId="4" xfId="0" applyFont="1" applyBorder="1" applyAlignment="1">
      <alignment horizontal="right" wrapText="1"/>
    </xf>
    <xf numFmtId="0" fontId="2" fillId="0" borderId="3" xfId="0" applyFont="1" applyBorder="1" applyAlignment="1" applyProtection="1">
      <alignment horizontal="right" vertical="top" wrapText="1"/>
      <protection locked="0"/>
    </xf>
    <xf numFmtId="0" fontId="2" fillId="0" borderId="4" xfId="0" applyFont="1" applyBorder="1" applyAlignment="1" applyProtection="1">
      <alignment horizontal="right" vertical="top" wrapText="1"/>
      <protection locked="0"/>
    </xf>
    <xf numFmtId="0" fontId="20" fillId="0" borderId="10"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16" xfId="0" applyFont="1" applyBorder="1" applyAlignment="1">
      <alignment horizontal="center" vertical="center" wrapText="1"/>
    </xf>
    <xf numFmtId="0" fontId="2" fillId="0" borderId="0" xfId="0" applyFont="1" applyAlignment="1">
      <alignment wrapText="1"/>
    </xf>
    <xf numFmtId="0" fontId="1" fillId="0" borderId="0" xfId="0" applyFont="1" applyAlignment="1">
      <alignment wrapText="1"/>
    </xf>
    <xf numFmtId="0" fontId="3" fillId="0" borderId="0" xfId="0" applyFont="1" applyAlignment="1">
      <alignment wrapText="1"/>
    </xf>
    <xf numFmtId="0" fontId="3" fillId="0" borderId="0" xfId="0" applyFont="1" applyAlignment="1">
      <alignment horizontal="left" wrapText="1"/>
    </xf>
    <xf numFmtId="0" fontId="1" fillId="0" borderId="0" xfId="0" applyFont="1" applyAlignment="1">
      <alignment horizontal="left" wrapText="1"/>
    </xf>
    <xf numFmtId="0" fontId="0" fillId="0" borderId="0" xfId="0" applyAlignment="1">
      <alignment wrapText="1"/>
    </xf>
  </cellXfs>
  <cellStyles count="2">
    <cellStyle name="Įprastas" xfId="0" builtinId="0"/>
    <cellStyle name="Normal 2" xfId="1" xr:uid="{1F91959A-AC4C-4581-B67B-03D2B9BC99E8}"/>
  </cellStyles>
  <dxfs count="10">
    <dxf>
      <font>
        <color theme="4"/>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390A9-B744-4A1F-AE7F-B5FD34D8A6BD}">
  <dimension ref="A1:N65"/>
  <sheetViews>
    <sheetView tabSelected="1" zoomScale="70" zoomScaleNormal="70" zoomScaleSheetLayoutView="90" workbookViewId="0">
      <selection activeCell="J56" sqref="J56"/>
    </sheetView>
  </sheetViews>
  <sheetFormatPr defaultRowHeight="15" x14ac:dyDescent="0.25"/>
  <cols>
    <col min="1" max="1" width="7.7109375" customWidth="1"/>
    <col min="2" max="2" width="24.5703125" customWidth="1"/>
    <col min="3" max="3" width="10.42578125" customWidth="1"/>
    <col min="4" max="4" width="74.28515625" customWidth="1"/>
    <col min="5" max="5" width="10.140625" customWidth="1"/>
    <col min="6" max="6" width="14.140625" customWidth="1"/>
    <col min="7" max="7" width="24.7109375" customWidth="1"/>
    <col min="8" max="8" width="10.85546875" customWidth="1"/>
    <col min="9" max="9" width="15.42578125" customWidth="1"/>
    <col min="10" max="10" width="20" customWidth="1"/>
    <col min="11" max="11" width="25.42578125" customWidth="1"/>
    <col min="12" max="12" width="17.140625" customWidth="1"/>
    <col min="13" max="13" width="20.5703125" customWidth="1"/>
    <col min="14" max="14" width="16.42578125" customWidth="1"/>
  </cols>
  <sheetData>
    <row r="1" spans="1:14" x14ac:dyDescent="0.25">
      <c r="A1" s="82" t="s">
        <v>0</v>
      </c>
      <c r="B1" s="82"/>
      <c r="C1" s="82"/>
      <c r="D1" s="82"/>
      <c r="E1" s="82"/>
      <c r="F1" s="82"/>
      <c r="G1" s="82"/>
      <c r="H1" s="82"/>
      <c r="I1" s="82"/>
      <c r="J1" s="82"/>
      <c r="K1" s="82"/>
      <c r="L1" s="82"/>
      <c r="M1" s="82"/>
      <c r="N1" s="82"/>
    </row>
    <row r="2" spans="1:14" x14ac:dyDescent="0.25">
      <c r="A2" s="83"/>
      <c r="B2" s="83"/>
      <c r="C2" s="83"/>
      <c r="D2" s="83"/>
      <c r="E2" s="83"/>
      <c r="F2" s="83"/>
      <c r="G2" s="83"/>
      <c r="H2" s="83"/>
      <c r="I2" s="83"/>
      <c r="J2" s="83"/>
      <c r="K2" s="83"/>
      <c r="L2" s="83"/>
      <c r="M2" s="83"/>
      <c r="N2" s="83"/>
    </row>
    <row r="3" spans="1:14" ht="15" customHeight="1" x14ac:dyDescent="0.25">
      <c r="A3" s="84" t="s">
        <v>1</v>
      </c>
      <c r="B3" s="84"/>
      <c r="C3" s="84"/>
      <c r="D3" s="84"/>
      <c r="E3" s="84"/>
      <c r="F3" s="84"/>
      <c r="G3" s="84"/>
      <c r="H3" s="84"/>
      <c r="I3" s="84"/>
      <c r="J3" s="84"/>
      <c r="K3" s="84"/>
      <c r="L3" s="84"/>
      <c r="M3" s="84"/>
      <c r="N3" s="84"/>
    </row>
    <row r="4" spans="1:14" ht="15" customHeight="1" x14ac:dyDescent="0.25">
      <c r="A4" s="14"/>
      <c r="B4" s="14"/>
      <c r="C4" s="14"/>
      <c r="D4" s="14"/>
      <c r="E4" s="14"/>
      <c r="F4" s="14"/>
      <c r="G4" s="14"/>
      <c r="H4" s="14"/>
      <c r="I4" s="14"/>
      <c r="J4" s="14"/>
      <c r="K4" s="14"/>
      <c r="L4" s="14"/>
      <c r="M4" s="14"/>
      <c r="N4" s="14"/>
    </row>
    <row r="5" spans="1:14" x14ac:dyDescent="0.25">
      <c r="A5" s="1"/>
      <c r="B5" s="1"/>
      <c r="C5" s="1"/>
      <c r="D5" s="2"/>
      <c r="E5" s="2"/>
      <c r="F5" s="2"/>
      <c r="G5" s="22"/>
      <c r="H5" s="85"/>
      <c r="I5" s="85"/>
      <c r="J5" s="85"/>
      <c r="K5" s="85"/>
      <c r="L5" s="85"/>
      <c r="M5" s="85"/>
      <c r="N5" s="85"/>
    </row>
    <row r="6" spans="1:14" ht="100.5" customHeight="1" x14ac:dyDescent="0.25">
      <c r="A6" s="8" t="s">
        <v>2</v>
      </c>
      <c r="B6" s="8" t="s">
        <v>3</v>
      </c>
      <c r="C6" s="79" t="s">
        <v>4</v>
      </c>
      <c r="D6" s="9" t="s">
        <v>55</v>
      </c>
      <c r="E6" s="8" t="s">
        <v>5</v>
      </c>
      <c r="F6" s="8" t="s">
        <v>6</v>
      </c>
      <c r="G6" s="10" t="s">
        <v>73</v>
      </c>
      <c r="H6" s="10" t="s">
        <v>53</v>
      </c>
      <c r="I6" s="11" t="s">
        <v>7</v>
      </c>
      <c r="J6" s="12" t="s">
        <v>8</v>
      </c>
      <c r="K6" s="12" t="s">
        <v>9</v>
      </c>
      <c r="L6" s="12" t="s">
        <v>10</v>
      </c>
      <c r="M6" s="12" t="s">
        <v>11</v>
      </c>
      <c r="N6" s="12" t="s">
        <v>12</v>
      </c>
    </row>
    <row r="7" spans="1:14" ht="15.75" thickBot="1" x14ac:dyDescent="0.3">
      <c r="A7" s="67">
        <v>1</v>
      </c>
      <c r="B7" s="67">
        <v>2</v>
      </c>
      <c r="C7" s="67">
        <v>3</v>
      </c>
      <c r="D7" s="67">
        <v>4</v>
      </c>
      <c r="E7" s="67">
        <v>5</v>
      </c>
      <c r="F7" s="67">
        <v>6</v>
      </c>
      <c r="G7" s="67">
        <v>7</v>
      </c>
      <c r="H7" s="67">
        <v>8</v>
      </c>
      <c r="I7" s="67">
        <v>9</v>
      </c>
      <c r="J7" s="67">
        <v>10</v>
      </c>
      <c r="K7" s="67">
        <v>11</v>
      </c>
      <c r="L7" s="67">
        <v>12</v>
      </c>
      <c r="M7" s="67">
        <v>13</v>
      </c>
      <c r="N7" s="67">
        <v>14</v>
      </c>
    </row>
    <row r="8" spans="1:14" ht="18.600000000000001" customHeight="1" x14ac:dyDescent="0.25">
      <c r="A8" s="43">
        <v>1</v>
      </c>
      <c r="B8" s="95" t="s">
        <v>13</v>
      </c>
      <c r="C8" s="44"/>
      <c r="D8" s="70" t="s">
        <v>14</v>
      </c>
      <c r="E8" s="45" t="s">
        <v>15</v>
      </c>
      <c r="F8" s="46">
        <v>8</v>
      </c>
      <c r="G8" s="81"/>
      <c r="H8" s="47"/>
      <c r="I8" s="48">
        <f t="shared" ref="I8:I36" si="0">F8*H8</f>
        <v>0</v>
      </c>
      <c r="J8" s="49"/>
      <c r="K8" s="49"/>
      <c r="L8" s="49"/>
      <c r="M8" s="49"/>
      <c r="N8" s="50"/>
    </row>
    <row r="9" spans="1:14" ht="18.95" customHeight="1" x14ac:dyDescent="0.25">
      <c r="A9" s="51">
        <v>2</v>
      </c>
      <c r="B9" s="96"/>
      <c r="C9" s="28"/>
      <c r="D9" s="37" t="s">
        <v>16</v>
      </c>
      <c r="E9" s="29" t="s">
        <v>15</v>
      </c>
      <c r="F9" s="30">
        <v>8</v>
      </c>
      <c r="G9" s="30"/>
      <c r="H9" s="31"/>
      <c r="I9" s="32">
        <f t="shared" si="0"/>
        <v>0</v>
      </c>
      <c r="J9" s="6"/>
      <c r="K9" s="6"/>
      <c r="L9" s="6"/>
      <c r="M9" s="6"/>
      <c r="N9" s="52"/>
    </row>
    <row r="10" spans="1:14" ht="18.95" customHeight="1" x14ac:dyDescent="0.25">
      <c r="A10" s="51">
        <v>3</v>
      </c>
      <c r="B10" s="96"/>
      <c r="C10" s="28"/>
      <c r="D10" s="27" t="s">
        <v>17</v>
      </c>
      <c r="E10" s="29" t="s">
        <v>15</v>
      </c>
      <c r="F10" s="30">
        <v>12</v>
      </c>
      <c r="G10" s="30"/>
      <c r="H10" s="31"/>
      <c r="I10" s="32">
        <f t="shared" ref="I10" si="1">F10*H10</f>
        <v>0</v>
      </c>
      <c r="J10" s="6"/>
      <c r="K10" s="6"/>
      <c r="L10" s="6"/>
      <c r="M10" s="6"/>
      <c r="N10" s="52"/>
    </row>
    <row r="11" spans="1:14" ht="18.95" customHeight="1" x14ac:dyDescent="0.25">
      <c r="A11" s="51">
        <v>4</v>
      </c>
      <c r="B11" s="96"/>
      <c r="C11" s="28"/>
      <c r="D11" s="27" t="s">
        <v>18</v>
      </c>
      <c r="E11" s="29" t="s">
        <v>15</v>
      </c>
      <c r="F11" s="30">
        <v>6</v>
      </c>
      <c r="G11" s="30"/>
      <c r="H11" s="31"/>
      <c r="I11" s="32">
        <f t="shared" si="0"/>
        <v>0</v>
      </c>
      <c r="J11" s="6"/>
      <c r="K11" s="6"/>
      <c r="L11" s="6"/>
      <c r="M11" s="6"/>
      <c r="N11" s="52"/>
    </row>
    <row r="12" spans="1:14" ht="18.95" customHeight="1" x14ac:dyDescent="0.25">
      <c r="A12" s="51">
        <v>5</v>
      </c>
      <c r="B12" s="96"/>
      <c r="C12" s="33"/>
      <c r="D12" s="27" t="s">
        <v>19</v>
      </c>
      <c r="E12" s="29" t="s">
        <v>15</v>
      </c>
      <c r="F12" s="30">
        <v>60</v>
      </c>
      <c r="G12" s="30"/>
      <c r="H12" s="31"/>
      <c r="I12" s="32">
        <f t="shared" si="0"/>
        <v>0</v>
      </c>
      <c r="J12" s="6"/>
      <c r="K12" s="6"/>
      <c r="L12" s="6"/>
      <c r="M12" s="6"/>
      <c r="N12" s="52"/>
    </row>
    <row r="13" spans="1:14" ht="18.95" customHeight="1" x14ac:dyDescent="0.25">
      <c r="A13" s="51">
        <v>6</v>
      </c>
      <c r="B13" s="96"/>
      <c r="C13" s="33"/>
      <c r="D13" s="36" t="s">
        <v>20</v>
      </c>
      <c r="E13" s="29" t="s">
        <v>15</v>
      </c>
      <c r="F13" s="30">
        <v>20</v>
      </c>
      <c r="G13" s="30"/>
      <c r="H13" s="31"/>
      <c r="I13" s="32">
        <f t="shared" si="0"/>
        <v>0</v>
      </c>
      <c r="J13" s="6"/>
      <c r="K13" s="6"/>
      <c r="L13" s="6"/>
      <c r="M13" s="6"/>
      <c r="N13" s="52"/>
    </row>
    <row r="14" spans="1:14" ht="18.95" customHeight="1" x14ac:dyDescent="0.25">
      <c r="A14" s="51">
        <v>7</v>
      </c>
      <c r="B14" s="96"/>
      <c r="C14" s="28"/>
      <c r="D14" s="36" t="s">
        <v>21</v>
      </c>
      <c r="E14" s="29" t="s">
        <v>15</v>
      </c>
      <c r="F14" s="30">
        <v>20</v>
      </c>
      <c r="G14" s="30"/>
      <c r="H14" s="31"/>
      <c r="I14" s="32">
        <f t="shared" si="0"/>
        <v>0</v>
      </c>
      <c r="J14" s="6"/>
      <c r="K14" s="6"/>
      <c r="L14" s="6"/>
      <c r="M14" s="6"/>
      <c r="N14" s="52"/>
    </row>
    <row r="15" spans="1:14" ht="31.5" customHeight="1" x14ac:dyDescent="0.25">
      <c r="A15" s="51">
        <v>8</v>
      </c>
      <c r="B15" s="96"/>
      <c r="C15" s="28"/>
      <c r="D15" s="38" t="s">
        <v>22</v>
      </c>
      <c r="E15" s="29" t="s">
        <v>15</v>
      </c>
      <c r="F15" s="30">
        <v>5</v>
      </c>
      <c r="G15" s="30"/>
      <c r="H15" s="31"/>
      <c r="I15" s="32">
        <f t="shared" ref="I15" si="2">F15*H15</f>
        <v>0</v>
      </c>
      <c r="J15" s="6"/>
      <c r="K15" s="6"/>
      <c r="L15" s="6"/>
      <c r="M15" s="6"/>
      <c r="N15" s="52"/>
    </row>
    <row r="16" spans="1:14" ht="31.5" customHeight="1" x14ac:dyDescent="0.25">
      <c r="A16" s="51">
        <v>9</v>
      </c>
      <c r="B16" s="96"/>
      <c r="C16" s="28"/>
      <c r="D16" s="36" t="s">
        <v>23</v>
      </c>
      <c r="E16" s="29" t="s">
        <v>15</v>
      </c>
      <c r="F16" s="30">
        <v>5</v>
      </c>
      <c r="G16" s="30"/>
      <c r="H16" s="31"/>
      <c r="I16" s="32">
        <f t="shared" ref="I16" si="3">F16*H16</f>
        <v>0</v>
      </c>
      <c r="J16" s="6"/>
      <c r="K16" s="6"/>
      <c r="L16" s="6"/>
      <c r="M16" s="6"/>
      <c r="N16" s="52"/>
    </row>
    <row r="17" spans="1:14" ht="31.5" customHeight="1" thickBot="1" x14ac:dyDescent="0.3">
      <c r="A17" s="71">
        <v>10</v>
      </c>
      <c r="B17" s="97"/>
      <c r="C17" s="54"/>
      <c r="D17" s="72" t="s">
        <v>24</v>
      </c>
      <c r="E17" s="65" t="s">
        <v>15</v>
      </c>
      <c r="F17" s="63">
        <v>5</v>
      </c>
      <c r="G17" s="63"/>
      <c r="H17" s="39"/>
      <c r="I17" s="40">
        <f t="shared" si="0"/>
        <v>0</v>
      </c>
      <c r="J17" s="61"/>
      <c r="K17" s="61"/>
      <c r="L17" s="41"/>
      <c r="M17" s="41"/>
      <c r="N17" s="76"/>
    </row>
    <row r="18" spans="1:14" ht="18.95" customHeight="1" thickTop="1" x14ac:dyDescent="0.25">
      <c r="A18" s="66">
        <v>11</v>
      </c>
      <c r="B18" s="96" t="s">
        <v>25</v>
      </c>
      <c r="C18" s="68"/>
      <c r="D18" s="69" t="s">
        <v>26</v>
      </c>
      <c r="E18" s="64" t="s">
        <v>15</v>
      </c>
      <c r="F18" s="62">
        <v>20</v>
      </c>
      <c r="G18" s="62"/>
      <c r="H18" s="73"/>
      <c r="I18" s="74">
        <f t="shared" si="0"/>
        <v>0</v>
      </c>
      <c r="J18" s="7"/>
      <c r="K18" s="7"/>
      <c r="L18" s="75"/>
      <c r="M18" s="75"/>
      <c r="N18" s="77"/>
    </row>
    <row r="19" spans="1:14" ht="18.95" customHeight="1" x14ac:dyDescent="0.25">
      <c r="A19" s="51">
        <v>12</v>
      </c>
      <c r="B19" s="96"/>
      <c r="C19" s="28"/>
      <c r="D19" s="34" t="s">
        <v>27</v>
      </c>
      <c r="E19" s="29" t="s">
        <v>15</v>
      </c>
      <c r="F19" s="30">
        <v>20</v>
      </c>
      <c r="G19" s="30"/>
      <c r="H19" s="31"/>
      <c r="I19" s="32">
        <f t="shared" si="0"/>
        <v>0</v>
      </c>
      <c r="J19" s="6"/>
      <c r="K19" s="6"/>
      <c r="L19" s="6"/>
      <c r="M19" s="6"/>
      <c r="N19" s="52"/>
    </row>
    <row r="20" spans="1:14" ht="31.5" customHeight="1" x14ac:dyDescent="0.25">
      <c r="A20" s="51">
        <v>13</v>
      </c>
      <c r="B20" s="96"/>
      <c r="C20" s="28"/>
      <c r="D20" s="36" t="s">
        <v>28</v>
      </c>
      <c r="E20" s="29" t="s">
        <v>15</v>
      </c>
      <c r="F20" s="30">
        <v>20</v>
      </c>
      <c r="G20" s="30"/>
      <c r="H20" s="31"/>
      <c r="I20" s="32">
        <f t="shared" si="0"/>
        <v>0</v>
      </c>
      <c r="J20" s="6"/>
      <c r="K20" s="6"/>
      <c r="L20" s="6"/>
      <c r="M20" s="6"/>
      <c r="N20" s="52"/>
    </row>
    <row r="21" spans="1:14" ht="18.95" customHeight="1" x14ac:dyDescent="0.25">
      <c r="A21" s="51">
        <v>14</v>
      </c>
      <c r="B21" s="96"/>
      <c r="C21" s="28"/>
      <c r="D21" s="34" t="s">
        <v>57</v>
      </c>
      <c r="E21" s="29" t="s">
        <v>15</v>
      </c>
      <c r="F21" s="30">
        <v>10</v>
      </c>
      <c r="G21" s="30"/>
      <c r="H21" s="31"/>
      <c r="I21" s="32">
        <f t="shared" ref="I21:I24" si="4">F21*H21</f>
        <v>0</v>
      </c>
      <c r="J21" s="6"/>
      <c r="K21" s="6"/>
      <c r="L21" s="6"/>
      <c r="M21" s="6"/>
      <c r="N21" s="52"/>
    </row>
    <row r="22" spans="1:14" ht="18.95" customHeight="1" x14ac:dyDescent="0.25">
      <c r="A22" s="51">
        <v>15</v>
      </c>
      <c r="B22" s="96"/>
      <c r="C22" s="33"/>
      <c r="D22" s="34" t="s">
        <v>58</v>
      </c>
      <c r="E22" s="29" t="s">
        <v>15</v>
      </c>
      <c r="F22" s="30">
        <v>10</v>
      </c>
      <c r="G22" s="30"/>
      <c r="H22" s="31"/>
      <c r="I22" s="32">
        <f t="shared" si="4"/>
        <v>0</v>
      </c>
      <c r="J22" s="6"/>
      <c r="K22" s="6"/>
      <c r="L22" s="6"/>
      <c r="M22" s="6"/>
      <c r="N22" s="52"/>
    </row>
    <row r="23" spans="1:14" ht="18.95" customHeight="1" x14ac:dyDescent="0.25">
      <c r="A23" s="51">
        <v>16</v>
      </c>
      <c r="B23" s="96"/>
      <c r="C23" s="33"/>
      <c r="D23" s="34" t="s">
        <v>59</v>
      </c>
      <c r="E23" s="29" t="s">
        <v>15</v>
      </c>
      <c r="F23" s="30">
        <v>15</v>
      </c>
      <c r="G23" s="30"/>
      <c r="H23" s="31"/>
      <c r="I23" s="32">
        <f t="shared" si="4"/>
        <v>0</v>
      </c>
      <c r="J23" s="6"/>
      <c r="K23" s="6"/>
      <c r="L23" s="6"/>
      <c r="M23" s="6"/>
      <c r="N23" s="52"/>
    </row>
    <row r="24" spans="1:14" ht="18.95" customHeight="1" x14ac:dyDescent="0.25">
      <c r="A24" s="51">
        <v>17</v>
      </c>
      <c r="B24" s="96"/>
      <c r="C24" s="28"/>
      <c r="D24" s="34" t="s">
        <v>60</v>
      </c>
      <c r="E24" s="29" t="s">
        <v>15</v>
      </c>
      <c r="F24" s="30">
        <v>15</v>
      </c>
      <c r="G24" s="30"/>
      <c r="H24" s="31"/>
      <c r="I24" s="32">
        <f t="shared" si="4"/>
        <v>0</v>
      </c>
      <c r="J24" s="6"/>
      <c r="K24" s="6"/>
      <c r="L24" s="6"/>
      <c r="M24" s="6"/>
      <c r="N24" s="52"/>
    </row>
    <row r="25" spans="1:14" ht="18.95" customHeight="1" x14ac:dyDescent="0.25">
      <c r="A25" s="51">
        <v>18</v>
      </c>
      <c r="B25" s="96"/>
      <c r="C25" s="28"/>
      <c r="D25" s="34" t="s">
        <v>61</v>
      </c>
      <c r="E25" s="29" t="s">
        <v>15</v>
      </c>
      <c r="F25" s="30">
        <v>10</v>
      </c>
      <c r="G25" s="30"/>
      <c r="H25" s="31"/>
      <c r="I25" s="32">
        <f t="shared" si="0"/>
        <v>0</v>
      </c>
      <c r="J25" s="6"/>
      <c r="K25" s="6"/>
      <c r="L25" s="6"/>
      <c r="M25" s="6"/>
      <c r="N25" s="52"/>
    </row>
    <row r="26" spans="1:14" ht="18.95" customHeight="1" x14ac:dyDescent="0.25">
      <c r="A26" s="51">
        <v>19</v>
      </c>
      <c r="B26" s="96"/>
      <c r="C26" s="28"/>
      <c r="D26" s="34" t="s">
        <v>62</v>
      </c>
      <c r="E26" s="29" t="s">
        <v>15</v>
      </c>
      <c r="F26" s="30">
        <v>15</v>
      </c>
      <c r="G26" s="30"/>
      <c r="H26" s="31"/>
      <c r="I26" s="32">
        <f t="shared" si="0"/>
        <v>0</v>
      </c>
      <c r="J26" s="6"/>
      <c r="K26" s="6"/>
      <c r="L26" s="6"/>
      <c r="M26" s="6"/>
      <c r="N26" s="52"/>
    </row>
    <row r="27" spans="1:14" ht="18.95" customHeight="1" x14ac:dyDescent="0.25">
      <c r="A27" s="51">
        <v>20</v>
      </c>
      <c r="B27" s="96"/>
      <c r="C27" s="33"/>
      <c r="D27" s="34" t="s">
        <v>63</v>
      </c>
      <c r="E27" s="29" t="s">
        <v>15</v>
      </c>
      <c r="F27" s="35">
        <v>20</v>
      </c>
      <c r="G27" s="30"/>
      <c r="H27" s="31"/>
      <c r="I27" s="32">
        <f>F28*H27</f>
        <v>0</v>
      </c>
      <c r="J27" s="6"/>
      <c r="K27" s="6"/>
      <c r="L27" s="6"/>
      <c r="M27" s="6"/>
      <c r="N27" s="52"/>
    </row>
    <row r="28" spans="1:14" ht="18.95" customHeight="1" x14ac:dyDescent="0.25">
      <c r="A28" s="51">
        <v>21</v>
      </c>
      <c r="B28" s="96"/>
      <c r="C28" s="33"/>
      <c r="D28" s="34" t="s">
        <v>64</v>
      </c>
      <c r="E28" s="29" t="s">
        <v>15</v>
      </c>
      <c r="F28" s="30">
        <v>20</v>
      </c>
      <c r="G28" s="30"/>
      <c r="H28" s="31"/>
      <c r="I28" s="32">
        <f>F29*H28</f>
        <v>0</v>
      </c>
      <c r="J28" s="6"/>
      <c r="K28" s="6"/>
      <c r="L28" s="6"/>
      <c r="M28" s="6"/>
      <c r="N28" s="52"/>
    </row>
    <row r="29" spans="1:14" ht="18.95" customHeight="1" x14ac:dyDescent="0.25">
      <c r="A29" s="51">
        <v>22</v>
      </c>
      <c r="B29" s="96"/>
      <c r="C29" s="28"/>
      <c r="D29" s="34" t="s">
        <v>65</v>
      </c>
      <c r="E29" s="29" t="s">
        <v>15</v>
      </c>
      <c r="F29" s="30">
        <v>50</v>
      </c>
      <c r="G29" s="30"/>
      <c r="H29" s="31"/>
      <c r="I29" s="32">
        <f t="shared" ref="I29:I32" si="5">F29*H29</f>
        <v>0</v>
      </c>
      <c r="J29" s="6"/>
      <c r="K29" s="6"/>
      <c r="L29" s="6"/>
      <c r="M29" s="6"/>
      <c r="N29" s="52"/>
    </row>
    <row r="30" spans="1:14" ht="18.95" customHeight="1" x14ac:dyDescent="0.25">
      <c r="A30" s="51">
        <v>23</v>
      </c>
      <c r="B30" s="96"/>
      <c r="C30" s="28"/>
      <c r="D30" s="34" t="s">
        <v>66</v>
      </c>
      <c r="E30" s="29" t="s">
        <v>15</v>
      </c>
      <c r="F30" s="30">
        <v>80</v>
      </c>
      <c r="G30" s="30"/>
      <c r="H30" s="31"/>
      <c r="I30" s="32">
        <f t="shared" si="5"/>
        <v>0</v>
      </c>
      <c r="J30" s="6"/>
      <c r="K30" s="6"/>
      <c r="L30" s="6"/>
      <c r="M30" s="6"/>
      <c r="N30" s="52"/>
    </row>
    <row r="31" spans="1:14" ht="18.95" customHeight="1" x14ac:dyDescent="0.25">
      <c r="A31" s="51">
        <v>24</v>
      </c>
      <c r="B31" s="96"/>
      <c r="C31" s="33"/>
      <c r="D31" s="34" t="s">
        <v>67</v>
      </c>
      <c r="E31" s="29" t="s">
        <v>15</v>
      </c>
      <c r="F31" s="30">
        <v>80</v>
      </c>
      <c r="G31" s="30"/>
      <c r="H31" s="31"/>
      <c r="I31" s="32">
        <f t="shared" si="5"/>
        <v>0</v>
      </c>
      <c r="J31" s="6"/>
      <c r="K31" s="6"/>
      <c r="L31" s="6"/>
      <c r="M31" s="6"/>
      <c r="N31" s="52"/>
    </row>
    <row r="32" spans="1:14" ht="18.95" customHeight="1" x14ac:dyDescent="0.25">
      <c r="A32" s="51">
        <v>25</v>
      </c>
      <c r="B32" s="96"/>
      <c r="C32" s="33"/>
      <c r="D32" s="34" t="s">
        <v>68</v>
      </c>
      <c r="E32" s="29" t="s">
        <v>15</v>
      </c>
      <c r="F32" s="30">
        <v>60</v>
      </c>
      <c r="G32" s="30"/>
      <c r="H32" s="31"/>
      <c r="I32" s="32">
        <f t="shared" si="5"/>
        <v>0</v>
      </c>
      <c r="J32" s="6"/>
      <c r="K32" s="6"/>
      <c r="L32" s="6"/>
      <c r="M32" s="6"/>
      <c r="N32" s="52"/>
    </row>
    <row r="33" spans="1:14" ht="25.5" x14ac:dyDescent="0.25">
      <c r="A33" s="51">
        <v>26</v>
      </c>
      <c r="B33" s="96"/>
      <c r="C33" s="28"/>
      <c r="D33" s="36" t="s">
        <v>69</v>
      </c>
      <c r="E33" s="29" t="s">
        <v>15</v>
      </c>
      <c r="F33" s="30">
        <v>3</v>
      </c>
      <c r="G33" s="30"/>
      <c r="H33" s="31"/>
      <c r="I33" s="32">
        <f t="shared" si="0"/>
        <v>0</v>
      </c>
      <c r="J33" s="6"/>
      <c r="K33" s="6"/>
      <c r="L33" s="6"/>
      <c r="M33" s="6"/>
      <c r="N33" s="52"/>
    </row>
    <row r="34" spans="1:14" ht="25.5" x14ac:dyDescent="0.25">
      <c r="A34" s="51">
        <v>27</v>
      </c>
      <c r="B34" s="96"/>
      <c r="C34" s="28"/>
      <c r="D34" s="36" t="s">
        <v>70</v>
      </c>
      <c r="E34" s="29" t="s">
        <v>15</v>
      </c>
      <c r="F34" s="30">
        <v>3</v>
      </c>
      <c r="G34" s="30"/>
      <c r="H34" s="31"/>
      <c r="I34" s="32">
        <f t="shared" si="0"/>
        <v>0</v>
      </c>
      <c r="J34" s="6"/>
      <c r="K34" s="6"/>
      <c r="L34" s="6"/>
      <c r="M34" s="6"/>
      <c r="N34" s="52"/>
    </row>
    <row r="35" spans="1:14" ht="25.5" x14ac:dyDescent="0.25">
      <c r="A35" s="51">
        <v>28</v>
      </c>
      <c r="B35" s="96"/>
      <c r="C35" s="28"/>
      <c r="D35" s="36" t="s">
        <v>71</v>
      </c>
      <c r="E35" s="29" t="s">
        <v>15</v>
      </c>
      <c r="F35" s="30">
        <v>3</v>
      </c>
      <c r="G35" s="30"/>
      <c r="H35" s="31"/>
      <c r="I35" s="32">
        <f t="shared" ref="I35" si="6">F35*H35</f>
        <v>0</v>
      </c>
      <c r="J35" s="6"/>
      <c r="K35" s="6"/>
      <c r="L35" s="6"/>
      <c r="M35" s="6"/>
      <c r="N35" s="52"/>
    </row>
    <row r="36" spans="1:14" ht="26.25" thickBot="1" x14ac:dyDescent="0.3">
      <c r="A36" s="53">
        <v>29</v>
      </c>
      <c r="B36" s="98"/>
      <c r="C36" s="54"/>
      <c r="D36" s="80" t="s">
        <v>72</v>
      </c>
      <c r="E36" s="55" t="s">
        <v>15</v>
      </c>
      <c r="F36" s="56">
        <v>3</v>
      </c>
      <c r="G36" s="56"/>
      <c r="H36" s="57"/>
      <c r="I36" s="58">
        <f t="shared" si="0"/>
        <v>0</v>
      </c>
      <c r="J36" s="59"/>
      <c r="K36" s="59"/>
      <c r="L36" s="59"/>
      <c r="M36" s="59"/>
      <c r="N36" s="60"/>
    </row>
    <row r="37" spans="1:14" ht="15.75" customHeight="1" x14ac:dyDescent="0.25">
      <c r="A37" s="1"/>
      <c r="B37" s="1"/>
      <c r="C37" s="1"/>
      <c r="D37" s="2"/>
      <c r="E37" s="87" t="s">
        <v>29</v>
      </c>
      <c r="F37" s="88"/>
      <c r="G37" s="88"/>
      <c r="H37" s="88"/>
      <c r="I37" s="42">
        <f>SUM(I8:I20,I21:I28,I29:I32,I33:I34,I35:I36)</f>
        <v>0</v>
      </c>
      <c r="J37" s="7"/>
      <c r="K37" s="7"/>
      <c r="L37" s="7"/>
      <c r="M37" s="7"/>
      <c r="N37" s="7"/>
    </row>
    <row r="38" spans="1:14" ht="52.5" customHeight="1" x14ac:dyDescent="0.25">
      <c r="A38" s="2"/>
      <c r="B38" s="2"/>
      <c r="C38" s="2"/>
      <c r="D38" s="3" t="s">
        <v>56</v>
      </c>
      <c r="E38" s="89" t="s">
        <v>30</v>
      </c>
      <c r="F38" s="90"/>
      <c r="G38" s="90"/>
      <c r="H38" s="90"/>
      <c r="I38" s="16"/>
      <c r="J38" s="6"/>
      <c r="K38" s="6"/>
      <c r="L38" s="6"/>
      <c r="M38" s="6"/>
      <c r="N38" s="6"/>
    </row>
    <row r="39" spans="1:14" ht="30.6" customHeight="1" x14ac:dyDescent="0.25">
      <c r="A39" s="2"/>
      <c r="B39" s="2"/>
      <c r="C39" s="2"/>
      <c r="D39" s="3" t="s">
        <v>31</v>
      </c>
      <c r="E39" s="91" t="s">
        <v>32</v>
      </c>
      <c r="F39" s="92"/>
      <c r="G39" s="92"/>
      <c r="H39" s="92"/>
      <c r="I39" s="17">
        <f>(I37*0.8) - ((I37*I38%)*0.2)</f>
        <v>0</v>
      </c>
      <c r="J39" s="6"/>
      <c r="K39" s="6"/>
      <c r="L39" s="6"/>
      <c r="M39" s="6"/>
      <c r="N39" s="6"/>
    </row>
    <row r="40" spans="1:14" ht="14.45" customHeight="1" x14ac:dyDescent="0.25">
      <c r="A40" s="2"/>
      <c r="B40" s="2"/>
      <c r="C40" s="2"/>
      <c r="D40" s="2"/>
      <c r="E40" s="93" t="s">
        <v>33</v>
      </c>
      <c r="F40" s="94"/>
      <c r="G40" s="94"/>
      <c r="H40" s="94"/>
      <c r="I40" s="18"/>
      <c r="J40" s="6"/>
      <c r="K40" s="6"/>
      <c r="L40" s="6"/>
      <c r="M40" s="6"/>
      <c r="N40" s="6"/>
    </row>
    <row r="41" spans="1:14" ht="14.45" customHeight="1" x14ac:dyDescent="0.25">
      <c r="A41" s="2"/>
      <c r="B41" s="2"/>
      <c r="C41" s="2"/>
      <c r="D41" s="2"/>
      <c r="E41" s="93" t="s">
        <v>34</v>
      </c>
      <c r="F41" s="94"/>
      <c r="G41" s="94"/>
      <c r="H41" s="94"/>
      <c r="I41" s="18"/>
      <c r="J41" s="6"/>
      <c r="K41" s="6"/>
      <c r="L41" s="6"/>
      <c r="M41" s="6"/>
      <c r="N41" s="6"/>
    </row>
    <row r="42" spans="1:14" x14ac:dyDescent="0.25">
      <c r="A42" s="2"/>
      <c r="B42" s="2"/>
      <c r="C42" s="2"/>
      <c r="D42" s="2"/>
      <c r="E42" s="4"/>
      <c r="F42" s="4"/>
      <c r="G42" s="4"/>
      <c r="H42" s="4"/>
      <c r="I42" s="2"/>
    </row>
    <row r="43" spans="1:14" ht="7.5" customHeight="1" x14ac:dyDescent="0.25">
      <c r="A43" s="2"/>
      <c r="B43" s="2"/>
      <c r="C43" s="2"/>
      <c r="D43" s="2"/>
      <c r="E43" s="25"/>
      <c r="F43" s="4"/>
      <c r="G43" s="4"/>
      <c r="H43" s="4"/>
      <c r="I43" s="21"/>
    </row>
    <row r="44" spans="1:14" ht="15" customHeight="1" x14ac:dyDescent="0.25">
      <c r="A44" s="2"/>
      <c r="B44" s="2"/>
      <c r="C44" s="2"/>
      <c r="D44" s="2"/>
      <c r="E44" s="86" t="s">
        <v>35</v>
      </c>
      <c r="F44" s="86"/>
      <c r="G44" s="86"/>
      <c r="H44" s="86"/>
      <c r="I44" s="2"/>
    </row>
    <row r="45" spans="1:14" x14ac:dyDescent="0.25">
      <c r="A45" s="2"/>
      <c r="B45" s="2"/>
      <c r="C45" s="2"/>
      <c r="D45" s="2"/>
      <c r="E45" s="23"/>
      <c r="F45" s="99" t="s">
        <v>36</v>
      </c>
      <c r="G45" s="99"/>
      <c r="H45" s="99"/>
      <c r="I45" s="2"/>
    </row>
    <row r="46" spans="1:14" x14ac:dyDescent="0.25">
      <c r="A46" s="2"/>
      <c r="B46" s="2"/>
      <c r="C46" s="2"/>
      <c r="D46" s="2"/>
      <c r="E46" s="23"/>
      <c r="F46" s="23" t="s">
        <v>37</v>
      </c>
      <c r="G46" s="23"/>
      <c r="H46" s="23"/>
      <c r="I46" s="2"/>
    </row>
    <row r="47" spans="1:14" x14ac:dyDescent="0.25">
      <c r="A47" s="2"/>
      <c r="B47" s="2"/>
      <c r="C47" s="2"/>
      <c r="D47" s="2"/>
      <c r="E47" s="2" t="s">
        <v>38</v>
      </c>
      <c r="F47" s="2"/>
      <c r="G47" s="2"/>
      <c r="H47" s="2"/>
      <c r="I47" s="2"/>
    </row>
    <row r="48" spans="1:14" x14ac:dyDescent="0.25">
      <c r="A48" s="2"/>
      <c r="B48" s="2"/>
      <c r="C48" s="2"/>
      <c r="D48" s="2"/>
      <c r="E48" s="2" t="s">
        <v>39</v>
      </c>
      <c r="F48" s="2"/>
      <c r="G48" s="2"/>
      <c r="H48" s="2"/>
      <c r="I48" s="2"/>
    </row>
    <row r="49" spans="1:14" x14ac:dyDescent="0.25">
      <c r="A49" s="2"/>
      <c r="B49" s="2"/>
      <c r="C49" s="2"/>
      <c r="D49" s="2"/>
      <c r="E49" s="2" t="s">
        <v>40</v>
      </c>
      <c r="F49" s="2"/>
      <c r="G49" s="2"/>
      <c r="H49" s="2"/>
      <c r="I49" s="2"/>
    </row>
    <row r="50" spans="1:14" x14ac:dyDescent="0.25">
      <c r="A50" s="2"/>
      <c r="B50" s="2"/>
      <c r="C50" s="2"/>
      <c r="D50" s="2"/>
      <c r="E50" s="2"/>
      <c r="F50" s="2"/>
      <c r="G50" s="2"/>
      <c r="H50" s="2"/>
      <c r="I50" s="2"/>
    </row>
    <row r="51" spans="1:14" ht="0.75" customHeight="1" x14ac:dyDescent="0.25">
      <c r="A51" s="15"/>
      <c r="B51" s="15"/>
      <c r="C51" s="2"/>
      <c r="D51" s="2"/>
      <c r="E51" s="5"/>
      <c r="F51" s="5"/>
      <c r="G51" s="5"/>
      <c r="H51" s="5"/>
      <c r="I51" s="5"/>
    </row>
    <row r="52" spans="1:14" ht="30.75" customHeight="1" x14ac:dyDescent="0.25">
      <c r="A52" s="102" t="s">
        <v>74</v>
      </c>
      <c r="B52" s="102"/>
      <c r="C52" s="102"/>
      <c r="D52" s="102"/>
      <c r="E52" s="102"/>
      <c r="F52" s="102"/>
      <c r="G52" s="102"/>
      <c r="H52" s="102"/>
      <c r="I52" s="102"/>
      <c r="J52" s="19"/>
      <c r="K52" s="19"/>
      <c r="L52" s="26"/>
      <c r="M52" s="26"/>
      <c r="N52" s="26"/>
    </row>
    <row r="53" spans="1:14" s="13" customFormat="1" ht="30.6" customHeight="1" x14ac:dyDescent="0.25">
      <c r="A53" s="100" t="s">
        <v>41</v>
      </c>
      <c r="B53" s="100"/>
      <c r="C53" s="100"/>
      <c r="D53" s="100"/>
      <c r="E53" s="100"/>
      <c r="F53" s="100"/>
      <c r="G53" s="100"/>
      <c r="H53" s="100"/>
      <c r="I53" s="100"/>
      <c r="J53" s="78"/>
      <c r="K53" s="78"/>
      <c r="L53" s="78"/>
      <c r="M53" s="78"/>
      <c r="N53"/>
    </row>
    <row r="54" spans="1:14" s="13" customFormat="1" ht="45.75" customHeight="1" x14ac:dyDescent="0.25">
      <c r="A54" s="100" t="s">
        <v>54</v>
      </c>
      <c r="B54" s="104"/>
      <c r="C54" s="104"/>
      <c r="D54" s="104"/>
      <c r="E54" s="104"/>
      <c r="F54" s="104"/>
      <c r="G54" s="104"/>
      <c r="H54" s="104"/>
      <c r="I54" s="104"/>
      <c r="J54" s="5"/>
      <c r="K54" s="5"/>
      <c r="L54" s="78"/>
      <c r="M54" s="78"/>
      <c r="N54" s="20"/>
    </row>
    <row r="55" spans="1:14" s="13" customFormat="1" ht="17.25" customHeight="1" x14ac:dyDescent="0.25">
      <c r="A55" s="2" t="s">
        <v>42</v>
      </c>
      <c r="B55" s="5"/>
      <c r="C55" s="5"/>
      <c r="D55" s="5"/>
      <c r="E55" s="5"/>
      <c r="F55" s="5"/>
      <c r="G55" s="5"/>
      <c r="H55" s="5"/>
      <c r="I55" s="5"/>
      <c r="J55" s="5"/>
      <c r="K55" s="78"/>
      <c r="L55" s="78"/>
      <c r="M55" s="78"/>
      <c r="N55" s="20"/>
    </row>
    <row r="56" spans="1:14" s="13" customFormat="1" ht="28.9" customHeight="1" x14ac:dyDescent="0.25">
      <c r="A56" s="100" t="s">
        <v>43</v>
      </c>
      <c r="B56" s="100"/>
      <c r="C56" s="100"/>
      <c r="D56" s="100"/>
      <c r="E56" s="100"/>
      <c r="F56" s="100"/>
      <c r="G56" s="100"/>
      <c r="H56" s="100"/>
      <c r="I56" s="100"/>
      <c r="J56" s="78"/>
      <c r="K56" s="78"/>
      <c r="L56" s="78"/>
      <c r="M56" s="78"/>
      <c r="N56"/>
    </row>
    <row r="57" spans="1:14" s="13" customFormat="1" ht="20.100000000000001" customHeight="1" x14ac:dyDescent="0.25">
      <c r="A57" s="103" t="s">
        <v>44</v>
      </c>
      <c r="B57" s="103"/>
      <c r="C57" s="103"/>
      <c r="D57" s="103"/>
      <c r="E57" s="103"/>
      <c r="F57" s="103"/>
      <c r="G57" s="103"/>
      <c r="H57" s="103"/>
      <c r="I57" s="103"/>
      <c r="J57" s="5"/>
      <c r="K57" s="78"/>
      <c r="L57" s="78"/>
      <c r="M57" s="78"/>
      <c r="N57" s="20"/>
    </row>
    <row r="58" spans="1:14" ht="27.6" customHeight="1" x14ac:dyDescent="0.25">
      <c r="A58" s="100" t="s">
        <v>45</v>
      </c>
      <c r="B58" s="100"/>
      <c r="C58" s="100"/>
      <c r="D58" s="100"/>
      <c r="E58" s="100"/>
      <c r="F58" s="100"/>
      <c r="G58" s="100"/>
      <c r="H58" s="100"/>
      <c r="I58" s="100"/>
      <c r="J58" s="100"/>
      <c r="K58" s="100"/>
      <c r="L58" s="100"/>
      <c r="M58" s="100"/>
    </row>
    <row r="59" spans="1:14" ht="15.6" customHeight="1" x14ac:dyDescent="0.25">
      <c r="A59" s="103" t="s">
        <v>46</v>
      </c>
      <c r="B59" s="103"/>
      <c r="C59" s="103"/>
      <c r="D59" s="103"/>
      <c r="E59" s="103"/>
      <c r="F59" s="103"/>
      <c r="G59" s="103"/>
      <c r="H59" s="103"/>
      <c r="I59" s="103"/>
      <c r="J59" s="5"/>
      <c r="K59" s="5"/>
      <c r="L59" s="5"/>
      <c r="M59" s="5"/>
    </row>
    <row r="60" spans="1:14" ht="28.5" customHeight="1" x14ac:dyDescent="0.25">
      <c r="A60" s="100" t="s">
        <v>47</v>
      </c>
      <c r="B60" s="100"/>
      <c r="C60" s="100"/>
      <c r="D60" s="100"/>
      <c r="E60" s="100"/>
      <c r="F60" s="100"/>
      <c r="G60" s="100"/>
      <c r="H60" s="100"/>
      <c r="I60" s="100"/>
      <c r="J60" s="5"/>
      <c r="K60" s="5"/>
      <c r="L60" s="5"/>
      <c r="M60" s="5"/>
    </row>
    <row r="61" spans="1:14" ht="27.95" customHeight="1" x14ac:dyDescent="0.25">
      <c r="A61" s="100" t="s">
        <v>48</v>
      </c>
      <c r="B61" s="100"/>
      <c r="C61" s="100"/>
      <c r="D61" s="100"/>
      <c r="E61" s="100"/>
      <c r="F61" s="100"/>
      <c r="G61" s="100"/>
      <c r="H61" s="100"/>
      <c r="I61" s="100"/>
      <c r="J61" s="5"/>
      <c r="K61" s="5"/>
      <c r="L61" s="5"/>
      <c r="M61" s="5"/>
    </row>
    <row r="62" spans="1:14" x14ac:dyDescent="0.25">
      <c r="A62" s="100" t="s">
        <v>49</v>
      </c>
      <c r="B62" s="100"/>
      <c r="C62" s="100"/>
      <c r="D62" s="100"/>
      <c r="E62" s="100"/>
      <c r="F62" s="100"/>
      <c r="G62" s="100"/>
      <c r="H62" s="100"/>
      <c r="I62" s="100"/>
      <c r="J62" s="5"/>
      <c r="K62" s="5"/>
      <c r="L62" s="5"/>
      <c r="M62" s="5"/>
    </row>
    <row r="63" spans="1:14" ht="60" customHeight="1" x14ac:dyDescent="0.25">
      <c r="A63" s="101" t="s">
        <v>50</v>
      </c>
      <c r="B63" s="101"/>
      <c r="C63" s="101"/>
      <c r="D63" s="101"/>
      <c r="E63" s="101"/>
      <c r="F63" s="101"/>
      <c r="G63" s="101"/>
      <c r="H63" s="101"/>
      <c r="I63" s="101"/>
      <c r="J63" s="24"/>
      <c r="K63" s="24"/>
      <c r="L63" s="24"/>
      <c r="M63" s="24"/>
    </row>
    <row r="64" spans="1:14" ht="30" customHeight="1" x14ac:dyDescent="0.25">
      <c r="A64" s="99" t="s">
        <v>51</v>
      </c>
      <c r="B64" s="99"/>
      <c r="C64" s="99"/>
      <c r="D64" s="99"/>
      <c r="E64" s="99"/>
      <c r="F64" s="99"/>
      <c r="G64" s="99"/>
      <c r="H64" s="99"/>
      <c r="I64" s="99"/>
      <c r="J64" s="23"/>
      <c r="K64" s="23"/>
      <c r="L64" s="23"/>
      <c r="M64" s="23"/>
    </row>
    <row r="65" spans="1:13" ht="14.45" customHeight="1" x14ac:dyDescent="0.25">
      <c r="A65" s="86" t="s">
        <v>52</v>
      </c>
      <c r="B65" s="86"/>
      <c r="C65" s="86"/>
      <c r="D65" s="86"/>
      <c r="E65" s="86"/>
      <c r="F65" s="86"/>
      <c r="G65" s="86"/>
      <c r="H65" s="86"/>
      <c r="I65" s="86"/>
      <c r="J65" s="23"/>
      <c r="K65" s="23"/>
      <c r="L65" s="23"/>
      <c r="M65" s="23"/>
    </row>
  </sheetData>
  <protectedRanges>
    <protectedRange sqref="I40:I42 I44:I46" name="Range2_1"/>
  </protectedRanges>
  <mergeCells count="26">
    <mergeCell ref="A65:I65"/>
    <mergeCell ref="F45:H45"/>
    <mergeCell ref="A60:I60"/>
    <mergeCell ref="A61:I61"/>
    <mergeCell ref="A62:I62"/>
    <mergeCell ref="A63:I63"/>
    <mergeCell ref="A64:I64"/>
    <mergeCell ref="A52:I52"/>
    <mergeCell ref="A59:I59"/>
    <mergeCell ref="A53:I53"/>
    <mergeCell ref="A56:I56"/>
    <mergeCell ref="A58:M58"/>
    <mergeCell ref="A54:I54"/>
    <mergeCell ref="A57:I57"/>
    <mergeCell ref="A1:N1"/>
    <mergeCell ref="A2:N2"/>
    <mergeCell ref="A3:N3"/>
    <mergeCell ref="H5:N5"/>
    <mergeCell ref="E44:H44"/>
    <mergeCell ref="E37:H37"/>
    <mergeCell ref="E38:H38"/>
    <mergeCell ref="E39:H39"/>
    <mergeCell ref="E40:H40"/>
    <mergeCell ref="E41:H41"/>
    <mergeCell ref="B8:B17"/>
    <mergeCell ref="B18:B36"/>
  </mergeCells>
  <conditionalFormatting sqref="C10:C11">
    <cfRule type="duplicateValues" dxfId="9" priority="6"/>
  </conditionalFormatting>
  <conditionalFormatting sqref="C12:C13">
    <cfRule type="duplicateValues" dxfId="8" priority="5"/>
  </conditionalFormatting>
  <conditionalFormatting sqref="C18">
    <cfRule type="duplicateValues" dxfId="7" priority="4"/>
  </conditionalFormatting>
  <conditionalFormatting sqref="C19">
    <cfRule type="duplicateValues" dxfId="6" priority="7"/>
  </conditionalFormatting>
  <conditionalFormatting sqref="C21">
    <cfRule type="duplicateValues" dxfId="5" priority="3"/>
  </conditionalFormatting>
  <conditionalFormatting sqref="C22:C23">
    <cfRule type="duplicateValues" dxfId="4" priority="2"/>
  </conditionalFormatting>
  <conditionalFormatting sqref="C26">
    <cfRule type="duplicateValues" dxfId="3" priority="13"/>
  </conditionalFormatting>
  <conditionalFormatting sqref="C30">
    <cfRule type="duplicateValues" dxfId="2" priority="1"/>
  </conditionalFormatting>
  <conditionalFormatting sqref="C31:C32 C27:C28">
    <cfRule type="duplicateValues" dxfId="1" priority="17"/>
  </conditionalFormatting>
  <conditionalFormatting sqref="F6">
    <cfRule type="cellIs" dxfId="0" priority="16" operator="equal">
      <formula>"Pasirinkti"</formula>
    </cfRule>
  </conditionalFormatting>
  <pageMargins left="0.23622047244094491" right="0.23622047244094491" top="0.74803149606299213" bottom="0.74803149606299213" header="0.31496062992125984" footer="0.31496062992125984"/>
  <pageSetup paperSize="8" scale="6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B44F13FF125C2140A1BFE7A44E2EDFA0" ma:contentTypeVersion="0" ma:contentTypeDescription="Kurkite naują dokumentą." ma:contentTypeScope="" ma:versionID="290ac7faec327380c888a413bbc8ffad">
  <xsd:schema xmlns:xsd="http://www.w3.org/2001/XMLSchema" xmlns:xs="http://www.w3.org/2001/XMLSchema" xmlns:p="http://schemas.microsoft.com/office/2006/metadata/properties" targetNamespace="http://schemas.microsoft.com/office/2006/metadata/properties" ma:root="true" ma:fieldsID="7bfc6e9432dec31c9046e7769d8c718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88A640-EB39-4243-913F-9AA5A21E342D}">
  <ds:schemaRefs>
    <ds:schemaRef ds:uri="http://schemas.microsoft.com/office/2006/metadata/properties"/>
    <ds:schemaRef ds:uri="http://schemas.microsoft.com/office/infopath/2007/PartnerControls"/>
    <ds:schemaRef ds:uri="8fd07003-d2ec-4c24-a8ec-f7ff4f4b930f"/>
    <ds:schemaRef ds:uri="c910ab72-96fb-4963-bb7b-09a7b0df16c5"/>
  </ds:schemaRefs>
</ds:datastoreItem>
</file>

<file path=customXml/itemProps2.xml><?xml version="1.0" encoding="utf-8"?>
<ds:datastoreItem xmlns:ds="http://schemas.openxmlformats.org/officeDocument/2006/customXml" ds:itemID="{4EFD1AB8-085F-465A-9A9B-72854900620E}">
  <ds:schemaRefs>
    <ds:schemaRef ds:uri="http://schemas.microsoft.com/sharepoint/v3/contenttype/forms"/>
  </ds:schemaRefs>
</ds:datastoreItem>
</file>

<file path=customXml/itemProps3.xml><?xml version="1.0" encoding="utf-8"?>
<ds:datastoreItem xmlns:ds="http://schemas.openxmlformats.org/officeDocument/2006/customXml" ds:itemID="{7E632463-5285-49B0-8CAB-BDF0832C4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Pasiulymas</vt:lpstr>
      <vt:lpstr>Pasiulymas!Print_Area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Eglė Urbonavičiūtė</cp:lastModifiedBy>
  <cp:revision/>
  <dcterms:created xsi:type="dcterms:W3CDTF">2024-03-19T15:58:00Z</dcterms:created>
  <dcterms:modified xsi:type="dcterms:W3CDTF">2025-11-14T09:57:44Z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0x010100B44F13FF125C2140A1BFE7A44E2EDFA0</vt:lpwstr>
  </property>
  <property fmtid="{D5CDD505-2E9C-101B-9397-08002B2CF9AE}" pid="3" name="_dlc_DocIdItemGuid">
    <vt:lpwstr>96422dd2-0404-4f41-8a21-b676088f1037</vt:lpwstr>
  </property>
  <property fmtid="{D5CDD505-2E9C-101B-9397-08002B2CF9AE}" pid="4" name="MediaServiceImageTags">
    <vt:lpwstr/>
  </property>
  <property fmtid="{D5CDD505-2E9C-101B-9397-08002B2CF9AE}" pid="5" name="MSIP_Label_cfcb905c-755b-4fd4-bd20-0d682d4f1d27_Enabled">
    <vt:lpwstr>true</vt:lpwstr>
  </property>
  <property fmtid="{D5CDD505-2E9C-101B-9397-08002B2CF9AE}" pid="6" name="MSIP_Label_cfcb905c-755b-4fd4-bd20-0d682d4f1d27_SetDate">
    <vt:lpwstr>2025-03-19T11:38:59Z</vt:lpwstr>
  </property>
  <property fmtid="{D5CDD505-2E9C-101B-9397-08002B2CF9AE}" pid="7" name="MSIP_Label_cfcb905c-755b-4fd4-bd20-0d682d4f1d27_Method">
    <vt:lpwstr>Standard</vt:lpwstr>
  </property>
  <property fmtid="{D5CDD505-2E9C-101B-9397-08002B2CF9AE}" pid="8" name="MSIP_Label_cfcb905c-755b-4fd4-bd20-0d682d4f1d27_Name">
    <vt:lpwstr>Internal</vt:lpwstr>
  </property>
  <property fmtid="{D5CDD505-2E9C-101B-9397-08002B2CF9AE}" pid="9" name="MSIP_Label_cfcb905c-755b-4fd4-bd20-0d682d4f1d27_SiteId">
    <vt:lpwstr>d91d5b65-9d38-4908-9bd1-ebc28a01cade</vt:lpwstr>
  </property>
  <property fmtid="{D5CDD505-2E9C-101B-9397-08002B2CF9AE}" pid="10" name="MSIP_Label_cfcb905c-755b-4fd4-bd20-0d682d4f1d27_ActionId">
    <vt:lpwstr>9ab5407f-904f-4f84-9b11-e3d034b1d228</vt:lpwstr>
  </property>
  <property fmtid="{D5CDD505-2E9C-101B-9397-08002B2CF9AE}" pid="11" name="MSIP_Label_cfcb905c-755b-4fd4-bd20-0d682d4f1d27_ContentBits">
    <vt:lpwstr>0</vt:lpwstr>
  </property>
  <property fmtid="{D5CDD505-2E9C-101B-9397-08002B2CF9AE}" pid="12" name="MSIP_Label_cfcb905c-755b-4fd4-bd20-0d682d4f1d27_Tag">
    <vt:lpwstr>10, 3, 0, 2</vt:lpwstr>
  </property>
</Properties>
</file>