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ignatjevaite\Desktop\Ivetos\PROJEKTAI\Varpo stadionas\VARPO stadionas. Techninis projektas\Žiniaraščiai\"/>
    </mc:Choice>
  </mc:AlternateContent>
  <bookViews>
    <workbookView xWindow="0" yWindow="0" windowWidth="10800" windowHeight="10008"/>
  </bookViews>
  <sheets>
    <sheet name="Inventorius" sheetId="1" r:id="rId1"/>
  </sheets>
  <calcPr calcId="152511"/>
</workbook>
</file>

<file path=xl/calcChain.xml><?xml version="1.0" encoding="utf-8"?>
<calcChain xmlns="http://schemas.openxmlformats.org/spreadsheetml/2006/main">
  <c r="G9" i="1" l="1"/>
  <c r="G8" i="1"/>
  <c r="G7" i="1"/>
  <c r="G10" i="1" l="1"/>
  <c r="G11" i="1" s="1"/>
</calcChain>
</file>

<file path=xl/comments1.xml><?xml version="1.0" encoding="utf-8"?>
<comments xmlns="http://schemas.openxmlformats.org/spreadsheetml/2006/main">
  <authors>
    <author>tc={FA72C7A8-E7A5-4B2E-84A9-BE398A63F1D6}</author>
  </authors>
  <commentList>
    <comment ref="F10" authorId="0" shapeId="0">
      <text>
        <r>
          <rPr>
            <sz val="11"/>
            <color indexed="8"/>
            <rFont val="Calibri"/>
            <family val="2"/>
            <charset val="186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Rekomenduojame nenurodyti konkretaus PVM mokesčio tarifo, kaip ir rekomenduojame Pasiūlymo formoje.
Pastaba taikoma visam šiam dokumentui t,y kiekvienai žiniaraščio daliai.</t>
        </r>
      </text>
    </comment>
  </commentList>
</comments>
</file>

<file path=xl/sharedStrings.xml><?xml version="1.0" encoding="utf-8"?>
<sst xmlns="http://schemas.openxmlformats.org/spreadsheetml/2006/main" count="27" uniqueCount="18">
  <si>
    <t>Žiniaraštis             1 Sklypo plano darbai</t>
  </si>
  <si>
    <t>Kodas</t>
  </si>
  <si>
    <t>vnt</t>
  </si>
  <si>
    <t>Kiekis</t>
  </si>
  <si>
    <t>FV2</t>
  </si>
  <si>
    <t>Pagrindiniai futbolo vartai su FIFA sertifikatu</t>
  </si>
  <si>
    <t xml:space="preserve">                                   </t>
  </si>
  <si>
    <t xml:space="preserve">                                                                      </t>
  </si>
  <si>
    <t>Eil. Nr.</t>
  </si>
  <si>
    <t>Įrenginių pavadinimas Techniniai ir kiti duomenys</t>
  </si>
  <si>
    <t>Mato vnt.</t>
  </si>
  <si>
    <t>Vieneto kaina EUR be PVM</t>
  </si>
  <si>
    <t>Kaina EUR be PVM</t>
  </si>
  <si>
    <t>Inventorius</t>
  </si>
  <si>
    <t>Iš viso skyriuje (EUR be PVM)</t>
  </si>
  <si>
    <t>Iš viso (Skyriuoje) be PVM</t>
  </si>
  <si>
    <t xml:space="preserve">Pridėtinės vertės mokestis </t>
  </si>
  <si>
    <t xml:space="preserve">Iš viso su PVM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</si>
</sst>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?????0.0??;\-?????0.0??;?"/>
    <numFmt numFmtId="165" formatCode="0.000"/>
  </numFmts>
  <fonts count="8" x14ac:knownFonts="1">
    <font>
      <sz val="11"/>
      <color theme="1"/>
      <name val="Calibri"/>
      <family val="2"/>
      <charset val="186"/>
      <scheme val="minor"/>
    </font>
    <font>
      <b/>
      <i/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indexed="8"/>
      <name val="Times New Roman"/>
      <family val="1"/>
    </font>
    <font>
      <sz val="9"/>
      <color indexed="8"/>
      <name val="Times New Roman"/>
      <family val="1"/>
    </font>
    <font>
      <sz val="9"/>
      <name val="Times New Roman"/>
      <family val="1"/>
    </font>
    <font>
      <sz val="11"/>
      <color indexed="8"/>
      <name val="Calibri"/>
      <family val="2"/>
      <charset val="186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1" fontId="1" fillId="0" borderId="0" xfId="0" applyNumberFormat="1" applyFont="1" applyAlignment="1">
      <alignment horizontal="left" vertical="center"/>
    </xf>
    <xf numFmtId="1" fontId="1" fillId="0" borderId="0" xfId="0" applyNumberFormat="1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 wrapText="1"/>
    </xf>
    <xf numFmtId="2" fontId="3" fillId="0" borderId="0" xfId="0" applyNumberFormat="1" applyFont="1"/>
    <xf numFmtId="0" fontId="3" fillId="0" borderId="0" xfId="0" applyFont="1"/>
    <xf numFmtId="0" fontId="3" fillId="0" borderId="0" xfId="0" applyFont="1" applyAlignment="1">
      <alignment horizontal="left"/>
    </xf>
    <xf numFmtId="165" fontId="3" fillId="0" borderId="0" xfId="0" applyNumberFormat="1" applyFont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 wrapText="1"/>
    </xf>
    <xf numFmtId="164" fontId="3" fillId="0" borderId="1" xfId="0" applyNumberFormat="1" applyFont="1" applyBorder="1" applyAlignment="1">
      <alignment horizontal="right"/>
    </xf>
    <xf numFmtId="2" fontId="3" fillId="0" borderId="1" xfId="0" applyNumberFormat="1" applyFont="1" applyBorder="1" applyAlignment="1">
      <alignment horizontal="right"/>
    </xf>
    <xf numFmtId="0" fontId="2" fillId="0" borderId="2" xfId="0" applyFont="1" applyBorder="1" applyAlignment="1">
      <alignment horizontal="right" vertical="top"/>
    </xf>
    <xf numFmtId="0" fontId="2" fillId="0" borderId="3" xfId="0" applyFont="1" applyBorder="1" applyAlignment="1">
      <alignment horizontal="right" vertical="top"/>
    </xf>
    <xf numFmtId="0" fontId="2" fillId="0" borderId="4" xfId="0" applyFont="1" applyBorder="1" applyAlignment="1">
      <alignment horizontal="right" vertical="top"/>
    </xf>
    <xf numFmtId="2" fontId="2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right" vertical="top" wrapText="1"/>
    </xf>
    <xf numFmtId="0" fontId="5" fillId="0" borderId="1" xfId="0" applyFont="1" applyBorder="1" applyAlignment="1">
      <alignment horizontal="left" vertical="top"/>
    </xf>
    <xf numFmtId="2" fontId="5" fillId="0" borderId="1" xfId="0" applyNumberFormat="1" applyFont="1" applyBorder="1" applyAlignment="1">
      <alignment horizontal="center" vertical="top"/>
    </xf>
    <xf numFmtId="9" fontId="6" fillId="0" borderId="1" xfId="0" applyNumberFormat="1" applyFont="1" applyBorder="1" applyProtection="1">
      <protection locked="0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H25"/>
  <sheetViews>
    <sheetView tabSelected="1" workbookViewId="0">
      <selection activeCell="H21" sqref="H21"/>
    </sheetView>
  </sheetViews>
  <sheetFormatPr defaultRowHeight="12" x14ac:dyDescent="0.25"/>
  <cols>
    <col min="1" max="1" width="4" style="7" customWidth="1"/>
    <col min="2" max="2" width="7.33203125" style="7" customWidth="1"/>
    <col min="3" max="3" width="29.5546875" style="7" customWidth="1"/>
    <col min="4" max="4" width="7.88671875" style="7" bestFit="1" customWidth="1"/>
    <col min="5" max="5" width="14.44140625" style="7" customWidth="1"/>
    <col min="6" max="6" width="12.6640625" style="9" customWidth="1"/>
    <col min="7" max="7" width="16.44140625" style="9" customWidth="1"/>
    <col min="8" max="8" width="10.6640625" style="7" customWidth="1"/>
    <col min="9" max="16384" width="8.88671875" style="7"/>
  </cols>
  <sheetData>
    <row r="2" spans="1:8" ht="14.4" customHeight="1" x14ac:dyDescent="0.25">
      <c r="A2" s="1" t="s">
        <v>0</v>
      </c>
      <c r="B2" s="2"/>
      <c r="C2" s="1"/>
      <c r="D2" s="2"/>
      <c r="E2" s="1"/>
      <c r="F2" s="2"/>
      <c r="G2" s="1"/>
    </row>
    <row r="3" spans="1:8" x14ac:dyDescent="0.25">
      <c r="A3" s="1"/>
      <c r="B3" s="2"/>
      <c r="C3" s="1"/>
      <c r="D3" s="2"/>
      <c r="E3" s="1"/>
      <c r="F3" s="2"/>
      <c r="G3" s="1"/>
    </row>
    <row r="4" spans="1:8" ht="14.4" customHeight="1" x14ac:dyDescent="0.25">
      <c r="A4" s="3" t="s">
        <v>8</v>
      </c>
      <c r="B4" s="3" t="s">
        <v>1</v>
      </c>
      <c r="C4" s="3" t="s">
        <v>9</v>
      </c>
      <c r="D4" s="3" t="s">
        <v>10</v>
      </c>
      <c r="E4" s="4" t="s">
        <v>3</v>
      </c>
      <c r="F4" s="5" t="s">
        <v>11</v>
      </c>
      <c r="G4" s="3" t="s">
        <v>12</v>
      </c>
      <c r="H4" s="6"/>
    </row>
    <row r="5" spans="1:8" x14ac:dyDescent="0.25">
      <c r="A5" s="3"/>
      <c r="B5" s="3"/>
      <c r="C5" s="3"/>
      <c r="D5" s="3"/>
      <c r="E5" s="4"/>
      <c r="F5" s="5"/>
      <c r="G5" s="3"/>
      <c r="H5" s="6"/>
    </row>
    <row r="6" spans="1:8" x14ac:dyDescent="0.25">
      <c r="A6" s="3" t="s">
        <v>13</v>
      </c>
      <c r="B6" s="3"/>
      <c r="C6" s="3"/>
      <c r="D6" s="3"/>
      <c r="E6" s="3"/>
      <c r="F6" s="3"/>
      <c r="G6" s="3"/>
    </row>
    <row r="7" spans="1:8" x14ac:dyDescent="0.25">
      <c r="A7" s="10">
        <v>4</v>
      </c>
      <c r="B7" s="11" t="s">
        <v>4</v>
      </c>
      <c r="C7" s="11" t="s">
        <v>5</v>
      </c>
      <c r="D7" s="11" t="s">
        <v>2</v>
      </c>
      <c r="E7" s="12">
        <v>2</v>
      </c>
      <c r="F7" s="13"/>
      <c r="G7" s="13">
        <f>ROUND(E7*F7,2)</f>
        <v>0</v>
      </c>
    </row>
    <row r="8" spans="1:8" x14ac:dyDescent="0.25">
      <c r="A8" s="14" t="s">
        <v>14</v>
      </c>
      <c r="B8" s="15"/>
      <c r="C8" s="15"/>
      <c r="D8" s="15"/>
      <c r="E8" s="15"/>
      <c r="F8" s="16"/>
      <c r="G8" s="17">
        <f>G7</f>
        <v>0</v>
      </c>
    </row>
    <row r="9" spans="1:8" ht="12" customHeight="1" x14ac:dyDescent="0.25">
      <c r="A9" s="18" t="s">
        <v>15</v>
      </c>
      <c r="B9" s="18"/>
      <c r="C9" s="18"/>
      <c r="D9" s="18"/>
      <c r="E9" s="18"/>
      <c r="F9" s="19"/>
      <c r="G9" s="20">
        <f>G8</f>
        <v>0</v>
      </c>
    </row>
    <row r="10" spans="1:8" ht="12" customHeight="1" x14ac:dyDescent="0.25">
      <c r="A10" s="18" t="s">
        <v>16</v>
      </c>
      <c r="B10" s="18"/>
      <c r="C10" s="18"/>
      <c r="D10" s="18"/>
      <c r="E10" s="18"/>
      <c r="F10" s="21">
        <v>0.21</v>
      </c>
      <c r="G10" s="20">
        <f>G9*F10</f>
        <v>0</v>
      </c>
    </row>
    <row r="11" spans="1:8" ht="12" customHeight="1" x14ac:dyDescent="0.25">
      <c r="A11" s="18" t="s">
        <v>17</v>
      </c>
      <c r="B11" s="18"/>
      <c r="C11" s="18"/>
      <c r="D11" s="18"/>
      <c r="E11" s="18"/>
      <c r="F11" s="19"/>
      <c r="G11" s="20">
        <f>G9+G10</f>
        <v>0</v>
      </c>
    </row>
    <row r="13" spans="1:8" x14ac:dyDescent="0.25">
      <c r="C13" s="8"/>
      <c r="D13" s="8"/>
      <c r="E13" s="8"/>
      <c r="F13" s="8"/>
      <c r="G13" s="8"/>
    </row>
    <row r="14" spans="1:8" x14ac:dyDescent="0.25">
      <c r="C14" s="8" t="s">
        <v>6</v>
      </c>
      <c r="D14" s="8"/>
      <c r="E14" s="8"/>
      <c r="F14" s="8"/>
      <c r="G14" s="8"/>
    </row>
    <row r="16" spans="1:8" x14ac:dyDescent="0.25">
      <c r="C16" s="8" t="s">
        <v>7</v>
      </c>
      <c r="D16" s="8"/>
      <c r="E16" s="8"/>
      <c r="F16" s="8"/>
      <c r="G16" s="8"/>
    </row>
    <row r="17" spans="3:7" x14ac:dyDescent="0.25">
      <c r="C17" s="8" t="s">
        <v>7</v>
      </c>
      <c r="D17" s="8"/>
      <c r="E17" s="8"/>
      <c r="F17" s="8"/>
      <c r="G17" s="8"/>
    </row>
    <row r="18" spans="3:7" x14ac:dyDescent="0.25">
      <c r="C18" s="8" t="s">
        <v>7</v>
      </c>
      <c r="D18" s="8"/>
      <c r="E18" s="8"/>
      <c r="F18" s="8"/>
      <c r="G18" s="8"/>
    </row>
    <row r="19" spans="3:7" x14ac:dyDescent="0.25">
      <c r="C19" s="8" t="s">
        <v>7</v>
      </c>
      <c r="D19" s="8"/>
      <c r="E19" s="8"/>
      <c r="F19" s="8"/>
      <c r="G19" s="8"/>
    </row>
    <row r="20" spans="3:7" x14ac:dyDescent="0.25">
      <c r="C20" s="8" t="s">
        <v>7</v>
      </c>
      <c r="D20" s="8"/>
      <c r="E20" s="8"/>
      <c r="F20" s="8"/>
      <c r="G20" s="8"/>
    </row>
    <row r="21" spans="3:7" x14ac:dyDescent="0.25">
      <c r="C21" s="8" t="s">
        <v>7</v>
      </c>
      <c r="D21" s="8"/>
      <c r="E21" s="8"/>
      <c r="F21" s="8"/>
      <c r="G21" s="8"/>
    </row>
    <row r="22" spans="3:7" x14ac:dyDescent="0.25">
      <c r="C22" s="8" t="s">
        <v>7</v>
      </c>
      <c r="D22" s="8"/>
      <c r="E22" s="8"/>
      <c r="F22" s="8"/>
      <c r="G22" s="8"/>
    </row>
    <row r="23" spans="3:7" x14ac:dyDescent="0.25">
      <c r="C23" s="8" t="s">
        <v>7</v>
      </c>
      <c r="D23" s="8"/>
      <c r="E23" s="8"/>
      <c r="F23" s="8"/>
      <c r="G23" s="8"/>
    </row>
    <row r="24" spans="3:7" x14ac:dyDescent="0.25">
      <c r="C24" s="8" t="s">
        <v>7</v>
      </c>
      <c r="D24" s="8"/>
      <c r="E24" s="8"/>
      <c r="F24" s="8"/>
      <c r="G24" s="8"/>
    </row>
    <row r="25" spans="3:7" x14ac:dyDescent="0.25">
      <c r="C25" s="8" t="s">
        <v>7</v>
      </c>
      <c r="D25" s="8"/>
      <c r="E25" s="8"/>
      <c r="F25" s="8"/>
      <c r="G25" s="8"/>
    </row>
  </sheetData>
  <mergeCells count="24">
    <mergeCell ref="A10:E10"/>
    <mergeCell ref="A11:E11"/>
    <mergeCell ref="F4:F5"/>
    <mergeCell ref="G4:G5"/>
    <mergeCell ref="A6:G6"/>
    <mergeCell ref="A8:F8"/>
    <mergeCell ref="A9:E9"/>
    <mergeCell ref="C23:G23"/>
    <mergeCell ref="C24:G24"/>
    <mergeCell ref="C25:G25"/>
    <mergeCell ref="C17:G17"/>
    <mergeCell ref="C18:G18"/>
    <mergeCell ref="C19:G19"/>
    <mergeCell ref="C20:G20"/>
    <mergeCell ref="C21:G21"/>
    <mergeCell ref="C22:G22"/>
    <mergeCell ref="C16:G16"/>
    <mergeCell ref="B4:B5"/>
    <mergeCell ref="E4:E5"/>
    <mergeCell ref="C13:G13"/>
    <mergeCell ref="C14:G14"/>
    <mergeCell ref="A4:A5"/>
    <mergeCell ref="C4:C5"/>
    <mergeCell ref="D4:D5"/>
  </mergeCells>
  <pageMargins left="0.23622047244094491" right="0" top="0.47244094488188981" bottom="0.19685039370078741" header="0" footer="0.27559055118110237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Inventorius</vt:lpstr>
    </vt:vector>
  </TitlesOfParts>
  <Company>Uab"SISTELA"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Jelena</dc:creator>
  <cp:lastModifiedBy>Iveta Ignatjevaitė</cp:lastModifiedBy>
  <dcterms:created xsi:type="dcterms:W3CDTF">2010-02-09T07:20:51Z</dcterms:created>
  <dcterms:modified xsi:type="dcterms:W3CDTF">2025-11-05T11:03:30Z</dcterms:modified>
</cp:coreProperties>
</file>