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Ivetos\PROJEKTAI\Varpo stadionas\VARPO stadionas. Techninis projektas\Žiniaraščiai\"/>
    </mc:Choice>
  </mc:AlternateContent>
  <bookViews>
    <workbookView xWindow="0" yWindow="0" windowWidth="28800" windowHeight="13812" activeTab="4"/>
  </bookViews>
  <sheets>
    <sheet name="Statinio konstrukcijos" sheetId="1" r:id="rId1"/>
    <sheet name="Sklypo plano darbai" sheetId="2" r:id="rId2"/>
    <sheet name="Lauko vandentiekis, nuotekos" sheetId="3" r:id="rId3"/>
    <sheet name="Elektrotechnika" sheetId="4" r:id="rId4"/>
    <sheet name="Elektroniniai ryšiai" sheetId="5" r:id="rId5"/>
  </sheets>
  <calcPr calcId="152511"/>
</workbook>
</file>

<file path=xl/calcChain.xml><?xml version="1.0" encoding="utf-8"?>
<calcChain xmlns="http://schemas.openxmlformats.org/spreadsheetml/2006/main">
  <c r="F31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8" i="5"/>
  <c r="F30" i="5" s="1"/>
  <c r="F70" i="4"/>
  <c r="F71" i="4"/>
  <c r="F72" i="4" s="1"/>
  <c r="F69" i="4"/>
  <c r="F67" i="4"/>
  <c r="F68" i="4"/>
  <c r="F66" i="4"/>
  <c r="F53" i="4"/>
  <c r="F54" i="4"/>
  <c r="F55" i="4"/>
  <c r="F56" i="4"/>
  <c r="F57" i="4"/>
  <c r="F58" i="4"/>
  <c r="F59" i="4"/>
  <c r="F60" i="4"/>
  <c r="F61" i="4"/>
  <c r="F62" i="4"/>
  <c r="F63" i="4"/>
  <c r="F52" i="4"/>
  <c r="F64" i="4" s="1"/>
  <c r="F50" i="4"/>
  <c r="F46" i="4"/>
  <c r="F47" i="4"/>
  <c r="F48" i="4"/>
  <c r="F49" i="4"/>
  <c r="F45" i="4"/>
  <c r="F30" i="4"/>
  <c r="F31" i="4"/>
  <c r="F32" i="4"/>
  <c r="F33" i="4"/>
  <c r="F43" i="4" s="1"/>
  <c r="F34" i="4"/>
  <c r="F35" i="4"/>
  <c r="F36" i="4"/>
  <c r="F37" i="4"/>
  <c r="F38" i="4"/>
  <c r="F39" i="4"/>
  <c r="F40" i="4"/>
  <c r="F41" i="4"/>
  <c r="F42" i="4"/>
  <c r="F29" i="4"/>
  <c r="F27" i="4"/>
  <c r="F20" i="4"/>
  <c r="F21" i="4"/>
  <c r="F22" i="4"/>
  <c r="F23" i="4"/>
  <c r="F24" i="4"/>
  <c r="F25" i="4"/>
  <c r="F26" i="4"/>
  <c r="F19" i="4"/>
  <c r="F9" i="4"/>
  <c r="F10" i="4"/>
  <c r="F11" i="4"/>
  <c r="F12" i="4"/>
  <c r="F13" i="4"/>
  <c r="F14" i="4"/>
  <c r="F15" i="4"/>
  <c r="F16" i="4"/>
  <c r="F8" i="4"/>
  <c r="F17" i="4" s="1"/>
  <c r="F221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199" i="3"/>
  <c r="F220" i="3" s="1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69" i="3"/>
  <c r="F197" i="3" s="1"/>
  <c r="F167" i="3"/>
  <c r="F114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17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33" i="3"/>
  <c r="F115" i="3" s="1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31" i="3" s="1"/>
  <c r="F29" i="3"/>
  <c r="F30" i="3"/>
  <c r="F8" i="3"/>
  <c r="F87" i="2"/>
  <c r="F88" i="2"/>
  <c r="F89" i="2" s="1"/>
  <c r="F86" i="2"/>
  <c r="F80" i="2"/>
  <c r="F81" i="2"/>
  <c r="F82" i="2"/>
  <c r="F83" i="2"/>
  <c r="F84" i="2"/>
  <c r="F85" i="2"/>
  <c r="F79" i="2"/>
  <c r="F77" i="2"/>
  <c r="F69" i="2"/>
  <c r="F70" i="2"/>
  <c r="F71" i="2"/>
  <c r="F72" i="2"/>
  <c r="F73" i="2"/>
  <c r="F74" i="2"/>
  <c r="F75" i="2"/>
  <c r="F76" i="2"/>
  <c r="F68" i="2"/>
  <c r="F66" i="2"/>
  <c r="F59" i="2"/>
  <c r="F60" i="2"/>
  <c r="F61" i="2"/>
  <c r="F62" i="2"/>
  <c r="F63" i="2"/>
  <c r="F64" i="2"/>
  <c r="F65" i="2"/>
  <c r="F58" i="2"/>
  <c r="F56" i="2"/>
  <c r="F49" i="2"/>
  <c r="F50" i="2"/>
  <c r="F51" i="2"/>
  <c r="F52" i="2"/>
  <c r="F53" i="2"/>
  <c r="F54" i="2"/>
  <c r="F55" i="2"/>
  <c r="F48" i="2"/>
  <c r="F46" i="2"/>
  <c r="F42" i="2"/>
  <c r="F43" i="2"/>
  <c r="F44" i="2"/>
  <c r="F45" i="2"/>
  <c r="F41" i="2"/>
  <c r="F31" i="2"/>
  <c r="F32" i="2"/>
  <c r="F33" i="2"/>
  <c r="F34" i="2"/>
  <c r="F35" i="2"/>
  <c r="F36" i="2"/>
  <c r="F37" i="2"/>
  <c r="F38" i="2"/>
  <c r="F30" i="2"/>
  <c r="F39" i="2" s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8" i="2"/>
  <c r="F28" i="2" s="1"/>
  <c r="F61" i="1"/>
  <c r="F60" i="1"/>
  <c r="F62" i="1" s="1"/>
  <c r="F56" i="1"/>
  <c r="F57" i="1"/>
  <c r="F55" i="1"/>
  <c r="F58" i="1" s="1"/>
  <c r="F47" i="1"/>
  <c r="F53" i="1" s="1"/>
  <c r="F48" i="1"/>
  <c r="F49" i="1"/>
  <c r="F50" i="1"/>
  <c r="F51" i="1"/>
  <c r="F52" i="1"/>
  <c r="F46" i="1"/>
  <c r="F41" i="1"/>
  <c r="F42" i="1"/>
  <c r="F43" i="1"/>
  <c r="F40" i="1"/>
  <c r="F44" i="1" s="1"/>
  <c r="F36" i="1"/>
  <c r="F38" i="1" s="1"/>
  <c r="F37" i="1"/>
  <c r="F35" i="1"/>
  <c r="F32" i="1"/>
  <c r="F31" i="1"/>
  <c r="F33" i="1" s="1"/>
  <c r="F27" i="1"/>
  <c r="F28" i="1"/>
  <c r="F26" i="1"/>
  <c r="F29" i="1" s="1"/>
  <c r="F19" i="1"/>
  <c r="F20" i="1"/>
  <c r="F21" i="1"/>
  <c r="F22" i="1"/>
  <c r="F23" i="1"/>
  <c r="F18" i="1"/>
  <c r="F13" i="1"/>
  <c r="F14" i="1"/>
  <c r="F15" i="1"/>
  <c r="F12" i="1"/>
  <c r="F7" i="1"/>
  <c r="F8" i="1"/>
  <c r="F9" i="1"/>
  <c r="F32" i="5" l="1"/>
  <c r="F33" i="5" s="1"/>
  <c r="F222" i="3"/>
  <c r="F223" i="3" s="1"/>
  <c r="F24" i="1"/>
  <c r="F16" i="1"/>
  <c r="F10" i="1"/>
  <c r="F63" i="1" l="1"/>
  <c r="F65" i="1" l="1"/>
  <c r="F64" i="1"/>
</calcChain>
</file>

<file path=xl/comments1.xml><?xml version="1.0" encoding="utf-8"?>
<comments xmlns="http://schemas.openxmlformats.org/spreadsheetml/2006/main">
  <authors>
    <author>tc={FA72C7A8-E7A5-4B2E-84A9-BE398A63F1D6}</author>
  </authors>
  <commentList>
    <comment ref="E64" authorId="0" shapeId="0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comments2.xml><?xml version="1.0" encoding="utf-8"?>
<comments xmlns="http://schemas.openxmlformats.org/spreadsheetml/2006/main">
  <authors>
    <author>tc={FA72C7A8-E7A5-4B2E-84A9-BE398A63F1D6}</author>
  </authors>
  <commentList>
    <comment ref="E88" authorId="0" shapeId="0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comments3.xml><?xml version="1.0" encoding="utf-8"?>
<comments xmlns="http://schemas.openxmlformats.org/spreadsheetml/2006/main">
  <authors>
    <author>tc={FA72C7A8-E7A5-4B2E-84A9-BE398A63F1D6}</author>
  </authors>
  <commentList>
    <comment ref="E222" authorId="0" shapeId="0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comments4.xml><?xml version="1.0" encoding="utf-8"?>
<comments xmlns="http://schemas.openxmlformats.org/spreadsheetml/2006/main">
  <authors>
    <author>tc={FA72C7A8-E7A5-4B2E-84A9-BE398A63F1D6}</author>
  </authors>
  <commentList>
    <comment ref="E71" authorId="0" shapeId="0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comments5.xml><?xml version="1.0" encoding="utf-8"?>
<comments xmlns="http://schemas.openxmlformats.org/spreadsheetml/2006/main">
  <authors>
    <author>tc={FA72C7A8-E7A5-4B2E-84A9-BE398A63F1D6}</author>
  </authors>
  <commentList>
    <comment ref="E32" authorId="0" shapeId="0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sharedStrings.xml><?xml version="1.0" encoding="utf-8"?>
<sst xmlns="http://schemas.openxmlformats.org/spreadsheetml/2006/main" count="869" uniqueCount="339">
  <si>
    <t>Žiniaraštis             1 Statinio konstrukcijos</t>
  </si>
  <si>
    <t>vnt</t>
  </si>
  <si>
    <t>Kiekis</t>
  </si>
  <si>
    <t>Rutulio stūmimo poliniai pamatai</t>
  </si>
  <si>
    <t>IKI 600 MM SKERSMENS GRĘŽINIŲ PAMATAMS GRĘŽIMAS II grupės grunte</t>
  </si>
  <si>
    <t>vnt.</t>
  </si>
  <si>
    <t>GRĘŽTINIŲ PAMATŲ BETONAVIMAS</t>
  </si>
  <si>
    <t>m3</t>
  </si>
  <si>
    <t>Armatūros karkasai</t>
  </si>
  <si>
    <t>t</t>
  </si>
  <si>
    <t>Rutulio stūmimo padas</t>
  </si>
  <si>
    <t>GELŽBETONINĖS PAMATŲ PLOKŠTĖS,ĮRENGIANT KLOJINIUS IŠ SKYDŲ,PADUODANT BETONĄ KRANU  k8=1.04,k9=1.15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</si>
  <si>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</si>
  <si>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PAGRINDŲ POSLUOKSNIŲ PO PAMATAIS ĮRENGIMAS iš smėlio kranu  k8=1.03,k9=1.15</t>
  </si>
  <si>
    <t>PAGRINDŲ POSLUOKSNIŲ PO PAMATAIS ĮRENGIMAS iš žvyro kranu  k8=1.03,k9=1.15</t>
  </si>
  <si>
    <t>Kėdžių pamatai</t>
  </si>
  <si>
    <t>GELŽBETONINĖS PAMATŲ SIJOS,ĮRENGIANT KLOJINIUS IŠ SKYDŲ,PADUODANT BETONĄ KRANU  k8=1.04,k9=1.15</t>
  </si>
  <si>
    <t>ANKERINIŲ VARŽTŲ IKI 1M ILGIO ĮSTATYMAS Į PARUOŠTUS LIZDUS, UŽBETONUOJANT  k9=1.15</t>
  </si>
  <si>
    <t>Švieslentės pamatas</t>
  </si>
  <si>
    <t>Tvoros gaudyklės pamatas</t>
  </si>
  <si>
    <t>Apšvietimo stulpo polių įrengimas</t>
  </si>
  <si>
    <t>Apšvietimo stulpo galvenų įrengimas</t>
  </si>
  <si>
    <t>PAGRINDŲ POSLUOKSNIŲ PO PAMATAIS ĮRENGIMAS iš betono mažų apimčių  k8=1.03,k9=1.15</t>
  </si>
  <si>
    <t>Metalinių tribūnų įrengimas</t>
  </si>
  <si>
    <t>.METALINIŲ LENKTŲ PROFILIŲ RĖMŲ MONTAVIMAS</t>
  </si>
  <si>
    <t>METALINIŲ PAVIRŠIŲ DAŽYMAS EMALE EP-140, PURKŠTUVU</t>
  </si>
  <si>
    <t>100m2</t>
  </si>
  <si>
    <t>METALINIŲ JUOSTINIŲ PAVIRŠIŲ PADENGIMAS UGNIAI ATSPARIAIS DAŽAIS 1250 MIKRONŲ SLUOKSNIU PURKŠTUVU  k8=1.17</t>
  </si>
  <si>
    <t>m2</t>
  </si>
  <si>
    <t>APSAUGINIŲ APTVĖRIMŲ MONTAVIMAS</t>
  </si>
  <si>
    <t>METALINIŲ LENKTŲ PROFILIŲ RĖMŲ MONTAVIMAS</t>
  </si>
  <si>
    <t>ŠLAITINIŲ STOGŲ DENGIMAS PLIENINIAIS PROFILIUOTAIS LAKŠTAIS ( lakštų jungtis perdengiant, kai lakštai banguoti ar trapecijos formos)</t>
  </si>
  <si>
    <t>Tribūnų poliniai pamatai</t>
  </si>
  <si>
    <t>Tribūnų galvenos</t>
  </si>
  <si>
    <t>GELŽBETONINIAI IKI 3M3 TŪRIO PAMATAI KOLONOMS,PADUODANT BETONĄ KRANU (galvenos)  k8=1.04,k9=1.15</t>
  </si>
  <si>
    <t>Žiniaraštis             2 Sklypo plano darbai</t>
  </si>
  <si>
    <t>Demontavimo darbai</t>
  </si>
  <si>
    <t>ASFALTBETONIO DANGOS IŠARDYMAS MECHANIZUOTAI  k9=1.15</t>
  </si>
  <si>
    <t>100m3</t>
  </si>
  <si>
    <t>GRUNTO KASIMAS 0,5M3 KAUŠO TALPOS EKSKAVATORIUMI, PAKRAUNANT GRUNTĄ Į AUTOSAVIVARČIUS , kai gruntas II grupės  k9=1.15</t>
  </si>
  <si>
    <t>GRUNTO TRANSPORTAVIMAS 8,5T AUTOSAVIVARČIAIS 1KM ATSTUMU, PAKRAUNANT 0,5M3 KAUŠO TALPOS EKSKAVATORIUMI , kai gruntas II grupės</t>
  </si>
  <si>
    <t>GRUNTO TRANSPORTAVIMO SĄNAUDŲ POKYTIS UŽ PAPILDOMĄ 1KM ATSTUMĄ, VEŽANT 8,5T AUTOSAVIVARČIAIS , kai gruntas I-II grupės  k4=24.000</t>
  </si>
  <si>
    <t>METALINIO TINKLO SKYDŲ TVOROS ĮRENGIMAS , kai stulpai metaliniai (demontavimas)  k1=0.30,k2=0.30,k3=0.000,k8=1.03</t>
  </si>
  <si>
    <t>m</t>
  </si>
  <si>
    <t>Universalios aikštės dangos ir šuoliaduobės įrengimas</t>
  </si>
  <si>
    <t>I-II GRUPĖS GRUNTO TANKINIMAS VIBROPLOKŠTĖMIS  k8=1.14,k9=1.15</t>
  </si>
  <si>
    <t>PAGRINDO PARUOŠIAMOJO ARBA IŠLYGINAMOJO SLUOKSNIO ĮRENGIMAS (  smėlio žvyro mišinio)  k9=1.15</t>
  </si>
  <si>
    <t>SKALDYTO ŽVIRGŽDO 0/45 PAGRINDO AR DANGOS ĮRENGIMAS (storis 20 cm , dvisluoksnis)  k9=1.15</t>
  </si>
  <si>
    <t>A, B, C, CS ASFALTBETONIO PAGRINDO ĮRENGIMAS ( sluoksnis 10.0 cm storio , klotuvas iki 500 t/h)  k8=1.17,k9=1.15</t>
  </si>
  <si>
    <t>3,5 CM (0,014 m) STORIO ASFALTO-GUMOS MIŠINIO SPORTO AIKŠTELIŲ, BĖGIMO TAKO DANGOS ĮRENGIMAS  k8=1.17,k9=1.15</t>
  </si>
  <si>
    <t>.Liejama danga 0,014 m</t>
  </si>
  <si>
    <t>BETONO PAGRINDO ĮRENGIMAS MAŽOSIOS MECHANIZACIJOS PRIEMONĖMIS (sluoksnio storis  3 cm )  k9=1.15</t>
  </si>
  <si>
    <t>PAGRINDO PARUOŠIAMOJO ARBA IŠLYGINAMOJO SLUOKSNIO ĮRENGIMAS (  smėlio)  k9=1.15</t>
  </si>
  <si>
    <t>Sijotas smėlis</t>
  </si>
  <si>
    <t>Futbolo aikštės dirbtinės žolės įrengimas</t>
  </si>
  <si>
    <t>SKALDYTO ŽVIRGŽDO 0/45 PAGRINDO AR DANGOS ĮRENGIMAS ( storis 25 cm , dvisluoksnis)  k9=1.15</t>
  </si>
  <si>
    <t>SKALDYTO ŽVIRGŽDO 0/45 PAGRINDO AR DANGOS ĮRENGIMAS (storis 16 cm , dvisluoksnis)  k9=1.15</t>
  </si>
  <si>
    <t>DOLOMITO SKALDOS 22/56 SU SKALDELE 11/16 PAGRINDO AR DANGOS ĮRENGIMAS ( storis 6 cm , viensluoksnis)  k9=1.15</t>
  </si>
  <si>
    <t>DOLOMITO SKALDOS 22/56 SU SKALDELE 11/16 PAGRINDO AR DANGOS ĮRENGIMAS (storis 3 cm , viensluoksnis)  k9=1.15</t>
  </si>
  <si>
    <t>Takų įrengimas</t>
  </si>
  <si>
    <t>DOLOMITO SKALDOS 22/56 SU SKALDELE 11/16 PAGRINDO AR DANGOS ĮRENGIMAS ( storis 15 cm , viensluoksnis)  k9=1.15</t>
  </si>
  <si>
    <t>SMĖLIO PASLUOKSNIO ŠALIGATVIUI ĮRENGIMAS ( sluoksnio storis  3 cm)  k9=1.15</t>
  </si>
  <si>
    <t>BETONO TRINKELIŲ GRINDINIO ĮRENGIMAS UŽPILANT SIŪLES (  smėliu)  k9=1.15</t>
  </si>
  <si>
    <t>Betono trinkelės</t>
  </si>
  <si>
    <t>BETONO BORDIŪRŲ ĮRENGIMAS ANT BETONO PAGRINDO, kai bordiūrai  80x200mm  k9=1.15</t>
  </si>
  <si>
    <t>100m</t>
  </si>
  <si>
    <t>Šaligatvių ir vejų bordiūras JB 100x8x20 cm (pilkas)</t>
  </si>
  <si>
    <t>SKALDYTO ŽVIRGŽDO 0/45 PAGRINDO AR DANGOS ĮRENGIMAS ( storis 15 cm , viensluoksnis)  k9=1.15</t>
  </si>
  <si>
    <t>GEOTEKSTILĖS PAKLOJIMAS  k9=1.15</t>
  </si>
  <si>
    <t>Rutulio stūmimo dangos įrengimas</t>
  </si>
  <si>
    <t>ŠALIGATVIO PASLUOKSNIO ĮRENGIMAS ( akmenų atsijos, sluoksnio storis  3 cm)  k9=1.15</t>
  </si>
  <si>
    <t>Liejama danga 0,014 m</t>
  </si>
  <si>
    <t>Inventorius</t>
  </si>
  <si>
    <t>NUMERIŲ ŽENKLŲ PRITVIRTINIMAS PRIE MŪRINIŲ ARBA BETONINIŲ PAVIRŠIŲ (tribūnos kėdės montavimas)</t>
  </si>
  <si>
    <t>CINKUOTŲ APŠVIETIMO STULPŲ SU FLANŠAIS MONTAVIMAS ANT GELŽBETONINIŲ KONSTRUKCIJŲ , kai apšvietimo stulpų aukštis iki 6,5m  k8=1.15</t>
  </si>
  <si>
    <t>ŠVIESOS TABLO MONTAVIMAS</t>
  </si>
  <si>
    <t>TINKLINIO REGULIUOJAMŲ STOVŲ MONTAVIMAS, TVIRTINANT PRIE ĮRENGTŲ PAGRINDŲ</t>
  </si>
  <si>
    <t>kompl.</t>
  </si>
  <si>
    <t>FUTBOLO VARTŲ MONTAVIMAS STADIONUOSE , kai inkarai įkalami</t>
  </si>
  <si>
    <t>METALINIO TINKLO TVOROS ĮRENGIMAS , kai stulpai metaliniai</t>
  </si>
  <si>
    <t>METALINIO TINKLO SKYDŲ TVOROS ĮRENGIMAS , kai stulpai metaliniai  k8=1.03</t>
  </si>
  <si>
    <t>Tvoros segmentas, žalias, akutė 200x50mm, 2.5x1.83m</t>
  </si>
  <si>
    <t>Kiti darbai</t>
  </si>
  <si>
    <t>LENGVŲ PROFILIŲ METALINIO KARKASO TVIRTINIMAS PRIE PAVIRŠIŲ</t>
  </si>
  <si>
    <t>SIENŲ (IŠORINIŲ PAVIRŠIŲ) ŠILTINIMAS ĮRENGTUOSE KARKASUOSE , naudojant  universalias mineralinės vatos plokštes, kai izoliacijos sluoksnio storis  50.00 mm</t>
  </si>
  <si>
    <t>Vieno sluoksnio gipskartonio plokščių tvirtinimas prie pertvarų metalinių karkasų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</si>
  <si>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</si>
  <si>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</si>
  <si>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</si>
  <si>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</si>
  <si>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Žiniaraštis             3 Lauko vandentiekis, nuotekos</t>
  </si>
  <si>
    <t>ŽEMĖS DARBAI, KLOJANT VAMZDYNĄ SAUSUOSE GRUNTUOSE ATSKIROJE TRANŠĖJOJE, KAI VAMZDŽIO D IKI 600MM, NEIŠVEŽANT GRUNTO, kai tranšėjos gylis  daugiau 2,0m iki 2,5m  k9=1.15</t>
  </si>
  <si>
    <t>km</t>
  </si>
  <si>
    <t>ŽEMĖS DARBŲ SĄNAUDŲ PADIDĖJIMAS, KASANT ŠLAPIĄ-LABAI LIMPANTĮ GRUNTĄ ATSKIROJE TRANŠĖJOJE, KAI VAMZDŽIO D IKI 600MM , šlapio-labai limpančio grunto sluoksnio storis daugiau 2,0m iki 2,5m  k9=1.15</t>
  </si>
  <si>
    <t>Gamtinis  smėlis</t>
  </si>
  <si>
    <t>SMĖLIO PAGRINDO PO VAMZDYNAIS ĮRENGIMAS  k9=1.15</t>
  </si>
  <si>
    <t>200 MM SKERSMENS PLASTMASINIŲ ĮMOVINIŲ VAMZDŽIŲ MONTAVIMAS, KAI 100 M VAMZDYNE -17 SANDŪRŲ  k9=1.15</t>
  </si>
  <si>
    <t>PVC vamzdžiai klasė N 200x4.9x2000 (išor. nuotek.)</t>
  </si>
  <si>
    <t>PVC vamzdžiai klasė N 200x4.9x3000 (išor. nuotek.)</t>
  </si>
  <si>
    <t>PVC vamzdžiai klasė N 200x4.9x6000 (išor. nuotek.)</t>
  </si>
  <si>
    <t>PLASTIKINIŲ VAMZDŽIŲ VAMZDYNŲ IKI 630 MM SKERSMENS HIDRAULINIS BANDYMAS  (vamzdžių skersmuo  200 mm)  k9=1.15</t>
  </si>
  <si>
    <t>VAMZDYNŲ IKI 400 MM SKERSMENS PRAPLOVIMAS BE DEZINFEKCIJOS, kai vamzdžių skersmuo  200 mm  k9=1.15</t>
  </si>
  <si>
    <t>VAMZDYNO VIDAUS APŽIŪRA, DARANT VAIZDO ĮRAŠĄ  k9=1.15</t>
  </si>
  <si>
    <t>KOMUNIKACIJŲ ŽYMĖJIMO ŽENKLŲ ANT STULPELIŲ ĮRENGIMAS , kai stulpeliai metaliniai</t>
  </si>
  <si>
    <t>NUOTEKŲ VAMZDYNO PRIJUNGIMAS PRIE ESAMŲ TINKLŲ, IŠKERTANT ŠULINIO SIENELĘ ( šlapiame grunte, kai vamzdžių skersmuo iki 600 mm)  k8=1.03,k9=1.15</t>
  </si>
  <si>
    <t>Protarpinis 200, trumpas (išor. nuotek.)</t>
  </si>
  <si>
    <t>PERKRITIMO D=200, H =1,5M ĮRENGIMAS</t>
  </si>
  <si>
    <t>PLASTIKINIŲ LAUKO NUOTAKYNO ŠULINIŲ MONTAVIMAS , kai šulinių skersmuo daugiau 500 mm iki 600 mm  k9=1.15</t>
  </si>
  <si>
    <t>Ketiniai liukai</t>
  </si>
  <si>
    <t>Šulinys ŠP 600, SN4</t>
  </si>
  <si>
    <t>ASFALTINIŲ IR ASFALTBETONINIŲ GRINDŲ DANGŲ IŠARDYMAS  k8=1.17</t>
  </si>
  <si>
    <t>MAŽŲ PLOTŲ ASFALTBETONIO DANGOS ĮRENGIMAS, PASKLEIDŽIANT MASĘ RANKINIU BŪDU, TANKINANT VIBROPLŪKTUVU ( sluoksnis  10.00 cm storio)  k8=1.17,k9=1.15</t>
  </si>
  <si>
    <t>Vandentiekis</t>
  </si>
  <si>
    <t>ŽEMĖS DARBAI, KLOJANT VAMZDYNĄ SAUSUOSE GRUNTUOSE ATSKIROJE TRANŠĖJOJE, KAI VAMZDŽIO D IKI 600MM, NEIŠVEŽANT GRUNTO , kai tranšėjos gylis daugiau 2,0m iki 2,5m  k9=1.15</t>
  </si>
  <si>
    <t>PAGRINDŲ PO VAMZDYNAIS IŠ BIRIŲ MEDŽIAGŲ ĮRENGIMAS ( smėlio)  k9=1.15</t>
  </si>
  <si>
    <t>UŽDARO PERĖJIMO IKI 50 M ILGIO ĮRENGIMAS KRYPTINIO GRĘŽIMO ĮRENGINIU, ĮTRAUKIANT PLASTIKINĮ VAMZDĮ , kai vamzdžių skersmuo 125-200 mm  (trasos ilgis)  k9=1.15</t>
  </si>
  <si>
    <t>Evopipes DN/OD 160x9,5mm Ultrastress Visio vand. vamzdis PE100-RC SDR17 PN10 12m</t>
  </si>
  <si>
    <t>PLASTIKINIŲ VAMZDŽIŲ IR FASONINIŲ DALIŲ KLOJIMAS TRANŠĖJOJE (BE SANDŪRŲ SUJUNGIMO), kai vamzdžių skersmuo  iki 110 mm  k9=1.15</t>
  </si>
  <si>
    <t>DN/OD 63x3,8mm EvoAqua Visio vand. vamzdis PE100 SDR17 PN10 100m</t>
  </si>
  <si>
    <t>PLASTIKINIŲ VAMZDŽIŲ ĮTRAUKIMAS Į DĖKLUS , kai įtraukiamų vamzdžių skersmuo 20-63 mm  k9=1.15</t>
  </si>
  <si>
    <t>DN/OD 32x2,4mm EvoAqua vand. vamzdis PE100 SDR13,6 PN12,5 100m</t>
  </si>
  <si>
    <t>PLASTIKINIŲ VAMZDŽIŲ IR FASONINIŲ DALIŲ KLOJIMAS TRANŠĖJOJE (BE SANDŪRŲ SUJUNGIMO) , kai vamzdžių skersmuo 125-160 mm  k9=1.15</t>
  </si>
  <si>
    <t>DN/OD 160x9,5mm EvoAqua Visio vand. vamzdis PE100 SDR17 PN10 12m</t>
  </si>
  <si>
    <t>110 MM SKERSMENS PLASTMASINIŲ ĮMOVINIŲ VAMZDŽIŲ MONTAVIMAS, KAI 100 M VAMZDYNE -17 SANDŪRŲ  k9=1.15</t>
  </si>
  <si>
    <t>Techninis vamzdis PE 110 mm</t>
  </si>
  <si>
    <t>VAMZDYNŲ IKI 400 MM SKERSMENS HIDRAULINIS BANDYMAS , kai vamzdžių skersmuo iki 65 mm  k9=1.15</t>
  </si>
  <si>
    <t>VAMZDYNŲ IKI 400 MM SKERSMENS HIDRAULINIS BANDYMAS , kai vamzdžių skersmuo 125-150 mm  k9=1.15</t>
  </si>
  <si>
    <t>VAMZDYNŲ IKI 400 MM SKERSMENS PRAPLOVIMAS SU DEZINFEKCIJA , kai vamzdžių skersmuo iki 65 mm  k9=1.15</t>
  </si>
  <si>
    <t>VAMZDYNŲ IKI 400 MM SKERSMENS PRAPLOVIMAS SU DEZINFEKCIJA , kai vamzdžių skersmuo 125-150 mm  k9=1.15</t>
  </si>
  <si>
    <t>APVALŪS SURENKAMI GELŽBETONIO VANDENTIEKIO ŠULINIAI ŠLAPIUOSE GRUNTUOSE (V1-4)  k8=1.02,k9=1.15</t>
  </si>
  <si>
    <t>KETINIŲ FLANŠINIŲ ALKŪNIŲ, PERĖJIMŲ IKI 250 MM SKERSMENS MONTAVIMAS (BE SANDŪRŲ JUNGIMO) , kai skersmuo 60 mm  k9=1.15</t>
  </si>
  <si>
    <t>Kaliojo ketaus flanšiniai adapteriai PN16, DN 65 (išor. vamzdžių d 72.2-85.0)</t>
  </si>
  <si>
    <t>KETINIŲ FLANŠINIŲ TRIŠAKIŲ IKI 250 MM SKERSMENS MONTAVIMAS (BE SANDŪRŲ JUNGIMO) , kai trišakių skersmuo 60 mm  k9=1.15</t>
  </si>
  <si>
    <t>Kaliojo ketaus flanšiniai trišakiai DN 50x50</t>
  </si>
  <si>
    <t>VANDENTIEKIO KETINIŲ SKLENDŽIŲ ARBA ATBULINIŲ VOŽTUVŲ D 50MM PASTATYMAS  k9=1.15</t>
  </si>
  <si>
    <t>Kaliojo ketaus flanšinės sklendės DN 50 (ilgos)</t>
  </si>
  <si>
    <t>Kaliojo ketaus aklės DN 60(50)</t>
  </si>
  <si>
    <t>Sagos tipo perėjimas D50</t>
  </si>
  <si>
    <t>VANDENTIEKIO PLIENINIŲ SKLENDŽIŲ ARBA ATBULINIŲ VOŽTUVŲ D 50MM PASTATYMAS  k8=1.06,k9=1.15</t>
  </si>
  <si>
    <t>Rutulinė sklendė KHP d32</t>
  </si>
  <si>
    <t>APVALŪS SURENKAMI GELŽBETONIO VANDENTIEKIO ŠULINIAI ŠLAPIUOSE GRUNTUOSE (V1-3)  k8=1.02,k9=1.15</t>
  </si>
  <si>
    <t>KETINIŲ FLANŠINIŲ ALKŪNIŲ, PERĖJIMŲ IKI 250 MM SKERSMENS MONTAVIMAS (BE SANDŪRŲ JUNGIMO) , kai skersmuo 125-150 mm  k9=1.15</t>
  </si>
  <si>
    <t>Kaliojo ketaus flanšiniai adapteriai PN16, DN 150 (išor. vamzdžių d 159.2-181.8)</t>
  </si>
  <si>
    <t>VANDENTIEKIO KETINIŲ SKLENDŽIŲ ARBA ATBULINIŲ VOŽTUVŲ D 150MM PASTATYMAS  k9=1.15</t>
  </si>
  <si>
    <t>Kaliojo ketaus flanšinės sklendės DN 150 (ilgos)</t>
  </si>
  <si>
    <t>KETINIŲ FLANŠINIŲ TRIŠAKIŲ IKI 250 MM SKERSMENS MONTAVIMAS (BE SANDŪRŲ JUNGIMO) , kai trišakių skersmuo 125-150 mm  k9=1.15</t>
  </si>
  <si>
    <t>Kaliojo ketaus moviniai trišakiai su flanšine atšaka DN 150x150</t>
  </si>
  <si>
    <t>KETINIŲ FLANŠINIŲ ALKŪNIŲ, PERĖJIMŲ IKI 250 MM SKERSMENS MONTAVIMAS (BE SANDŪRŲ JUNGIMO), kai skersmuo  125-150 mm  k9=1.15</t>
  </si>
  <si>
    <t>Sagos tipo perėjimas D150</t>
  </si>
  <si>
    <t>PLASTIKINIŲ LAUKO NUOTAKYNO ŠULINIŲ MONTAVIMAS , kai šulinių skersmuo daugiau 800 mm  iki 1000(3000) mm  k9=1.15</t>
  </si>
  <si>
    <t>Plastikinis šulinys su ketiniu dangčiu D3000mm; H 2,5m</t>
  </si>
  <si>
    <t>VANDENS SKAITIKLIŲ SU MOVINĖMIS JUNGTIMIS MONTAVIMAS ( jungties skersmuo daugiau 25 mm)</t>
  </si>
  <si>
    <t>Įvadiniai šalto vandens skaitikliai MTKD, DN 40</t>
  </si>
  <si>
    <t>PLIENINIŲ VAMZDŽIŲ JUNGIMAS FLANŠINĖMIS ALKŪNĖMIS, INTARPAIS, PERĖJIMAIS ( vamzdžio išorinis skersmuo iki 57 mm)  k8=1.08</t>
  </si>
  <si>
    <t>Cinkuoti vamzdžiai DN40, išor. 48.3x3.2</t>
  </si>
  <si>
    <t>KETINIŲ FLANŠINIŲ ALKŪNIŲ, PERĖJIMŲ IKI 250 MM SKERSMENS MONTAVIMAS (BE SANDŪRŲ JUNGIMO), kai skersmuo  80 mm  k9=1.15</t>
  </si>
  <si>
    <t>Sagos tipo perėjimas D80</t>
  </si>
  <si>
    <t>Kaliojo ketaus flanšiniai perėjimai DN 150x80</t>
  </si>
  <si>
    <t>SURENKAMŲ GELŽBETONINIŲ ŠULINIŲ MONTAVIMAS ŠLAPIUOSE GRUNTUOSE , kai šuliniai stačiakampiai (šulinio surenkamos gelžbetoninės konstrukcijos)  k9=1.15</t>
  </si>
  <si>
    <t>KETINIŲ FLANŠINIŲ ALKŪNIŲ, PERĖJIMŲ IKI 250 MM SKERSMENS MONTAVIMAS (BE SANDŪRŲ JUNGIMO) , kai skersmuo 100 mm  k9=1.15</t>
  </si>
  <si>
    <t>Kaliojo ketaus flanšiniai adapteriai PN16, DN 100 (išor. vamzdžių d 107.2-115.1) (jungtis)</t>
  </si>
  <si>
    <t>Kaliojo ketaus flanšiniai perėjimai DN 150x100</t>
  </si>
  <si>
    <t>Kaliojo ketaus flanšiniai adapteriai PN16, DN 150 (išor. vamzdžių d 159.2-181.8) (universali jungtis)</t>
  </si>
  <si>
    <t>PRIEŠGAISRINIŲ HIDRANTŲ MONTAVIMAS  k9=1.15</t>
  </si>
  <si>
    <t>VANDENTIEKIO KETINIŲ SKLENDŽIŲ ARBA ATBULINIŲ VOŽTUVŲ D 100MM PASTATYMAS  k9=1.15</t>
  </si>
  <si>
    <t>Rutulinė sklendė KHP d110</t>
  </si>
  <si>
    <t>SKLENDŽIŲ PRAILGINIMO VELENŲ MONTAVIMAS , kai veleno ilgis iki 1,0m  k9=1.15</t>
  </si>
  <si>
    <t>KAPŲ (APSAUGINIŲ GAUBTŲ) BE APSAUGINIŲ ŽIEDŲ ĮRENGIMAS  k9=1.15</t>
  </si>
  <si>
    <t>TIPINIŲ GELŽBETONIO MAŽŲ 6 KANALŲ ŠULINIŲ IŠARDYMAS  k8=1.09,k9=1.15</t>
  </si>
  <si>
    <t>MOVINIŲ VENTILIŲ, ČIAUPŲ, VOŽTUVŲ, KURIŲ D IKI 50MM, PRIJUNG.</t>
  </si>
  <si>
    <t>Čiaupai iš spalvotų metalų</t>
  </si>
  <si>
    <t>Lietaus nuotekų tinklas</t>
  </si>
  <si>
    <t>PVC vamzdžiai klasė N 110x3.2x1000 (išor. nuotek.)</t>
  </si>
  <si>
    <t>PVC vamzdžiai klasė N 110x3.2x6000 (išor. nuotek.)</t>
  </si>
  <si>
    <t>315 MM SKERSMENS PLASTMASINIŲ ĮMOVINIŲ VAMZDŽIŲ MONTAVIMAS, KAI 100 M VAMZDYNE -17 SANDŪRŲ  k9=1.15</t>
  </si>
  <si>
    <t>PVC vamzdžiai klasė N 315x7.7x2000 (išor. nuotek.)</t>
  </si>
  <si>
    <t>PVC vamzdžiai klasė N 315x7.7x3000 (išor. nuotek.)</t>
  </si>
  <si>
    <t>PVC vamzdžiai klasė N 315x7.7x6000 (išor. nuotek.)</t>
  </si>
  <si>
    <t>PVC vamzdžiai klasė N 400x9.8x6000 (išor. nuotek.)</t>
  </si>
  <si>
    <t>UŽDARO PERĖJIMO IKI 50 M ILGIO ĮRENGIMAS KRYPTINIO GRĘŽIMO ĮRENGINIU, ĮTRAUKIANT PLASTIKINĮ VAMZDĮ , kai vamzdžių skersmuo 225-280(500) mm (trasos ilgis)  k9=1.15</t>
  </si>
  <si>
    <t>PE 100 slėgio vandens vamzdžiai, PN 10, SDR 17, 500x29.7mm (vand.)</t>
  </si>
  <si>
    <t>500 MM SKERSMENS PLASTMASINIŲ ĮMOVINIŲ VAMZDŽIŲ MONTAVIMAS, KAI 100 M VAMZDYNE -17 SANDŪRŲ  k9=1.15</t>
  </si>
  <si>
    <t>Gofr. SN8 kl. vamzd.Pecor Quattro su mova 567/500mm (pral.,lietaus nuotek.)</t>
  </si>
  <si>
    <t>PLASTIKINIŲ VAMZDŽIŲ VAMZDYNŲ IKI 630 MM SKERSMENS HIDRAULINIS BANDYMAS ( vamzdžių skersmuo 110 mm)  k9=1.15</t>
  </si>
  <si>
    <t>PLASTIKINIŲ VAMZDŽIŲ VAMZDYNŲ IKI 630 MM SKERSMENS HIDRAULINIS BANDYMAS ( vamzdžių skersmuo 200 mm)  k9=1.15</t>
  </si>
  <si>
    <t>PLASTIKINIŲ VAMZDŽIŲ VAMZDYNŲ IKI 630 MM SKERSMENS HIDRAULINIS BANDYMAS ( vamzdžių skersmuo 315 mm)  k9=1.15</t>
  </si>
  <si>
    <t>PLASTIKINIŲ VAMZDŽIŲ VAMZDYNŲ IKI 630 MM SKERSMENS HIDRAULINIS BANDYMAS ( vamzdžių skersmuo (500)600 mm)  k9=1.15</t>
  </si>
  <si>
    <t>VAMZDYNŲ IKI 400 MM SKERSMENS PRAPLOVIMAS BE DEZINFEKCIJOS , kai vamzdžių skersmuo 100 mm  k9=1.15</t>
  </si>
  <si>
    <t>VAMZDYNŲ IKI 400 MM SKERSMENS PRAPLOVIMAS BE DEZINFEKCIJOS , kai vamzdžių skersmuo 200 mm  k9=1.15</t>
  </si>
  <si>
    <t>VAMZDYNŲ IKI 400 MM SKERSMENS PRAPLOVIMAS BE DEZINFEKCIJOS , kai vamzdžių skersmuo 300 mm  k9=1.15</t>
  </si>
  <si>
    <t>VAMZDYNŲ DAUGIAU KAIP 400 MM SKERSMENS PRAPLOVIMAS BE DEZINFEKCIJOS , kai vamzdžių skersmuo 500 mm  k9=1.15</t>
  </si>
  <si>
    <t>VAMZDYNO VIDAUS APŽIŪRA, DARANT VAIZDO ĮRAŠĄ</t>
  </si>
  <si>
    <t>PLASTIKINIŲ LIETAUSNUOTAKYNO ŠULINIŲ MONTAVIMAS , kai šulinių skersmuo daugiau 400 mm iki 500 mm  k9=1.15</t>
  </si>
  <si>
    <t>PLASTIKINIŲ LIETAUSNUOTAKYNO ŠULINIŲ MONTAVIMAS , kai šulinių skersmuo daugiau 500 mm iki 600 mm  k9=1.15</t>
  </si>
  <si>
    <t>PP d400/315 šulinėlis 5m su teleskop.0,6m, dugn.t.d315</t>
  </si>
  <si>
    <t>ŠULINIO DUGNAS , atšakos D 630mm</t>
  </si>
  <si>
    <t>APVALIŲ SURENKAMŲ GELŽBETONINIŲ  D 1,5M KANALIZACIJOS ŠULINIŲ ĮRENGIMAS ŠLAPIUOSE GRUNTUOSE  k8=1.02,k9=1.15</t>
  </si>
  <si>
    <t>APVALIŲ SURENKAMŲ GELŽBETONINIŲ  D 2M KANALIZACIJOS ŠULINIŲ ĮRENGIMAS ŠLAPIUOSE GRUNTUOSE  k8=1.02,k9=1.15</t>
  </si>
  <si>
    <t>VAMZDŽIŲ JUNGČIŲ BETONINIŲ ATRAMŲ ĮRENGIMAS , kai atramos tūris daugiau 0,50 m3 (išleidėjas)  k8=1.09,k9=1.15</t>
  </si>
  <si>
    <t>PAVIRŠINIO VANDENS SURINKIMO KANALŲ ANT PARUOŠTO PAGRINDO ĮRENGIMAS  k9=1.15</t>
  </si>
  <si>
    <t>Aco Drain V100S (A15) latakai su cinkuoto plieno grotelėmis (polimerbetonis)</t>
  </si>
  <si>
    <t>PAVIRŠINIO VANDENS SURINKIMO SISTEMOS PAPILDOMŲ ELEMENTŲ MONTAVIMAS ( įtekėjimo dėžės)  k9=1.15</t>
  </si>
  <si>
    <t>PERKRITIMO D=200(315), H =1,5M ĮRENGIMAS  k9=1.15</t>
  </si>
  <si>
    <t>HORIZONTALIŲ PAVIRŠIŲ IZOLIAVIMAS VIENU POLISTIROLO PLOKŠČIŲ SLUOKSNIU (SAUSU BŪDU)</t>
  </si>
  <si>
    <t>ŠALIGATVIŲ IŠ BETONO PLYTELIŲ ARDYMAS  k9=1.15</t>
  </si>
  <si>
    <t>BETONO PLYTELIŲ ŠALIGATVIO DANGOS ĮRENGIMAS, UŽPILDANT SIŪLES SMĖLIU , kai plytelės 375x375x70mm (esamų plytelių)  k9=1.15</t>
  </si>
  <si>
    <t>DIRVOS PARUOŠIMAS GAZONAMS MECH.BŪDU II GR.GRUNTE, NEPILANT AUGALINIO DIRVOŽEMIO  k9=1.15</t>
  </si>
  <si>
    <t>PAPRASTŲ,PARTERINIŲ IR MAURITANIŠKŲ GAZONŲ UŽSĖJIMAS RANKINIU BŪDU  k9=1.15</t>
  </si>
  <si>
    <t>Lauko drenažo tinklas</t>
  </si>
  <si>
    <t>.Gamtinis  smėlis</t>
  </si>
  <si>
    <t>FILTRACINIŲ SLUOKSNIŲ IŠ BIRIŲ MEDŽIAGŲ ĮRENGIMAS mechanizuotai iš skaldos (žvyro)  k9=1.15</t>
  </si>
  <si>
    <t>Neplautas žvyras</t>
  </si>
  <si>
    <t>PLASTIKINIŲ VAMZDŽIŲ (DRENAŽO RINKTUVŲ) KLOJIMAS IŠKASTOSE TRANŠĖJOSE , kai vamzdžių skersmuo daugiau 110 mm iki 160 mm  k9=1.15</t>
  </si>
  <si>
    <t>PLASTIKINIŲ VAMZDŽIŲ (DRENAŽO RINKTUVŲ) KLOJIMAS IŠKASTOSE TRANŠĖJOSE , kai vamzdžių skersmuo daugiau 160 mm iki 200 mm  k9=1.15</t>
  </si>
  <si>
    <t>PVC rifliuoti drenažo vamzdžiai su geotekstilės filtru 113/126</t>
  </si>
  <si>
    <t>PVC rifliuoti drenažo vamzdžiai su geotekstilės filtru 180/200</t>
  </si>
  <si>
    <t>VANDENTIEKIO KETINIŲ SKLENDŽIŲ ARBA ATBULINIŲ VOŽTUVŲ D 200MM PASTATYMAS  k9=1.15</t>
  </si>
  <si>
    <t>Atbuliniai vožtuvai 200mm (išor. nuotek.)</t>
  </si>
  <si>
    <t>KETINIŲ (PVC), IKI 150 MM SKERSMENS, IŠORINIŲ VAMZDYNŲ ARDYMAS</t>
  </si>
  <si>
    <t>KETINIŲ AKLIŲ MONTAVIMAS , kai vamzdžių skersmuo 125-150 mm  k9=1.15</t>
  </si>
  <si>
    <t>MV aklės PE 100 SDR 11, d 160mm</t>
  </si>
  <si>
    <t>Laistymo vandentiekis</t>
  </si>
  <si>
    <t>PLASTIKINIŲ VAMZDŽIŲ IR FASONINIŲ DALIŲ KLOJIMAS TRANŠĖJOJE (BE SANDŪRŲ SUJUNGIMO) , kai vamzdžių skersmuo iki 110 mm  k9=1.15</t>
  </si>
  <si>
    <t>DN/OD 90x5,4mm EvoAqua Visio vand. vamzdis PE100 SDR17 PN10 100m</t>
  </si>
  <si>
    <t>DN/OD 110x6,6mm EvoAqua Visio vand. vamzdis PE100 SDR17 PN10 100m</t>
  </si>
  <si>
    <t>VAMZDYNŲ IKI 400 MM SKERSMENS HIDRAULINIS BANDYMAS , kai vamzdžių skersmuo 100 mm  k9=1.15</t>
  </si>
  <si>
    <t>SIURBLIŲ AGREGATŲ MONTAVIMAS ( siurbimo nominalusis vidinis skersmuo daugiau 50 mm iki 100 mm)  k8=1.03</t>
  </si>
  <si>
    <t>ELEKTRINIŲ RANKŠLUOSČIŲ (radiatorių) MONTAVIMAS</t>
  </si>
  <si>
    <t>TIESIOGINIO VEIKIMO TEMPERATŪROS REGULIATORIAUS SU MOVINE JUNGTIMI MONTAVIMAS, PJAUNANT SRIEGIUS ANT VAMZDŽIŲ GALŲ  k8=1.04</t>
  </si>
  <si>
    <t>Laistymo sistemos valdiklis</t>
  </si>
  <si>
    <t>PLIENINIŲ ALKŪNIŲ, INTARPŲ, PERĖJIMŲ IKI 400 MM SKERSMENS MONTAVIMAS (BE SANDŪRŲ JUNGIMO) , kai vamzdžių skersmuo 50 mm (laistymo purkštukų montavimas)  k9=1.15</t>
  </si>
  <si>
    <t>KABELIO TIESIMAS PARUOŠTOSE TRANŠĖJOSE, NEUŽDENGIANT, KAI 1 KABELIO MASĖ IKI 3 KG  k9=1.15</t>
  </si>
  <si>
    <t>750V galios variniai kabeliai CYKY-J (apvalūs, su užpildu) 3x1.5</t>
  </si>
  <si>
    <t>IKI 1 M GYLIO TRANŠĖJŲ KABELIAMS KASIMAS 0,15 M3 KAUŠO TALPOS EKSKAVATORIUMI ( gruntas II grupės, kabelių skaičius iki  1.00 vnt)  k9=1.15</t>
  </si>
  <si>
    <t>IKI 1 M GYLIO TRANŠĖJŲ KABELIAMS UŽPYLIMAS IKI 45 kW (62 AG) GALIOS BULDOZERIAIS IŠ SANKASOS ( gruntas II grupės, kabelių skaičius  1 vnt)  k9=1.15</t>
  </si>
  <si>
    <t>PAKLOTO KABELIUI ĮRENGIMAS,KAI TRANŠĖJOJE TIESIAMAS VIENAS KABELIS  k9=1.15</t>
  </si>
  <si>
    <t>Žiniaraštis             4 Elektrotechnika</t>
  </si>
  <si>
    <t>Elektros skydai</t>
  </si>
  <si>
    <t>GRUNTO KASIMAS 0,5 M3 KAUŠO TALPOS EKSKAVATORIUMI, SUVERČIANT GRUNTĄ Į SANKASĄ, kai gruntas  II grupės  k9=1.15</t>
  </si>
  <si>
    <t>TRANŠĖJŲ, IŠKASŲ IR DUOBIŲ UŽPYLIMAS GRUNTU IŠ SANKASOS EKSKAVATORIUMI, kai kaušo talpa  0,50m3  k9=1.15</t>
  </si>
  <si>
    <t>TRANZITINIŲ SPINTŲ MONTAVIMAS</t>
  </si>
  <si>
    <t>Skydo pamatas</t>
  </si>
  <si>
    <t>Paskirstymo skydas PS-1</t>
  </si>
  <si>
    <t>Paskirstymo skydas PS-2</t>
  </si>
  <si>
    <t>Paskirstymo skydas PS-3</t>
  </si>
  <si>
    <t>Paskirstymo skydas PS-4</t>
  </si>
  <si>
    <t>Paskirstymo skydas PS-5</t>
  </si>
  <si>
    <t>Apšvietimas</t>
  </si>
  <si>
    <t>CINKUOTŲ APŠVIETIMO STULPŲ MONTAVIMAS GELŽBETONINIUOSE PAMATUOSE, GRĘŽIANT, kai apšvietimo stulpų aukštis  daugiau 10,5m</t>
  </si>
  <si>
    <t>Karštai cinkuota apšvietimo atrama 20m</t>
  </si>
  <si>
    <t>CINKUOTŲ KRONŠTEINŲ PROŽEKTORIAMS MONTAVIMAS ANT APŠVIETIMO STULPŲ iš autobokštelio, kai kronšteino masė daugiau 5 kg</t>
  </si>
  <si>
    <t>Prožektoriaus balastai</t>
  </si>
  <si>
    <t>PROŽEKTORIŲ SU 1000 W GALIOS LEMPOMIS MONTAVIMAS, TVIRTINANT PRIE KRONŠTEINŲ ANT ATRAMŲ</t>
  </si>
  <si>
    <t>100vnt</t>
  </si>
  <si>
    <t>Prožektorius LED 1506W</t>
  </si>
  <si>
    <t>LAUKO ŠVIESTUVŲ PARKŲ APŠVIETIMUI MONTAVIMAS ANT ĮRENGTŲ ATRAMŲ (apšvietimo stulpelio montavimas)</t>
  </si>
  <si>
    <t>Apšvietimo stulpelis LED 18W, 2036lm, 4000K, IP66, IK10, komplekte su pamatu</t>
  </si>
  <si>
    <t>Kabeliai</t>
  </si>
  <si>
    <t>IKI 1 M GYLIO TRANŠĖJŲ KABELIAMS KASIMAS 0,15 M3 KAUŠO TALPOS EKSKAVATORIUMI ( gruntas II grupės, kabelių skaičius iki  2 vnt)  k9=1.15</t>
  </si>
  <si>
    <t>IKI 1 M GYLIO TRANŠĖJŲ KABELIAMS KASIMAS RANKINIU BŪDU , kai gruntas II grupės, kabelių skaičius  1 vnt  k9=1.15</t>
  </si>
  <si>
    <t>IKI 1 M GYLIO TRANŠĖJŲ KABELIAMS UŽPYLIMAS RANKINIU BŪDU , kai gruntas II grupės, kabelių skaičius  1 vnt  k9=1.15</t>
  </si>
  <si>
    <t>KABELIŲ ĮTRAUKIMAS Į PAKLOTUS VAMZDŽIUS TRANŠĖJOSE , kai 1 m kabelio masė iki 3 kg</t>
  </si>
  <si>
    <t>KABELIŲ TIESIMAS ĮRENGTOMIS KONSTRUKCIJOMIS ARBA LOVIAIS, TVIRTINANT VISU ILGIU , kai 1 m kabelio masė iki 3 kg</t>
  </si>
  <si>
    <t>1kV aliuminiai kabeliai AXMK 4x120SM</t>
  </si>
  <si>
    <t>1kV aliuminiai kabeliai AXMK 4x70SM</t>
  </si>
  <si>
    <t>1kV galios variniai kabeliai NYY-J 5x10RE</t>
  </si>
  <si>
    <t>1kV galios variniai kabeliai NYY-J 7x2.5RE</t>
  </si>
  <si>
    <t>1kV galios variniai kabeliai NYY-J 5x2.5RE</t>
  </si>
  <si>
    <t>1kV galios variniai kabeliai NYY-J 3x2.5RE</t>
  </si>
  <si>
    <t>SIGNALINĖS JUOSTOS PAKLOJIMAS TRANŠĖJOJE VIRŠ PAKLOTO KABELIO  k9=1.15</t>
  </si>
  <si>
    <t>KABELIO IZOLIACIJOS VARŽOS MATAVIMAS</t>
  </si>
  <si>
    <t>Montažinės medžiagos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</si>
  <si>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</si>
  <si>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75 mm</t>
  </si>
  <si>
    <t>HDPE gofruotas tiesus vamzdis 750N, dviguba sienele, raudonas, su mova, D=50mm d=40mm l=6m</t>
  </si>
  <si>
    <t>HDPE gofruotas tiesus vamzdis 750N, dviguba sienele, raudonas,su mova, D=110mm d=98mm l=6m</t>
  </si>
  <si>
    <t>TERMOSUSITRAUKIANČIŲ GALINIŲ MOVŲ IKI 1 KV ĮTAMPOS 4 GYSLŲ KABELIAMS SU PLASTIKO IZOLIACIJA MONTAVIMAS , kai kabelio gyslų skerspjūvio plotas 70-120 mm2</t>
  </si>
  <si>
    <t>Įžeminimas</t>
  </si>
  <si>
    <t>VERTIKALIŲ ĮŽEMIKLIŲ IŠ APVALAUS PLIENO ĮRENGIMAS</t>
  </si>
  <si>
    <t>10 vnt</t>
  </si>
  <si>
    <t>Cinkuotas įžeminimo strypas iš plieno 20x1500 mm</t>
  </si>
  <si>
    <t>Kalimo galvutė įžeminimo strypams 20 mm</t>
  </si>
  <si>
    <t>20 mm strypo antgalis</t>
  </si>
  <si>
    <t>ĮŽEMINIMO LYNINĖS JUNGTIES IKI 9.2 MM2 SKERSPJŪVIO MONTAVIMAS</t>
  </si>
  <si>
    <t>ŽAIBOLAIDŽIO MONTAVIMAS, KLOJANT TRANŠĖJOJE</t>
  </si>
  <si>
    <t>Cinkuota juosta įžeminimui 40x4 mm 1.26 kg/m (ritė~50kg)</t>
  </si>
  <si>
    <t>kg</t>
  </si>
  <si>
    <t>ĮŽEMINIMO KONTŪRO VARŽOS MATAVIMAS</t>
  </si>
  <si>
    <t>IKI 10 KV PASKIRSTYMO ĮRENGINIŲ ŠYNŲ KONTAKTŲ PEREINAMOSIOS VARŽOS NUOLATINEI SROVEI MATAVIMAS</t>
  </si>
  <si>
    <t>IKI 0,4 kV ĮTAMPOS ELEKTROS INSTALIACIJOS PEREINAMOSIOS VARŽOS MATAVIMAS (TAŠKAS)</t>
  </si>
  <si>
    <t>GRANDINĖS 'FAZĖ - NULIS' TARIAMOSIOS VARŽOS MATAVIMAS</t>
  </si>
  <si>
    <t>grandinė</t>
  </si>
  <si>
    <t>KONTAKTINIO TINKLO GELŽBETONIO ATRAMŲ, KURIŲ MASĖ IKI 2 T, DEMONTAVIMAS  k9=1.15</t>
  </si>
  <si>
    <t>STATYBINIŲ ŠIUKŠLIŲ IŠVEŽIMAS 10 KM ATSTUMU AUTOMOBILIAIS-SAVIVARČIAIS, PAKRAUNANT EKSKAVATORIAIS 0,25 M3 TALPOS KAUŠAIS</t>
  </si>
  <si>
    <t>TRANSPORTUOJANT STATYBINES ŠIUKŠLES UŽ KIEKVIENĄ PAPILDOMĄ KILOMETRĄ PRIDĖTI  k4=15.000</t>
  </si>
  <si>
    <t>Žiniaraštis             5 Elektroniniai ryšiai</t>
  </si>
  <si>
    <t>Elektroniniai ryšiai</t>
  </si>
  <si>
    <t>KABELIŲ, LAIDŲ APSAUGOS GOFRUOTŲ VAMZDŽIŲ KLOJIMAS, TVIRTINANAT PRIE KONSTRUKCIJŲ, kai vamzdžių išorinis skersmuo  daugiau 32 mm iki 63 mm</t>
  </si>
  <si>
    <t>VIDINĖS VIDEOKAMEROS MONTAVIMAS, TVIRTINANT PRIE SIENOS</t>
  </si>
  <si>
    <t>KABELIŲ ĮTRAUKIMAS Į PAKLOTUS VAMZDŽIUS TRANŠĖJOSE , kai 1 m kabelio masė iki 1 kg</t>
  </si>
  <si>
    <t>PIRMŲ LAIDŲ, KABELIŲ ĮTRAUKIMAS Į SUMONTUOTUS VAMZDŽIUS , kai laidų skerspjūvio plotas iki 6 mm2</t>
  </si>
  <si>
    <t>Kompiuterinis kabelis UTP viengyslis, CAT5E</t>
  </si>
  <si>
    <t>SURENKAMŲ TIPINIŲ GELŽBETONIO MAŽŲ ŠULINIŲ IŠ 2 DALIŲ 6 KANALAMS ĮRENGIMAS  k9=1.15</t>
  </si>
  <si>
    <t>RKŠ-1 šulinys</t>
  </si>
  <si>
    <t>VIRŠĮTAMPIŲ RIBOTUVŲ MONTAVIMAS TP 0,4 KV SPINTOSE</t>
  </si>
  <si>
    <t>Viršįtampių ribotuvas 4polis II (C) klasė 80kA 1,3kV</t>
  </si>
  <si>
    <t>KOMUTACINIŲ SPINTŲ MONTAVIMAS, TVIRTINANT PRIE SIENŲ</t>
  </si>
  <si>
    <t>Komutacinė dėžė</t>
  </si>
  <si>
    <t>Vaizdo stebėjimo kameros licencija sistemos praplėtimui</t>
  </si>
  <si>
    <t>VIENKONTŪRINĖS REGULIAVIMO SISTEMOS, TECHNOLOGINIO PARAMETRO STABILIZAVIMO POZICINIU VALDYMO DĖSNIU, DERINIMAS</t>
  </si>
  <si>
    <t>ŠLEIFO VARŽOS, IZOLIACIJOS VARŽOS OMINĖJE ASIMETRIJOJE MATAVIMAS (VIENOS GRANDIES STIPRINIMO RUOŽAS)</t>
  </si>
  <si>
    <t>IKI 10 KV JĖGOS KABELIO BANDYMAS, KAI JO ILGIS IKI 500 M</t>
  </si>
  <si>
    <t>SUMONTUOTAME STIPRINIMO RUOŽE PEREINAMOJO SLOPINIMO ARTIMAJAME GALE MATAVIMAS  k9=1.15</t>
  </si>
  <si>
    <t>SUMONTUOTAME STIPRINIMO RUOŽE PEREINAMOJO SLOPINIMO TOLIMAJAME GALE MATAVIMAS  k9=1.15</t>
  </si>
  <si>
    <t>Eil. Nr.</t>
  </si>
  <si>
    <t>Vieneto kaina EUR be PVM</t>
  </si>
  <si>
    <t>Kaina EUR be PVM</t>
  </si>
  <si>
    <t>Mato vnt.</t>
  </si>
  <si>
    <t>Darbų ir išlaidų aprašymai</t>
  </si>
  <si>
    <t xml:space="preserve"> </t>
  </si>
  <si>
    <t>Iš viso skyriuje Nr. 1 (EUR be PVM)</t>
  </si>
  <si>
    <t>Iš viso skyriuje Nr. 2 (EUR be PVM)</t>
  </si>
  <si>
    <t>Iš viso skyriuje Nr. 3 (EUR be PVM)</t>
  </si>
  <si>
    <t>Iš viso skyriuje Nr. 4 (EUR be PVM)</t>
  </si>
  <si>
    <t>Iš viso skyriuje Nr. 6 (EUR be PVM)</t>
  </si>
  <si>
    <t>Iš viso skyriuje Nr. 7 (EUR be PVM)</t>
  </si>
  <si>
    <t>Iš viso skyriuje Nr. 8 (EUR be PVM)</t>
  </si>
  <si>
    <t>Iš viso skyriuje Nr. 9 (EUR be PVM)</t>
  </si>
  <si>
    <t>Iš viso skyriuje Nr. 10 (EUR be PVM)</t>
  </si>
  <si>
    <t>Iš viso skyriuje Nr. 11 (EUR be PVM)</t>
  </si>
  <si>
    <t xml:space="preserve">Pridėtinės vertės mokestis </t>
  </si>
  <si>
    <t>Iš viso be PVM (1-11 skyriuose)</t>
  </si>
  <si>
    <t xml:space="preserve">Iš viso su PVM </t>
  </si>
  <si>
    <t>Iš viso be PVM (1-7 skyriuose)</t>
  </si>
  <si>
    <t>Buitinės nuotekos</t>
  </si>
  <si>
    <t>Iš viso skyriuje Nr. 5 (EUR be PVM)</t>
  </si>
  <si>
    <t>Iš viso be PVM (1-5 skyriuose)</t>
  </si>
  <si>
    <t>Iš viso be PVM (1-6 skyriuose)</t>
  </si>
  <si>
    <t>Iš viso be PVM (1 skyriuje)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</si>
</sst>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???????0.0?;\-???????0.0?;?"/>
    <numFmt numFmtId="165" formatCode="0.000"/>
  </numFmts>
  <fonts count="9" x14ac:knownFonts="1">
    <font>
      <sz val="11"/>
      <color theme="1"/>
      <name val="Calibri"/>
      <family val="2"/>
      <charset val="186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1"/>
      <color indexed="8"/>
      <name val="Calibri"/>
      <family val="2"/>
      <charset val="186"/>
    </font>
    <font>
      <b/>
      <sz val="9"/>
      <color indexed="8"/>
      <name val="Times New Roman"/>
      <family val="1"/>
    </font>
    <font>
      <b/>
      <i/>
      <sz val="9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1" fontId="5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horizontal="right" wrapText="1"/>
    </xf>
    <xf numFmtId="0" fontId="2" fillId="0" borderId="1" xfId="0" applyFont="1" applyBorder="1"/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165" fontId="2" fillId="0" borderId="2" xfId="0" applyNumberFormat="1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164" fontId="2" fillId="0" borderId="2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6" fillId="0" borderId="2" xfId="0" applyFont="1" applyBorder="1" applyAlignment="1">
      <alignment horizontal="left" vertical="top"/>
    </xf>
    <xf numFmtId="2" fontId="6" fillId="0" borderId="2" xfId="0" applyNumberFormat="1" applyFont="1" applyBorder="1" applyAlignment="1">
      <alignment horizontal="center" vertical="top"/>
    </xf>
    <xf numFmtId="9" fontId="7" fillId="0" borderId="2" xfId="0" applyNumberFormat="1" applyFont="1" applyBorder="1" applyProtection="1">
      <protection locked="0"/>
    </xf>
    <xf numFmtId="0" fontId="2" fillId="0" borderId="0" xfId="0" applyFont="1" applyAlignment="1">
      <alignment horizontal="left" vertical="top"/>
    </xf>
    <xf numFmtId="165" fontId="2" fillId="0" borderId="1" xfId="0" applyNumberFormat="1" applyFont="1" applyBorder="1"/>
    <xf numFmtId="2" fontId="2" fillId="0" borderId="1" xfId="0" applyNumberFormat="1" applyFont="1" applyBorder="1"/>
    <xf numFmtId="165" fontId="2" fillId="0" borderId="0" xfId="0" applyNumberFormat="1" applyFont="1"/>
    <xf numFmtId="2" fontId="2" fillId="0" borderId="0" xfId="0" applyNumberFormat="1" applyFont="1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8" fillId="0" borderId="0" xfId="0" applyFont="1"/>
    <xf numFmtId="0" fontId="1" fillId="0" borderId="2" xfId="0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1" fillId="0" borderId="0" xfId="0" applyFont="1" applyBorder="1" applyAlignment="1"/>
    <xf numFmtId="0" fontId="2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" fontId="5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" fillId="0" borderId="2" xfId="0" applyFont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585"/>
  <sheetViews>
    <sheetView workbookViewId="0">
      <selection activeCell="B8" sqref="B8"/>
    </sheetView>
  </sheetViews>
  <sheetFormatPr defaultRowHeight="12" x14ac:dyDescent="0.25"/>
  <cols>
    <col min="1" max="1" width="4" style="12" customWidth="1"/>
    <col min="2" max="2" width="35.6640625" style="12" customWidth="1"/>
    <col min="3" max="3" width="5.88671875" style="12" customWidth="1"/>
    <col min="4" max="4" width="14.88671875" style="37" customWidth="1"/>
    <col min="5" max="5" width="12.6640625" style="38" customWidth="1"/>
    <col min="6" max="6" width="15.44140625" style="12" customWidth="1"/>
    <col min="7" max="16384" width="8.88671875" style="12"/>
  </cols>
  <sheetData>
    <row r="2" spans="1:8" s="7" customFormat="1" ht="14.4" customHeight="1" x14ac:dyDescent="0.2">
      <c r="A2" s="5" t="s">
        <v>0</v>
      </c>
      <c r="B2" s="6"/>
      <c r="C2" s="6"/>
      <c r="D2" s="6"/>
      <c r="E2" s="6"/>
      <c r="F2" s="5"/>
    </row>
    <row r="3" spans="1:8" x14ac:dyDescent="0.25">
      <c r="A3" s="8"/>
      <c r="B3" s="9"/>
      <c r="C3" s="10"/>
      <c r="D3" s="11"/>
      <c r="E3" s="11"/>
      <c r="F3" s="11"/>
    </row>
    <row r="4" spans="1:8" ht="14.4" customHeight="1" x14ac:dyDescent="0.25">
      <c r="A4" s="14" t="s">
        <v>314</v>
      </c>
      <c r="B4" s="14" t="s">
        <v>318</v>
      </c>
      <c r="C4" s="14" t="s">
        <v>317</v>
      </c>
      <c r="D4" s="15" t="s">
        <v>2</v>
      </c>
      <c r="E4" s="16" t="s">
        <v>315</v>
      </c>
      <c r="F4" s="13" t="s">
        <v>316</v>
      </c>
    </row>
    <row r="5" spans="1:8" ht="20.399999999999999" customHeight="1" x14ac:dyDescent="0.25">
      <c r="A5" s="14"/>
      <c r="B5" s="14"/>
      <c r="C5" s="14"/>
      <c r="D5" s="15"/>
      <c r="E5" s="16"/>
      <c r="F5" s="13"/>
    </row>
    <row r="6" spans="1:8" x14ac:dyDescent="0.25">
      <c r="A6" s="17"/>
      <c r="B6" s="14" t="s">
        <v>3</v>
      </c>
      <c r="C6" s="18"/>
      <c r="D6" s="18"/>
      <c r="E6" s="18"/>
      <c r="F6" s="18"/>
    </row>
    <row r="7" spans="1:8" ht="24" x14ac:dyDescent="0.25">
      <c r="A7" s="19">
        <v>1</v>
      </c>
      <c r="B7" s="1" t="s">
        <v>4</v>
      </c>
      <c r="C7" s="1" t="s">
        <v>5</v>
      </c>
      <c r="D7" s="20">
        <v>4</v>
      </c>
      <c r="E7" s="21"/>
      <c r="F7" s="22">
        <f>ROUND(D7*E7,2)</f>
        <v>0</v>
      </c>
      <c r="G7" s="23"/>
      <c r="H7" s="23"/>
    </row>
    <row r="8" spans="1:8" x14ac:dyDescent="0.25">
      <c r="A8" s="19">
        <v>2</v>
      </c>
      <c r="B8" s="1" t="s">
        <v>6</v>
      </c>
      <c r="C8" s="1" t="s">
        <v>7</v>
      </c>
      <c r="D8" s="20">
        <v>0.6</v>
      </c>
      <c r="E8" s="21"/>
      <c r="F8" s="22">
        <f t="shared" ref="F8:F9" si="0">ROUND(D8*E8,2)</f>
        <v>0</v>
      </c>
      <c r="G8" s="23"/>
      <c r="H8" s="23"/>
    </row>
    <row r="9" spans="1:8" x14ac:dyDescent="0.25">
      <c r="A9" s="19">
        <v>3</v>
      </c>
      <c r="B9" s="1" t="s">
        <v>8</v>
      </c>
      <c r="C9" s="1" t="s">
        <v>9</v>
      </c>
      <c r="D9" s="20">
        <v>4.3200000000000002E-2</v>
      </c>
      <c r="E9" s="21"/>
      <c r="F9" s="22">
        <f t="shared" si="0"/>
        <v>0</v>
      </c>
      <c r="G9" s="23"/>
      <c r="H9" s="23"/>
    </row>
    <row r="10" spans="1:8" x14ac:dyDescent="0.25">
      <c r="A10" s="19"/>
      <c r="B10" s="24" t="s">
        <v>320</v>
      </c>
      <c r="C10" s="25"/>
      <c r="D10" s="25"/>
      <c r="E10" s="26"/>
      <c r="F10" s="22">
        <f>SUM(F7:F9)</f>
        <v>0</v>
      </c>
    </row>
    <row r="11" spans="1:8" x14ac:dyDescent="0.25">
      <c r="A11" s="27"/>
      <c r="B11" s="28" t="s">
        <v>10</v>
      </c>
      <c r="C11" s="29"/>
      <c r="D11" s="29"/>
      <c r="E11" s="29"/>
      <c r="F11" s="29"/>
    </row>
    <row r="12" spans="1:8" ht="48" x14ac:dyDescent="0.25">
      <c r="A12" s="19">
        <v>1</v>
      </c>
      <c r="B12" s="1" t="s">
        <v>11</v>
      </c>
      <c r="C12" s="1" t="s">
        <v>7</v>
      </c>
      <c r="D12" s="20">
        <v>1.2</v>
      </c>
      <c r="E12" s="21"/>
      <c r="F12" s="22">
        <f>ROUND(D12*E12,2)</f>
        <v>0</v>
      </c>
      <c r="G12" s="23"/>
      <c r="H12" s="23"/>
    </row>
    <row r="13" spans="1:8" ht="24" x14ac:dyDescent="0.25">
      <c r="A13" s="19">
        <v>2</v>
      </c>
      <c r="B13" s="1" t="s">
        <v>12</v>
      </c>
      <c r="C13" s="1" t="s">
        <v>9</v>
      </c>
      <c r="D13" s="20">
        <v>0.1326</v>
      </c>
      <c r="E13" s="21"/>
      <c r="F13" s="22">
        <f t="shared" ref="F13:F15" si="1">ROUND(D13*E13,2)</f>
        <v>0</v>
      </c>
      <c r="G13" s="23"/>
      <c r="H13" s="23"/>
    </row>
    <row r="14" spans="1:8" ht="24" x14ac:dyDescent="0.25">
      <c r="A14" s="19">
        <v>3</v>
      </c>
      <c r="B14" s="1" t="s">
        <v>13</v>
      </c>
      <c r="C14" s="1" t="s">
        <v>7</v>
      </c>
      <c r="D14" s="20">
        <v>1</v>
      </c>
      <c r="E14" s="21"/>
      <c r="F14" s="22">
        <f t="shared" si="1"/>
        <v>0</v>
      </c>
      <c r="G14" s="23"/>
      <c r="H14" s="23"/>
    </row>
    <row r="15" spans="1:8" ht="24" x14ac:dyDescent="0.25">
      <c r="A15" s="19">
        <v>4</v>
      </c>
      <c r="B15" s="1" t="s">
        <v>14</v>
      </c>
      <c r="C15" s="1" t="s">
        <v>7</v>
      </c>
      <c r="D15" s="20">
        <v>1</v>
      </c>
      <c r="E15" s="21"/>
      <c r="F15" s="22">
        <f t="shared" si="1"/>
        <v>0</v>
      </c>
      <c r="G15" s="23"/>
      <c r="H15" s="23"/>
    </row>
    <row r="16" spans="1:8" x14ac:dyDescent="0.25">
      <c r="A16" s="19"/>
      <c r="B16" s="24" t="s">
        <v>321</v>
      </c>
      <c r="C16" s="25"/>
      <c r="D16" s="25"/>
      <c r="E16" s="26"/>
      <c r="F16" s="22">
        <f>SUM(F12:F15)</f>
        <v>0</v>
      </c>
    </row>
    <row r="17" spans="1:8" x14ac:dyDescent="0.25">
      <c r="A17" s="27"/>
      <c r="B17" s="28" t="s">
        <v>15</v>
      </c>
      <c r="C17" s="29"/>
      <c r="D17" s="29"/>
      <c r="E17" s="29"/>
      <c r="F17" s="29"/>
    </row>
    <row r="18" spans="1:8" ht="48" x14ac:dyDescent="0.25">
      <c r="A18" s="19">
        <v>1</v>
      </c>
      <c r="B18" s="1" t="s">
        <v>16</v>
      </c>
      <c r="C18" s="1" t="s">
        <v>7</v>
      </c>
      <c r="D18" s="20">
        <v>1.6</v>
      </c>
      <c r="E18" s="21"/>
      <c r="F18" s="22">
        <f>ROUND(D18*E18,2)</f>
        <v>0</v>
      </c>
      <c r="G18" s="23"/>
      <c r="H18" s="23"/>
    </row>
    <row r="19" spans="1:8" ht="24" x14ac:dyDescent="0.25">
      <c r="A19" s="19">
        <v>2</v>
      </c>
      <c r="B19" s="1" t="s">
        <v>12</v>
      </c>
      <c r="C19" s="1" t="s">
        <v>9</v>
      </c>
      <c r="D19" s="20">
        <v>0.102204</v>
      </c>
      <c r="E19" s="21"/>
      <c r="F19" s="22">
        <f t="shared" ref="F19:F23" si="2">ROUND(D19*E19,2)</f>
        <v>0</v>
      </c>
      <c r="G19" s="23"/>
      <c r="H19" s="23"/>
    </row>
    <row r="20" spans="1:8" ht="36" x14ac:dyDescent="0.25">
      <c r="A20" s="19">
        <v>3</v>
      </c>
      <c r="B20" s="1" t="s">
        <v>17</v>
      </c>
      <c r="C20" s="1" t="s">
        <v>9</v>
      </c>
      <c r="D20" s="20">
        <v>7.0000000000000007E-2</v>
      </c>
      <c r="E20" s="21"/>
      <c r="F20" s="22">
        <f t="shared" si="2"/>
        <v>0</v>
      </c>
      <c r="G20" s="23"/>
      <c r="H20" s="23"/>
    </row>
    <row r="21" spans="1:8" ht="24" x14ac:dyDescent="0.25">
      <c r="A21" s="19">
        <v>4</v>
      </c>
      <c r="B21" s="1" t="s">
        <v>4</v>
      </c>
      <c r="C21" s="1" t="s">
        <v>5</v>
      </c>
      <c r="D21" s="20">
        <v>15</v>
      </c>
      <c r="E21" s="21"/>
      <c r="F21" s="22">
        <f t="shared" si="2"/>
        <v>0</v>
      </c>
      <c r="G21" s="23"/>
      <c r="H21" s="23"/>
    </row>
    <row r="22" spans="1:8" x14ac:dyDescent="0.25">
      <c r="A22" s="19">
        <v>5</v>
      </c>
      <c r="B22" s="1" t="s">
        <v>6</v>
      </c>
      <c r="C22" s="1" t="s">
        <v>7</v>
      </c>
      <c r="D22" s="20">
        <v>1.6</v>
      </c>
      <c r="E22" s="21"/>
      <c r="F22" s="22">
        <f t="shared" si="2"/>
        <v>0</v>
      </c>
      <c r="G22" s="23"/>
      <c r="H22" s="23"/>
    </row>
    <row r="23" spans="1:8" x14ac:dyDescent="0.25">
      <c r="A23" s="19">
        <v>6</v>
      </c>
      <c r="B23" s="1" t="s">
        <v>8</v>
      </c>
      <c r="C23" s="1" t="s">
        <v>9</v>
      </c>
      <c r="D23" s="20">
        <v>0.1</v>
      </c>
      <c r="E23" s="21"/>
      <c r="F23" s="22">
        <f t="shared" si="2"/>
        <v>0</v>
      </c>
      <c r="G23" s="23"/>
      <c r="H23" s="23"/>
    </row>
    <row r="24" spans="1:8" x14ac:dyDescent="0.25">
      <c r="A24" s="19"/>
      <c r="B24" s="24" t="s">
        <v>322</v>
      </c>
      <c r="C24" s="25"/>
      <c r="D24" s="25"/>
      <c r="E24" s="26"/>
      <c r="F24" s="22">
        <f>SUM(F18:F23)</f>
        <v>0</v>
      </c>
    </row>
    <row r="25" spans="1:8" x14ac:dyDescent="0.25">
      <c r="A25" s="27"/>
      <c r="B25" s="28" t="s">
        <v>18</v>
      </c>
      <c r="C25" s="29"/>
      <c r="D25" s="29"/>
      <c r="E25" s="29"/>
      <c r="F25" s="29"/>
    </row>
    <row r="26" spans="1:8" ht="24" x14ac:dyDescent="0.25">
      <c r="A26" s="19">
        <v>1</v>
      </c>
      <c r="B26" s="1" t="s">
        <v>4</v>
      </c>
      <c r="C26" s="1" t="s">
        <v>5</v>
      </c>
      <c r="D26" s="20">
        <v>3</v>
      </c>
      <c r="E26" s="21"/>
      <c r="F26" s="22">
        <f>ROUND(D26*E26,2)</f>
        <v>0</v>
      </c>
      <c r="G26" s="23"/>
      <c r="H26" s="23"/>
    </row>
    <row r="27" spans="1:8" x14ac:dyDescent="0.25">
      <c r="A27" s="19">
        <v>2</v>
      </c>
      <c r="B27" s="1" t="s">
        <v>6</v>
      </c>
      <c r="C27" s="1" t="s">
        <v>7</v>
      </c>
      <c r="D27" s="20">
        <v>1.2</v>
      </c>
      <c r="E27" s="21"/>
      <c r="F27" s="22">
        <f t="shared" ref="F27:F28" si="3">ROUND(D27*E27,2)</f>
        <v>0</v>
      </c>
      <c r="G27" s="23"/>
      <c r="H27" s="23"/>
    </row>
    <row r="28" spans="1:8" x14ac:dyDescent="0.25">
      <c r="A28" s="19">
        <v>3</v>
      </c>
      <c r="B28" s="1" t="s">
        <v>8</v>
      </c>
      <c r="C28" s="1" t="s">
        <v>9</v>
      </c>
      <c r="D28" s="20">
        <v>0.105</v>
      </c>
      <c r="E28" s="21"/>
      <c r="F28" s="22">
        <f t="shared" si="3"/>
        <v>0</v>
      </c>
      <c r="G28" s="23"/>
      <c r="H28" s="23"/>
    </row>
    <row r="29" spans="1:8" x14ac:dyDescent="0.25">
      <c r="A29" s="19"/>
      <c r="B29" s="24" t="s">
        <v>323</v>
      </c>
      <c r="C29" s="25"/>
      <c r="D29" s="25"/>
      <c r="E29" s="26"/>
      <c r="F29" s="22">
        <f>SUM(F26:F28)</f>
        <v>0</v>
      </c>
    </row>
    <row r="30" spans="1:8" x14ac:dyDescent="0.25">
      <c r="A30" s="27"/>
      <c r="B30" s="28" t="s">
        <v>19</v>
      </c>
      <c r="C30" s="29"/>
      <c r="D30" s="29"/>
      <c r="E30" s="29"/>
      <c r="F30" s="29"/>
    </row>
    <row r="31" spans="1:8" ht="48" x14ac:dyDescent="0.25">
      <c r="A31" s="19">
        <v>1</v>
      </c>
      <c r="B31" s="1" t="s">
        <v>16</v>
      </c>
      <c r="C31" s="1" t="s">
        <v>7</v>
      </c>
      <c r="D31" s="20">
        <v>2.5</v>
      </c>
      <c r="E31" s="21"/>
      <c r="F31" s="22">
        <f>ROUND(D31*E31,2)</f>
        <v>0</v>
      </c>
      <c r="G31" s="23"/>
      <c r="H31" s="23"/>
    </row>
    <row r="32" spans="1:8" ht="24" x14ac:dyDescent="0.25">
      <c r="A32" s="19">
        <v>2</v>
      </c>
      <c r="B32" s="1" t="s">
        <v>12</v>
      </c>
      <c r="C32" s="1" t="s">
        <v>9</v>
      </c>
      <c r="D32" s="20">
        <v>0.1734</v>
      </c>
      <c r="E32" s="21"/>
      <c r="F32" s="22">
        <f>ROUND(D32*E32,2)</f>
        <v>0</v>
      </c>
      <c r="G32" s="23"/>
      <c r="H32" s="23"/>
    </row>
    <row r="33" spans="1:8" x14ac:dyDescent="0.25">
      <c r="A33" s="19"/>
      <c r="B33" s="24" t="s">
        <v>324</v>
      </c>
      <c r="C33" s="25"/>
      <c r="D33" s="25"/>
      <c r="E33" s="26"/>
      <c r="F33" s="22">
        <f>SUM(F31:F32)</f>
        <v>0</v>
      </c>
    </row>
    <row r="34" spans="1:8" x14ac:dyDescent="0.25">
      <c r="A34" s="27"/>
      <c r="B34" s="28" t="s">
        <v>20</v>
      </c>
      <c r="C34" s="29"/>
      <c r="D34" s="29"/>
      <c r="E34" s="29"/>
      <c r="F34" s="29"/>
    </row>
    <row r="35" spans="1:8" ht="24" x14ac:dyDescent="0.25">
      <c r="A35" s="19">
        <v>1</v>
      </c>
      <c r="B35" s="1" t="s">
        <v>4</v>
      </c>
      <c r="C35" s="1" t="s">
        <v>5</v>
      </c>
      <c r="D35" s="20">
        <v>16</v>
      </c>
      <c r="E35" s="21"/>
      <c r="F35" s="22">
        <f>ROUND(D35*E35,2)</f>
        <v>0</v>
      </c>
      <c r="G35" s="23"/>
      <c r="H35" s="23"/>
    </row>
    <row r="36" spans="1:8" x14ac:dyDescent="0.25">
      <c r="A36" s="19">
        <v>2</v>
      </c>
      <c r="B36" s="1" t="s">
        <v>6</v>
      </c>
      <c r="C36" s="1" t="s">
        <v>7</v>
      </c>
      <c r="D36" s="20">
        <v>3</v>
      </c>
      <c r="E36" s="21"/>
      <c r="F36" s="22">
        <f t="shared" ref="F36:F37" si="4">ROUND(D36*E36,2)</f>
        <v>0</v>
      </c>
      <c r="G36" s="23"/>
      <c r="H36" s="23"/>
    </row>
    <row r="37" spans="1:8" x14ac:dyDescent="0.25">
      <c r="A37" s="19">
        <v>3</v>
      </c>
      <c r="B37" s="1" t="s">
        <v>8</v>
      </c>
      <c r="C37" s="1" t="s">
        <v>9</v>
      </c>
      <c r="D37" s="20">
        <v>0.61</v>
      </c>
      <c r="E37" s="21"/>
      <c r="F37" s="22">
        <f t="shared" si="4"/>
        <v>0</v>
      </c>
      <c r="G37" s="23"/>
      <c r="H37" s="23"/>
    </row>
    <row r="38" spans="1:8" x14ac:dyDescent="0.25">
      <c r="A38" s="19"/>
      <c r="B38" s="24" t="s">
        <v>325</v>
      </c>
      <c r="C38" s="25"/>
      <c r="D38" s="25"/>
      <c r="E38" s="26"/>
      <c r="F38" s="22">
        <f>SUM(F35:F37)</f>
        <v>0</v>
      </c>
    </row>
    <row r="39" spans="1:8" x14ac:dyDescent="0.25">
      <c r="A39" s="27"/>
      <c r="B39" s="28" t="s">
        <v>21</v>
      </c>
      <c r="C39" s="29"/>
      <c r="D39" s="29"/>
      <c r="E39" s="29"/>
      <c r="F39" s="29"/>
    </row>
    <row r="40" spans="1:8" ht="36" x14ac:dyDescent="0.25">
      <c r="A40" s="19">
        <v>1</v>
      </c>
      <c r="B40" s="1" t="s">
        <v>22</v>
      </c>
      <c r="C40" s="1" t="s">
        <v>7</v>
      </c>
      <c r="D40" s="20">
        <v>0.15</v>
      </c>
      <c r="E40" s="21"/>
      <c r="F40" s="22">
        <f>ROUND(D40*E40,2)</f>
        <v>0</v>
      </c>
      <c r="G40" s="23"/>
      <c r="H40" s="23"/>
    </row>
    <row r="41" spans="1:8" ht="48" x14ac:dyDescent="0.25">
      <c r="A41" s="19">
        <v>2</v>
      </c>
      <c r="B41" s="1" t="s">
        <v>16</v>
      </c>
      <c r="C41" s="1" t="s">
        <v>7</v>
      </c>
      <c r="D41" s="20">
        <v>10</v>
      </c>
      <c r="E41" s="21"/>
      <c r="F41" s="22">
        <f t="shared" ref="F41:F43" si="5">ROUND(D41*E41,2)</f>
        <v>0</v>
      </c>
      <c r="G41" s="23"/>
      <c r="H41" s="23"/>
    </row>
    <row r="42" spans="1:8" ht="24" x14ac:dyDescent="0.25">
      <c r="A42" s="19">
        <v>3</v>
      </c>
      <c r="B42" s="1" t="s">
        <v>12</v>
      </c>
      <c r="C42" s="1" t="s">
        <v>9</v>
      </c>
      <c r="D42" s="20">
        <v>1.3260000000000001</v>
      </c>
      <c r="E42" s="21"/>
      <c r="F42" s="22">
        <f t="shared" si="5"/>
        <v>0</v>
      </c>
      <c r="G42" s="23"/>
      <c r="H42" s="23"/>
    </row>
    <row r="43" spans="1:8" ht="36" x14ac:dyDescent="0.25">
      <c r="A43" s="19">
        <v>4</v>
      </c>
      <c r="B43" s="1" t="s">
        <v>17</v>
      </c>
      <c r="C43" s="1" t="s">
        <v>9</v>
      </c>
      <c r="D43" s="20">
        <v>0.19400000000000001</v>
      </c>
      <c r="E43" s="21"/>
      <c r="F43" s="22">
        <f t="shared" si="5"/>
        <v>0</v>
      </c>
      <c r="G43" s="23"/>
      <c r="H43" s="23"/>
    </row>
    <row r="44" spans="1:8" x14ac:dyDescent="0.25">
      <c r="A44" s="19"/>
      <c r="B44" s="24" t="s">
        <v>326</v>
      </c>
      <c r="C44" s="25"/>
      <c r="D44" s="25"/>
      <c r="E44" s="26"/>
      <c r="F44" s="22">
        <f>SUM(F40:F43)</f>
        <v>0</v>
      </c>
    </row>
    <row r="45" spans="1:8" x14ac:dyDescent="0.25">
      <c r="A45" s="27"/>
      <c r="B45" s="28" t="s">
        <v>23</v>
      </c>
      <c r="C45" s="29"/>
      <c r="D45" s="29"/>
      <c r="E45" s="29"/>
      <c r="F45" s="29"/>
    </row>
    <row r="46" spans="1:8" ht="24" x14ac:dyDescent="0.25">
      <c r="A46" s="19">
        <v>1</v>
      </c>
      <c r="B46" s="1" t="s">
        <v>24</v>
      </c>
      <c r="C46" s="1" t="s">
        <v>9</v>
      </c>
      <c r="D46" s="20">
        <v>26.15</v>
      </c>
      <c r="E46" s="21"/>
      <c r="F46" s="22">
        <f>ROUND(D46*E46,2)</f>
        <v>0</v>
      </c>
      <c r="G46" s="23"/>
      <c r="H46" s="23"/>
    </row>
    <row r="47" spans="1:8" ht="24" x14ac:dyDescent="0.25">
      <c r="A47" s="19">
        <v>2</v>
      </c>
      <c r="B47" s="1" t="s">
        <v>25</v>
      </c>
      <c r="C47" s="1" t="s">
        <v>26</v>
      </c>
      <c r="D47" s="20">
        <v>4.8</v>
      </c>
      <c r="E47" s="21"/>
      <c r="F47" s="22">
        <f t="shared" ref="F47:F52" si="6">ROUND(D47*E47,2)</f>
        <v>0</v>
      </c>
      <c r="G47" s="23"/>
      <c r="H47" s="23"/>
    </row>
    <row r="48" spans="1:8" ht="48" x14ac:dyDescent="0.25">
      <c r="A48" s="19">
        <v>3</v>
      </c>
      <c r="B48" s="1" t="s">
        <v>27</v>
      </c>
      <c r="C48" s="1" t="s">
        <v>28</v>
      </c>
      <c r="D48" s="20">
        <v>480</v>
      </c>
      <c r="E48" s="21"/>
      <c r="F48" s="22">
        <f t="shared" si="6"/>
        <v>0</v>
      </c>
      <c r="G48" s="23"/>
      <c r="H48" s="23"/>
    </row>
    <row r="49" spans="1:8" x14ac:dyDescent="0.25">
      <c r="A49" s="19">
        <v>4</v>
      </c>
      <c r="B49" s="1" t="s">
        <v>29</v>
      </c>
      <c r="C49" s="1" t="s">
        <v>9</v>
      </c>
      <c r="D49" s="20">
        <v>1.22</v>
      </c>
      <c r="E49" s="21"/>
      <c r="F49" s="22">
        <f t="shared" si="6"/>
        <v>0</v>
      </c>
      <c r="G49" s="23"/>
      <c r="H49" s="23"/>
    </row>
    <row r="50" spans="1:8" ht="24" x14ac:dyDescent="0.25">
      <c r="A50" s="19">
        <v>5</v>
      </c>
      <c r="B50" s="1" t="s">
        <v>25</v>
      </c>
      <c r="C50" s="1" t="s">
        <v>26</v>
      </c>
      <c r="D50" s="20">
        <v>0.28000000000000003</v>
      </c>
      <c r="E50" s="21"/>
      <c r="F50" s="22">
        <f t="shared" si="6"/>
        <v>0</v>
      </c>
      <c r="G50" s="23"/>
      <c r="H50" s="23"/>
    </row>
    <row r="51" spans="1:8" ht="24" x14ac:dyDescent="0.25">
      <c r="A51" s="19">
        <v>6</v>
      </c>
      <c r="B51" s="1" t="s">
        <v>30</v>
      </c>
      <c r="C51" s="1" t="s">
        <v>9</v>
      </c>
      <c r="D51" s="20">
        <v>0.94</v>
      </c>
      <c r="E51" s="21"/>
      <c r="F51" s="22">
        <f t="shared" si="6"/>
        <v>0</v>
      </c>
      <c r="G51" s="23"/>
      <c r="H51" s="23"/>
    </row>
    <row r="52" spans="1:8" ht="48" x14ac:dyDescent="0.25">
      <c r="A52" s="19">
        <v>7</v>
      </c>
      <c r="B52" s="1" t="s">
        <v>31</v>
      </c>
      <c r="C52" s="1" t="s">
        <v>26</v>
      </c>
      <c r="D52" s="20">
        <v>3</v>
      </c>
      <c r="E52" s="21"/>
      <c r="F52" s="22">
        <f t="shared" si="6"/>
        <v>0</v>
      </c>
      <c r="G52" s="23"/>
      <c r="H52" s="23"/>
    </row>
    <row r="53" spans="1:8" x14ac:dyDescent="0.25">
      <c r="A53" s="19"/>
      <c r="B53" s="24" t="s">
        <v>327</v>
      </c>
      <c r="C53" s="25"/>
      <c r="D53" s="25"/>
      <c r="E53" s="26"/>
      <c r="F53" s="22">
        <f>SUM(F46:F52)</f>
        <v>0</v>
      </c>
    </row>
    <row r="54" spans="1:8" x14ac:dyDescent="0.25">
      <c r="A54" s="27"/>
      <c r="B54" s="28" t="s">
        <v>32</v>
      </c>
      <c r="C54" s="29"/>
      <c r="D54" s="29"/>
      <c r="E54" s="29"/>
      <c r="F54" s="29"/>
    </row>
    <row r="55" spans="1:8" ht="24" x14ac:dyDescent="0.25">
      <c r="A55" s="19">
        <v>1</v>
      </c>
      <c r="B55" s="1" t="s">
        <v>4</v>
      </c>
      <c r="C55" s="1" t="s">
        <v>5</v>
      </c>
      <c r="D55" s="20">
        <v>80</v>
      </c>
      <c r="E55" s="21"/>
      <c r="F55" s="22">
        <f>ROUND(D55*E55,2)</f>
        <v>0</v>
      </c>
      <c r="G55" s="23"/>
      <c r="H55" s="23"/>
    </row>
    <row r="56" spans="1:8" x14ac:dyDescent="0.25">
      <c r="A56" s="19">
        <v>2</v>
      </c>
      <c r="B56" s="1" t="s">
        <v>6</v>
      </c>
      <c r="C56" s="1" t="s">
        <v>7</v>
      </c>
      <c r="D56" s="20">
        <v>31</v>
      </c>
      <c r="E56" s="21"/>
      <c r="F56" s="22">
        <f t="shared" ref="F56:F57" si="7">ROUND(D56*E56,2)</f>
        <v>0</v>
      </c>
      <c r="G56" s="23"/>
      <c r="H56" s="23"/>
    </row>
    <row r="57" spans="1:8" x14ac:dyDescent="0.25">
      <c r="A57" s="19">
        <v>3</v>
      </c>
      <c r="B57" s="1" t="s">
        <v>8</v>
      </c>
      <c r="C57" s="1" t="s">
        <v>9</v>
      </c>
      <c r="D57" s="20">
        <v>1.98</v>
      </c>
      <c r="E57" s="21"/>
      <c r="F57" s="22">
        <f t="shared" si="7"/>
        <v>0</v>
      </c>
      <c r="G57" s="23"/>
      <c r="H57" s="23"/>
    </row>
    <row r="58" spans="1:8" x14ac:dyDescent="0.25">
      <c r="A58" s="19"/>
      <c r="B58" s="24" t="s">
        <v>328</v>
      </c>
      <c r="C58" s="25"/>
      <c r="D58" s="25"/>
      <c r="E58" s="26"/>
      <c r="F58" s="22">
        <f>SUM(F55:F57)</f>
        <v>0</v>
      </c>
    </row>
    <row r="59" spans="1:8" x14ac:dyDescent="0.25">
      <c r="A59" s="27"/>
      <c r="B59" s="28" t="s">
        <v>33</v>
      </c>
      <c r="C59" s="29"/>
      <c r="D59" s="29"/>
      <c r="E59" s="29"/>
      <c r="F59" s="29"/>
    </row>
    <row r="60" spans="1:8" ht="36" x14ac:dyDescent="0.25">
      <c r="A60" s="19">
        <v>1</v>
      </c>
      <c r="B60" s="1" t="s">
        <v>34</v>
      </c>
      <c r="C60" s="1" t="s">
        <v>7</v>
      </c>
      <c r="D60" s="20">
        <v>12</v>
      </c>
      <c r="E60" s="21"/>
      <c r="F60" s="22">
        <f>ROUND(D60*E60,2)</f>
        <v>0</v>
      </c>
      <c r="G60" s="23"/>
      <c r="H60" s="23"/>
    </row>
    <row r="61" spans="1:8" ht="24" x14ac:dyDescent="0.25">
      <c r="A61" s="19">
        <v>2</v>
      </c>
      <c r="B61" s="1" t="s">
        <v>12</v>
      </c>
      <c r="C61" s="1" t="s">
        <v>9</v>
      </c>
      <c r="D61" s="20">
        <v>0.83497200000000005</v>
      </c>
      <c r="E61" s="21"/>
      <c r="F61" s="22">
        <f>ROUND(D61*E61,2)</f>
        <v>0</v>
      </c>
      <c r="G61" s="23"/>
      <c r="H61" s="23"/>
    </row>
    <row r="62" spans="1:8" x14ac:dyDescent="0.25">
      <c r="A62" s="30"/>
      <c r="B62" s="24" t="s">
        <v>329</v>
      </c>
      <c r="C62" s="25"/>
      <c r="D62" s="25"/>
      <c r="E62" s="26"/>
      <c r="F62" s="22">
        <f>SUM(F60:F61)</f>
        <v>0</v>
      </c>
    </row>
    <row r="63" spans="1:8" ht="13.8" customHeight="1" x14ac:dyDescent="0.25">
      <c r="A63" s="2" t="s">
        <v>331</v>
      </c>
      <c r="B63" s="3"/>
      <c r="C63" s="3"/>
      <c r="D63" s="4"/>
      <c r="E63" s="31"/>
      <c r="F63" s="32">
        <f>F10+F16+F24+F29+F33+F38+F44+F53+F58+F62</f>
        <v>0</v>
      </c>
    </row>
    <row r="64" spans="1:8" x14ac:dyDescent="0.25">
      <c r="A64" s="2" t="s">
        <v>330</v>
      </c>
      <c r="B64" s="3"/>
      <c r="C64" s="3"/>
      <c r="D64" s="4"/>
      <c r="E64" s="33">
        <v>0.21</v>
      </c>
      <c r="F64" s="32">
        <f>F63*E64</f>
        <v>0</v>
      </c>
    </row>
    <row r="65" spans="1:8" ht="13.8" customHeight="1" x14ac:dyDescent="0.25">
      <c r="A65" s="2" t="s">
        <v>332</v>
      </c>
      <c r="B65" s="3"/>
      <c r="C65" s="3"/>
      <c r="D65" s="4"/>
      <c r="E65" s="31"/>
      <c r="F65" s="32">
        <f>F63+F64</f>
        <v>0</v>
      </c>
    </row>
    <row r="67" spans="1:8" x14ac:dyDescent="0.25">
      <c r="B67" s="34"/>
      <c r="C67" s="34"/>
      <c r="D67" s="34"/>
      <c r="E67" s="34"/>
      <c r="F67" s="34"/>
    </row>
    <row r="68" spans="1:8" x14ac:dyDescent="0.25">
      <c r="B68" s="34"/>
      <c r="C68" s="34"/>
      <c r="D68" s="34"/>
      <c r="E68" s="34"/>
      <c r="F68" s="34"/>
    </row>
    <row r="70" spans="1:8" x14ac:dyDescent="0.25">
      <c r="B70" s="34"/>
      <c r="C70" s="34"/>
      <c r="D70" s="34"/>
      <c r="E70" s="34"/>
      <c r="F70" s="34"/>
    </row>
    <row r="71" spans="1:8" x14ac:dyDescent="0.25">
      <c r="B71" s="34" t="s">
        <v>319</v>
      </c>
      <c r="C71" s="34"/>
      <c r="D71" s="34"/>
      <c r="E71" s="34"/>
      <c r="F71" s="34"/>
    </row>
    <row r="72" spans="1:8" x14ac:dyDescent="0.25">
      <c r="B72" s="34"/>
      <c r="C72" s="34"/>
      <c r="D72" s="34"/>
      <c r="E72" s="34"/>
      <c r="F72" s="34"/>
    </row>
    <row r="73" spans="1:8" x14ac:dyDescent="0.25">
      <c r="B73" s="34"/>
      <c r="C73" s="34"/>
      <c r="D73" s="34"/>
      <c r="E73" s="34"/>
      <c r="F73" s="34"/>
    </row>
    <row r="74" spans="1:8" x14ac:dyDescent="0.25">
      <c r="B74" s="34"/>
      <c r="C74" s="34"/>
      <c r="D74" s="34"/>
      <c r="E74" s="34"/>
      <c r="F74" s="34"/>
    </row>
    <row r="75" spans="1:8" x14ac:dyDescent="0.25">
      <c r="B75" s="34"/>
      <c r="C75" s="34"/>
      <c r="D75" s="34"/>
      <c r="E75" s="34"/>
      <c r="F75" s="34"/>
    </row>
    <row r="76" spans="1:8" x14ac:dyDescent="0.25">
      <c r="B76" s="34"/>
      <c r="C76" s="34"/>
      <c r="D76" s="34"/>
      <c r="E76" s="34"/>
      <c r="F76" s="34"/>
    </row>
    <row r="77" spans="1:8" x14ac:dyDescent="0.25">
      <c r="B77" s="34"/>
      <c r="C77" s="34"/>
      <c r="D77" s="34"/>
      <c r="E77" s="34"/>
      <c r="F77" s="34"/>
    </row>
    <row r="78" spans="1:8" x14ac:dyDescent="0.25">
      <c r="B78" s="34"/>
      <c r="C78" s="34"/>
      <c r="D78" s="34"/>
      <c r="E78" s="34"/>
      <c r="F78" s="34"/>
    </row>
    <row r="79" spans="1:8" x14ac:dyDescent="0.25">
      <c r="B79" s="34"/>
      <c r="C79" s="34"/>
      <c r="D79" s="34"/>
      <c r="E79" s="34"/>
      <c r="F79" s="34"/>
    </row>
    <row r="80" spans="1:8" x14ac:dyDescent="0.25">
      <c r="A80" s="9"/>
      <c r="B80" s="9"/>
      <c r="C80" s="9"/>
      <c r="D80" s="35"/>
      <c r="E80" s="36"/>
      <c r="F80" s="9"/>
      <c r="G80" s="9"/>
      <c r="H80" s="9"/>
    </row>
    <row r="178" spans="1:8" x14ac:dyDescent="0.25">
      <c r="B178" s="34"/>
      <c r="C178" s="34"/>
      <c r="D178" s="34"/>
      <c r="E178" s="34"/>
      <c r="F178" s="34"/>
    </row>
    <row r="179" spans="1:8" x14ac:dyDescent="0.25">
      <c r="B179" s="34"/>
      <c r="C179" s="34"/>
      <c r="D179" s="34"/>
      <c r="E179" s="34"/>
      <c r="F179" s="34"/>
    </row>
    <row r="181" spans="1:8" x14ac:dyDescent="0.25">
      <c r="B181" s="34"/>
      <c r="C181" s="34"/>
      <c r="D181" s="34"/>
      <c r="E181" s="34"/>
      <c r="F181" s="34"/>
    </row>
    <row r="182" spans="1:8" x14ac:dyDescent="0.25">
      <c r="B182" s="34"/>
      <c r="C182" s="34"/>
      <c r="D182" s="34"/>
      <c r="E182" s="34"/>
      <c r="F182" s="34"/>
    </row>
    <row r="183" spans="1:8" x14ac:dyDescent="0.25">
      <c r="B183" s="34"/>
      <c r="C183" s="34"/>
      <c r="D183" s="34"/>
      <c r="E183" s="34"/>
      <c r="F183" s="34"/>
    </row>
    <row r="184" spans="1:8" x14ac:dyDescent="0.25">
      <c r="B184" s="34"/>
      <c r="C184" s="34"/>
      <c r="D184" s="34"/>
      <c r="E184" s="34"/>
      <c r="F184" s="34"/>
    </row>
    <row r="185" spans="1:8" x14ac:dyDescent="0.25">
      <c r="B185" s="34"/>
      <c r="C185" s="34"/>
      <c r="D185" s="34"/>
      <c r="E185" s="34"/>
      <c r="F185" s="34"/>
    </row>
    <row r="186" spans="1:8" x14ac:dyDescent="0.25">
      <c r="B186" s="34"/>
      <c r="C186" s="34"/>
      <c r="D186" s="34"/>
      <c r="E186" s="34"/>
      <c r="F186" s="34"/>
    </row>
    <row r="187" spans="1:8" x14ac:dyDescent="0.25">
      <c r="B187" s="34"/>
      <c r="C187" s="34"/>
      <c r="D187" s="34"/>
      <c r="E187" s="34"/>
      <c r="F187" s="34"/>
    </row>
    <row r="188" spans="1:8" x14ac:dyDescent="0.25">
      <c r="B188" s="34"/>
      <c r="C188" s="34"/>
      <c r="D188" s="34"/>
      <c r="E188" s="34"/>
      <c r="F188" s="34"/>
    </row>
    <row r="189" spans="1:8" x14ac:dyDescent="0.25">
      <c r="B189" s="34"/>
      <c r="C189" s="34"/>
      <c r="D189" s="34"/>
      <c r="E189" s="34"/>
      <c r="F189" s="34"/>
    </row>
    <row r="190" spans="1:8" x14ac:dyDescent="0.25">
      <c r="B190" s="34"/>
      <c r="C190" s="34"/>
      <c r="D190" s="34"/>
      <c r="E190" s="34"/>
      <c r="F190" s="34"/>
    </row>
    <row r="191" spans="1:8" x14ac:dyDescent="0.25">
      <c r="A191" s="9"/>
      <c r="B191" s="9"/>
      <c r="C191" s="9"/>
      <c r="D191" s="35"/>
      <c r="E191" s="36"/>
      <c r="F191" s="9"/>
      <c r="G191" s="9"/>
      <c r="H191" s="9"/>
    </row>
    <row r="423" spans="2:6" x14ac:dyDescent="0.25">
      <c r="B423" s="34"/>
      <c r="C423" s="34"/>
      <c r="D423" s="34"/>
      <c r="E423" s="34"/>
      <c r="F423" s="34"/>
    </row>
    <row r="424" spans="2:6" x14ac:dyDescent="0.25">
      <c r="B424" s="34"/>
      <c r="C424" s="34"/>
      <c r="D424" s="34"/>
      <c r="E424" s="34"/>
      <c r="F424" s="34"/>
    </row>
    <row r="426" spans="2:6" x14ac:dyDescent="0.25">
      <c r="B426" s="34"/>
      <c r="C426" s="34"/>
      <c r="D426" s="34"/>
      <c r="E426" s="34"/>
      <c r="F426" s="34"/>
    </row>
    <row r="427" spans="2:6" x14ac:dyDescent="0.25">
      <c r="B427" s="34"/>
      <c r="C427" s="34"/>
      <c r="D427" s="34"/>
      <c r="E427" s="34"/>
      <c r="F427" s="34"/>
    </row>
    <row r="428" spans="2:6" x14ac:dyDescent="0.25">
      <c r="B428" s="34"/>
      <c r="C428" s="34"/>
      <c r="D428" s="34"/>
      <c r="E428" s="34"/>
      <c r="F428" s="34"/>
    </row>
    <row r="429" spans="2:6" x14ac:dyDescent="0.25">
      <c r="B429" s="34"/>
      <c r="C429" s="34"/>
      <c r="D429" s="34"/>
      <c r="E429" s="34"/>
      <c r="F429" s="34"/>
    </row>
    <row r="430" spans="2:6" x14ac:dyDescent="0.25">
      <c r="B430" s="34"/>
      <c r="C430" s="34"/>
      <c r="D430" s="34"/>
      <c r="E430" s="34"/>
      <c r="F430" s="34"/>
    </row>
    <row r="431" spans="2:6" x14ac:dyDescent="0.25">
      <c r="B431" s="34"/>
      <c r="C431" s="34"/>
      <c r="D431" s="34"/>
      <c r="E431" s="34"/>
      <c r="F431" s="34"/>
    </row>
    <row r="432" spans="2:6" x14ac:dyDescent="0.25">
      <c r="B432" s="34"/>
      <c r="C432" s="34"/>
      <c r="D432" s="34"/>
      <c r="E432" s="34"/>
      <c r="F432" s="34"/>
    </row>
    <row r="433" spans="1:8" x14ac:dyDescent="0.25">
      <c r="B433" s="34"/>
      <c r="C433" s="34"/>
      <c r="D433" s="34"/>
      <c r="E433" s="34"/>
      <c r="F433" s="34"/>
    </row>
    <row r="434" spans="1:8" x14ac:dyDescent="0.25">
      <c r="B434" s="34"/>
      <c r="C434" s="34"/>
      <c r="D434" s="34"/>
      <c r="E434" s="34"/>
      <c r="F434" s="34"/>
    </row>
    <row r="435" spans="1:8" x14ac:dyDescent="0.25">
      <c r="B435" s="34"/>
      <c r="C435" s="34"/>
      <c r="D435" s="34"/>
      <c r="E435" s="34"/>
      <c r="F435" s="34"/>
    </row>
    <row r="436" spans="1:8" x14ac:dyDescent="0.25">
      <c r="A436" s="9"/>
      <c r="B436" s="9"/>
      <c r="C436" s="9"/>
      <c r="D436" s="35"/>
      <c r="E436" s="36"/>
      <c r="F436" s="9"/>
      <c r="G436" s="9"/>
      <c r="H436" s="9"/>
    </row>
    <row r="517" spans="2:6" x14ac:dyDescent="0.25">
      <c r="B517" s="34"/>
      <c r="C517" s="34"/>
      <c r="D517" s="34"/>
      <c r="E517" s="34"/>
      <c r="F517" s="34"/>
    </row>
    <row r="518" spans="2:6" x14ac:dyDescent="0.25">
      <c r="B518" s="34"/>
      <c r="C518" s="34"/>
      <c r="D518" s="34"/>
      <c r="E518" s="34"/>
      <c r="F518" s="34"/>
    </row>
    <row r="520" spans="2:6" x14ac:dyDescent="0.25">
      <c r="B520" s="34"/>
      <c r="C520" s="34"/>
      <c r="D520" s="34"/>
      <c r="E520" s="34"/>
      <c r="F520" s="34"/>
    </row>
    <row r="521" spans="2:6" x14ac:dyDescent="0.25">
      <c r="B521" s="34"/>
      <c r="C521" s="34"/>
      <c r="D521" s="34"/>
      <c r="E521" s="34"/>
      <c r="F521" s="34"/>
    </row>
    <row r="522" spans="2:6" x14ac:dyDescent="0.25">
      <c r="B522" s="34"/>
      <c r="C522" s="34"/>
      <c r="D522" s="34"/>
      <c r="E522" s="34"/>
      <c r="F522" s="34"/>
    </row>
    <row r="523" spans="2:6" x14ac:dyDescent="0.25">
      <c r="B523" s="34"/>
      <c r="C523" s="34"/>
      <c r="D523" s="34"/>
      <c r="E523" s="34"/>
      <c r="F523" s="34"/>
    </row>
    <row r="524" spans="2:6" x14ac:dyDescent="0.25">
      <c r="B524" s="34"/>
      <c r="C524" s="34"/>
      <c r="D524" s="34"/>
      <c r="E524" s="34"/>
      <c r="F524" s="34"/>
    </row>
    <row r="525" spans="2:6" x14ac:dyDescent="0.25">
      <c r="B525" s="34"/>
      <c r="C525" s="34"/>
      <c r="D525" s="34"/>
      <c r="E525" s="34"/>
      <c r="F525" s="34"/>
    </row>
    <row r="526" spans="2:6" x14ac:dyDescent="0.25">
      <c r="B526" s="34"/>
      <c r="C526" s="34"/>
      <c r="D526" s="34"/>
      <c r="E526" s="34"/>
      <c r="F526" s="34"/>
    </row>
    <row r="527" spans="2:6" x14ac:dyDescent="0.25">
      <c r="B527" s="34"/>
      <c r="C527" s="34"/>
      <c r="D527" s="34"/>
      <c r="E527" s="34"/>
      <c r="F527" s="34"/>
    </row>
    <row r="528" spans="2:6" x14ac:dyDescent="0.25">
      <c r="B528" s="34"/>
      <c r="C528" s="34"/>
      <c r="D528" s="34"/>
      <c r="E528" s="34"/>
      <c r="F528" s="34"/>
    </row>
    <row r="529" spans="1:8" x14ac:dyDescent="0.25">
      <c r="B529" s="34"/>
      <c r="C529" s="34"/>
      <c r="D529" s="34"/>
      <c r="E529" s="34"/>
      <c r="F529" s="34"/>
    </row>
    <row r="530" spans="1:8" x14ac:dyDescent="0.25">
      <c r="A530" s="9"/>
      <c r="B530" s="9"/>
      <c r="C530" s="9"/>
      <c r="D530" s="35"/>
      <c r="E530" s="36"/>
      <c r="F530" s="9"/>
      <c r="G530" s="9"/>
      <c r="H530" s="9"/>
    </row>
    <row r="572" spans="2:6" x14ac:dyDescent="0.25">
      <c r="B572" s="34"/>
      <c r="C572" s="34"/>
      <c r="D572" s="34"/>
      <c r="E572" s="34"/>
      <c r="F572" s="34"/>
    </row>
    <row r="573" spans="2:6" x14ac:dyDescent="0.25">
      <c r="B573" s="34"/>
      <c r="C573" s="34"/>
      <c r="D573" s="34"/>
      <c r="E573" s="34"/>
      <c r="F573" s="34"/>
    </row>
    <row r="575" spans="2:6" x14ac:dyDescent="0.25">
      <c r="B575" s="34"/>
      <c r="C575" s="34"/>
      <c r="D575" s="34"/>
      <c r="E575" s="34"/>
      <c r="F575" s="34"/>
    </row>
    <row r="576" spans="2:6" x14ac:dyDescent="0.25">
      <c r="B576" s="34"/>
      <c r="C576" s="34"/>
      <c r="D576" s="34"/>
      <c r="E576" s="34"/>
      <c r="F576" s="34"/>
    </row>
    <row r="577" spans="1:8" x14ac:dyDescent="0.25">
      <c r="B577" s="34"/>
      <c r="C577" s="34"/>
      <c r="D577" s="34"/>
      <c r="E577" s="34"/>
      <c r="F577" s="34"/>
    </row>
    <row r="578" spans="1:8" x14ac:dyDescent="0.25">
      <c r="B578" s="34"/>
      <c r="C578" s="34"/>
      <c r="D578" s="34"/>
      <c r="E578" s="34"/>
      <c r="F578" s="34"/>
    </row>
    <row r="579" spans="1:8" x14ac:dyDescent="0.25">
      <c r="B579" s="34"/>
      <c r="C579" s="34"/>
      <c r="D579" s="34"/>
      <c r="E579" s="34"/>
      <c r="F579" s="34"/>
    </row>
    <row r="580" spans="1:8" x14ac:dyDescent="0.25">
      <c r="B580" s="34"/>
      <c r="C580" s="34"/>
      <c r="D580" s="34"/>
      <c r="E580" s="34"/>
      <c r="F580" s="34"/>
    </row>
    <row r="581" spans="1:8" x14ac:dyDescent="0.25">
      <c r="B581" s="34"/>
      <c r="C581" s="34"/>
      <c r="D581" s="34"/>
      <c r="E581" s="34"/>
      <c r="F581" s="34"/>
    </row>
    <row r="582" spans="1:8" x14ac:dyDescent="0.25">
      <c r="B582" s="34"/>
      <c r="C582" s="34"/>
      <c r="D582" s="34"/>
      <c r="E582" s="34"/>
      <c r="F582" s="34"/>
    </row>
    <row r="583" spans="1:8" x14ac:dyDescent="0.25">
      <c r="B583" s="34"/>
      <c r="C583" s="34"/>
      <c r="D583" s="34"/>
      <c r="E583" s="34"/>
      <c r="F583" s="34"/>
    </row>
    <row r="584" spans="1:8" x14ac:dyDescent="0.25">
      <c r="B584" s="34"/>
      <c r="C584" s="34"/>
      <c r="D584" s="34"/>
      <c r="E584" s="34"/>
      <c r="F584" s="34"/>
    </row>
    <row r="585" spans="1:8" x14ac:dyDescent="0.25">
      <c r="A585" s="9"/>
      <c r="B585" s="9"/>
      <c r="C585" s="9"/>
      <c r="D585" s="35"/>
      <c r="E585" s="36"/>
      <c r="F585" s="9"/>
      <c r="G585" s="9"/>
      <c r="H585" s="9"/>
    </row>
  </sheetData>
  <mergeCells count="90">
    <mergeCell ref="B583:F583"/>
    <mergeCell ref="B584:F584"/>
    <mergeCell ref="B577:F577"/>
    <mergeCell ref="B578:F578"/>
    <mergeCell ref="B579:F579"/>
    <mergeCell ref="B580:F580"/>
    <mergeCell ref="B581:F581"/>
    <mergeCell ref="B582:F582"/>
    <mergeCell ref="B572:F572"/>
    <mergeCell ref="B573:F573"/>
    <mergeCell ref="B575:F575"/>
    <mergeCell ref="B576:F576"/>
    <mergeCell ref="B529:F529"/>
    <mergeCell ref="B523:F523"/>
    <mergeCell ref="B524:F524"/>
    <mergeCell ref="B525:F525"/>
    <mergeCell ref="B526:F526"/>
    <mergeCell ref="B527:F527"/>
    <mergeCell ref="B528:F528"/>
    <mergeCell ref="B517:F517"/>
    <mergeCell ref="B518:F518"/>
    <mergeCell ref="B520:F520"/>
    <mergeCell ref="B521:F521"/>
    <mergeCell ref="B522:F522"/>
    <mergeCell ref="B434:F434"/>
    <mergeCell ref="B435:F435"/>
    <mergeCell ref="B428:F428"/>
    <mergeCell ref="B429:F429"/>
    <mergeCell ref="B430:F430"/>
    <mergeCell ref="B431:F431"/>
    <mergeCell ref="B432:F432"/>
    <mergeCell ref="B433:F433"/>
    <mergeCell ref="B423:F423"/>
    <mergeCell ref="B424:F424"/>
    <mergeCell ref="B426:F426"/>
    <mergeCell ref="B427:F427"/>
    <mergeCell ref="B186:F186"/>
    <mergeCell ref="B187:F187"/>
    <mergeCell ref="B188:F188"/>
    <mergeCell ref="B189:F189"/>
    <mergeCell ref="B190:F190"/>
    <mergeCell ref="B179:F179"/>
    <mergeCell ref="B181:F181"/>
    <mergeCell ref="B182:F182"/>
    <mergeCell ref="B183:F183"/>
    <mergeCell ref="B184:F184"/>
    <mergeCell ref="B185:F185"/>
    <mergeCell ref="B178:F178"/>
    <mergeCell ref="B78:F78"/>
    <mergeCell ref="B79:F79"/>
    <mergeCell ref="B72:F72"/>
    <mergeCell ref="B73:F73"/>
    <mergeCell ref="B74:F74"/>
    <mergeCell ref="B75:F75"/>
    <mergeCell ref="B76:F76"/>
    <mergeCell ref="B77:F77"/>
    <mergeCell ref="B67:F67"/>
    <mergeCell ref="B68:F68"/>
    <mergeCell ref="B70:F70"/>
    <mergeCell ref="B71:F71"/>
    <mergeCell ref="A64:D64"/>
    <mergeCell ref="A65:D65"/>
    <mergeCell ref="B54:F54"/>
    <mergeCell ref="B59:F59"/>
    <mergeCell ref="B34:F34"/>
    <mergeCell ref="B39:F39"/>
    <mergeCell ref="B45:F45"/>
    <mergeCell ref="B33:E33"/>
    <mergeCell ref="B38:E38"/>
    <mergeCell ref="B44:E44"/>
    <mergeCell ref="B53:E53"/>
    <mergeCell ref="B58:E58"/>
    <mergeCell ref="B62:E62"/>
    <mergeCell ref="A63:D63"/>
    <mergeCell ref="B30:F30"/>
    <mergeCell ref="B6:F6"/>
    <mergeCell ref="B11:F11"/>
    <mergeCell ref="B17:F17"/>
    <mergeCell ref="B10:E10"/>
    <mergeCell ref="B16:E16"/>
    <mergeCell ref="B24:E24"/>
    <mergeCell ref="B29:E29"/>
    <mergeCell ref="C3:F3"/>
    <mergeCell ref="B25:F25"/>
    <mergeCell ref="E4:E5"/>
    <mergeCell ref="F4:F5"/>
    <mergeCell ref="D4:D5"/>
    <mergeCell ref="C4:C5"/>
    <mergeCell ref="A4:A5"/>
    <mergeCell ref="B4:B5"/>
  </mergeCells>
  <pageMargins left="0.23622047244094491" right="0" top="0.47244094488188981" bottom="0.19685039370078741" header="0" footer="0.27559055118110237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9"/>
  <sheetViews>
    <sheetView topLeftCell="A82" workbookViewId="0">
      <selection activeCell="A87" sqref="A87:F89"/>
    </sheetView>
  </sheetViews>
  <sheetFormatPr defaultRowHeight="12" x14ac:dyDescent="0.25"/>
  <cols>
    <col min="1" max="1" width="4.88671875" style="42" customWidth="1"/>
    <col min="2" max="2" width="37.88671875" style="42" customWidth="1"/>
    <col min="3" max="16384" width="8.88671875" style="42"/>
  </cols>
  <sheetData>
    <row r="1" spans="1:8" s="12" customFormat="1" x14ac:dyDescent="0.25">
      <c r="D1" s="37"/>
      <c r="E1" s="38"/>
    </row>
    <row r="2" spans="1:8" s="12" customFormat="1" x14ac:dyDescent="0.25">
      <c r="A2" s="5" t="s">
        <v>35</v>
      </c>
      <c r="B2" s="6"/>
      <c r="C2" s="5"/>
      <c r="D2" s="6"/>
      <c r="E2" s="5"/>
      <c r="F2" s="6"/>
    </row>
    <row r="3" spans="1:8" s="12" customFormat="1" x14ac:dyDescent="0.25">
      <c r="A3" s="5"/>
      <c r="B3" s="6"/>
      <c r="C3" s="5"/>
      <c r="D3" s="6"/>
      <c r="E3" s="5"/>
      <c r="F3" s="6"/>
    </row>
    <row r="4" spans="1:8" s="12" customFormat="1" x14ac:dyDescent="0.25">
      <c r="A4" s="8"/>
      <c r="B4" s="9"/>
      <c r="C4" s="10"/>
      <c r="D4" s="10"/>
      <c r="E4" s="10"/>
      <c r="F4" s="10"/>
    </row>
    <row r="5" spans="1:8" s="12" customFormat="1" ht="34.200000000000003" customHeight="1" x14ac:dyDescent="0.25">
      <c r="A5" s="14" t="s">
        <v>314</v>
      </c>
      <c r="B5" s="14" t="s">
        <v>318</v>
      </c>
      <c r="C5" s="14" t="s">
        <v>317</v>
      </c>
      <c r="D5" s="44" t="s">
        <v>2</v>
      </c>
      <c r="E5" s="16" t="s">
        <v>315</v>
      </c>
      <c r="F5" s="14" t="s">
        <v>316</v>
      </c>
    </row>
    <row r="6" spans="1:8" s="12" customFormat="1" x14ac:dyDescent="0.25">
      <c r="A6" s="14"/>
      <c r="B6" s="14"/>
      <c r="C6" s="14"/>
      <c r="D6" s="44"/>
      <c r="E6" s="16"/>
      <c r="F6" s="14"/>
    </row>
    <row r="7" spans="1:8" s="12" customFormat="1" x14ac:dyDescent="0.25">
      <c r="A7" s="39" t="s">
        <v>36</v>
      </c>
      <c r="B7" s="40"/>
      <c r="C7" s="40"/>
      <c r="D7" s="40"/>
      <c r="E7" s="40"/>
      <c r="F7" s="41"/>
    </row>
    <row r="8" spans="1:8" s="12" customFormat="1" ht="24" x14ac:dyDescent="0.25">
      <c r="A8" s="19">
        <v>1</v>
      </c>
      <c r="B8" s="1" t="s">
        <v>37</v>
      </c>
      <c r="C8" s="1" t="s">
        <v>38</v>
      </c>
      <c r="D8" s="20">
        <v>2.7568999999999999</v>
      </c>
      <c r="E8" s="21"/>
      <c r="F8" s="22">
        <f>ROUND(D8*E8,2)</f>
        <v>0</v>
      </c>
      <c r="G8" s="23"/>
      <c r="H8" s="23"/>
    </row>
    <row r="9" spans="1:8" s="12" customFormat="1" ht="48" x14ac:dyDescent="0.25">
      <c r="A9" s="19">
        <v>2</v>
      </c>
      <c r="B9" s="1" t="s">
        <v>39</v>
      </c>
      <c r="C9" s="1" t="s">
        <v>38</v>
      </c>
      <c r="D9" s="20">
        <v>33.494500000000002</v>
      </c>
      <c r="E9" s="21"/>
      <c r="F9" s="22">
        <f t="shared" ref="F9:F27" si="0">ROUND(D9*E9,2)</f>
        <v>0</v>
      </c>
      <c r="G9" s="23"/>
      <c r="H9" s="23"/>
    </row>
    <row r="10" spans="1:8" s="12" customFormat="1" ht="48" x14ac:dyDescent="0.25">
      <c r="A10" s="19">
        <v>3</v>
      </c>
      <c r="B10" s="1" t="s">
        <v>40</v>
      </c>
      <c r="C10" s="1" t="s">
        <v>38</v>
      </c>
      <c r="D10" s="20">
        <v>33.494500000000002</v>
      </c>
      <c r="E10" s="21"/>
      <c r="F10" s="22">
        <f t="shared" si="0"/>
        <v>0</v>
      </c>
      <c r="G10" s="23"/>
      <c r="H10" s="23"/>
    </row>
    <row r="11" spans="1:8" s="12" customFormat="1" ht="48" x14ac:dyDescent="0.25">
      <c r="A11" s="19">
        <v>4</v>
      </c>
      <c r="B11" s="1" t="s">
        <v>41</v>
      </c>
      <c r="C11" s="1" t="s">
        <v>38</v>
      </c>
      <c r="D11" s="20">
        <v>33.494500000000002</v>
      </c>
      <c r="E11" s="21"/>
      <c r="F11" s="22">
        <f t="shared" si="0"/>
        <v>0</v>
      </c>
      <c r="G11" s="23"/>
      <c r="H11" s="23"/>
    </row>
    <row r="12" spans="1:8" s="12" customFormat="1" ht="48" x14ac:dyDescent="0.25">
      <c r="A12" s="19">
        <v>5</v>
      </c>
      <c r="B12" s="1" t="s">
        <v>39</v>
      </c>
      <c r="C12" s="1" t="s">
        <v>38</v>
      </c>
      <c r="D12" s="20">
        <v>42.26</v>
      </c>
      <c r="E12" s="21"/>
      <c r="F12" s="22">
        <f t="shared" si="0"/>
        <v>0</v>
      </c>
      <c r="G12" s="23"/>
      <c r="H12" s="23"/>
    </row>
    <row r="13" spans="1:8" s="12" customFormat="1" ht="48" x14ac:dyDescent="0.25">
      <c r="A13" s="19">
        <v>6</v>
      </c>
      <c r="B13" s="1" t="s">
        <v>40</v>
      </c>
      <c r="C13" s="1" t="s">
        <v>38</v>
      </c>
      <c r="D13" s="20">
        <v>42.26</v>
      </c>
      <c r="E13" s="21"/>
      <c r="F13" s="22">
        <f t="shared" si="0"/>
        <v>0</v>
      </c>
      <c r="G13" s="23"/>
      <c r="H13" s="23"/>
    </row>
    <row r="14" spans="1:8" s="12" customFormat="1" ht="48" x14ac:dyDescent="0.25">
      <c r="A14" s="19">
        <v>7</v>
      </c>
      <c r="B14" s="1" t="s">
        <v>41</v>
      </c>
      <c r="C14" s="1" t="s">
        <v>38</v>
      </c>
      <c r="D14" s="20">
        <v>42.26</v>
      </c>
      <c r="E14" s="21"/>
      <c r="F14" s="22">
        <f t="shared" si="0"/>
        <v>0</v>
      </c>
      <c r="G14" s="23"/>
      <c r="H14" s="23"/>
    </row>
    <row r="15" spans="1:8" s="12" customFormat="1" ht="48" x14ac:dyDescent="0.25">
      <c r="A15" s="19">
        <v>8</v>
      </c>
      <c r="B15" s="1" t="s">
        <v>39</v>
      </c>
      <c r="C15" s="1" t="s">
        <v>38</v>
      </c>
      <c r="D15" s="20">
        <v>2.0419999999999998</v>
      </c>
      <c r="E15" s="21"/>
      <c r="F15" s="22">
        <f t="shared" si="0"/>
        <v>0</v>
      </c>
      <c r="G15" s="23"/>
      <c r="H15" s="23"/>
    </row>
    <row r="16" spans="1:8" s="12" customFormat="1" ht="48" x14ac:dyDescent="0.25">
      <c r="A16" s="19">
        <v>9</v>
      </c>
      <c r="B16" s="1" t="s">
        <v>40</v>
      </c>
      <c r="C16" s="1" t="s">
        <v>38</v>
      </c>
      <c r="D16" s="20">
        <v>2.0419999999999998</v>
      </c>
      <c r="E16" s="21"/>
      <c r="F16" s="22">
        <f t="shared" si="0"/>
        <v>0</v>
      </c>
      <c r="G16" s="23"/>
      <c r="H16" s="23"/>
    </row>
    <row r="17" spans="1:8" s="12" customFormat="1" ht="48" x14ac:dyDescent="0.25">
      <c r="A17" s="19">
        <v>10</v>
      </c>
      <c r="B17" s="1" t="s">
        <v>41</v>
      </c>
      <c r="C17" s="1" t="s">
        <v>38</v>
      </c>
      <c r="D17" s="20">
        <v>2.0419999999999998</v>
      </c>
      <c r="E17" s="21"/>
      <c r="F17" s="22">
        <f t="shared" si="0"/>
        <v>0</v>
      </c>
      <c r="G17" s="23"/>
      <c r="H17" s="23"/>
    </row>
    <row r="18" spans="1:8" s="12" customFormat="1" ht="48" x14ac:dyDescent="0.25">
      <c r="A18" s="19">
        <v>11</v>
      </c>
      <c r="B18" s="1" t="s">
        <v>39</v>
      </c>
      <c r="C18" s="1" t="s">
        <v>38</v>
      </c>
      <c r="D18" s="20">
        <v>11.151899999999999</v>
      </c>
      <c r="E18" s="21"/>
      <c r="F18" s="22">
        <f t="shared" si="0"/>
        <v>0</v>
      </c>
      <c r="G18" s="23"/>
      <c r="H18" s="23"/>
    </row>
    <row r="19" spans="1:8" s="12" customFormat="1" ht="48" x14ac:dyDescent="0.25">
      <c r="A19" s="19">
        <v>12</v>
      </c>
      <c r="B19" s="1" t="s">
        <v>40</v>
      </c>
      <c r="C19" s="1" t="s">
        <v>38</v>
      </c>
      <c r="D19" s="20">
        <v>11.151899999999999</v>
      </c>
      <c r="E19" s="21"/>
      <c r="F19" s="22">
        <f t="shared" si="0"/>
        <v>0</v>
      </c>
      <c r="G19" s="23"/>
      <c r="H19" s="23"/>
    </row>
    <row r="20" spans="1:8" s="12" customFormat="1" ht="48" x14ac:dyDescent="0.25">
      <c r="A20" s="19">
        <v>13</v>
      </c>
      <c r="B20" s="1" t="s">
        <v>41</v>
      </c>
      <c r="C20" s="1" t="s">
        <v>38</v>
      </c>
      <c r="D20" s="20">
        <v>11.151899999999999</v>
      </c>
      <c r="E20" s="21"/>
      <c r="F20" s="22">
        <f t="shared" si="0"/>
        <v>0</v>
      </c>
      <c r="G20" s="23"/>
      <c r="H20" s="23"/>
    </row>
    <row r="21" spans="1:8" s="12" customFormat="1" ht="48" x14ac:dyDescent="0.25">
      <c r="A21" s="19">
        <v>14</v>
      </c>
      <c r="B21" s="1" t="s">
        <v>39</v>
      </c>
      <c r="C21" s="1" t="s">
        <v>38</v>
      </c>
      <c r="D21" s="20">
        <v>9.0999999999999998E-2</v>
      </c>
      <c r="E21" s="21"/>
      <c r="F21" s="22">
        <f t="shared" si="0"/>
        <v>0</v>
      </c>
      <c r="G21" s="23"/>
      <c r="H21" s="23"/>
    </row>
    <row r="22" spans="1:8" s="12" customFormat="1" ht="48" x14ac:dyDescent="0.25">
      <c r="A22" s="19">
        <v>15</v>
      </c>
      <c r="B22" s="1" t="s">
        <v>40</v>
      </c>
      <c r="C22" s="1" t="s">
        <v>38</v>
      </c>
      <c r="D22" s="20">
        <v>9.0999999999999998E-2</v>
      </c>
      <c r="E22" s="21"/>
      <c r="F22" s="22">
        <f t="shared" si="0"/>
        <v>0</v>
      </c>
      <c r="G22" s="23"/>
      <c r="H22" s="23"/>
    </row>
    <row r="23" spans="1:8" s="12" customFormat="1" ht="48" x14ac:dyDescent="0.25">
      <c r="A23" s="19">
        <v>16</v>
      </c>
      <c r="B23" s="1" t="s">
        <v>41</v>
      </c>
      <c r="C23" s="1" t="s">
        <v>38</v>
      </c>
      <c r="D23" s="20">
        <v>9.0999999999999998E-2</v>
      </c>
      <c r="E23" s="21"/>
      <c r="F23" s="22">
        <f t="shared" si="0"/>
        <v>0</v>
      </c>
      <c r="G23" s="23"/>
      <c r="H23" s="23"/>
    </row>
    <row r="24" spans="1:8" s="12" customFormat="1" ht="48" x14ac:dyDescent="0.25">
      <c r="A24" s="19">
        <v>17</v>
      </c>
      <c r="B24" s="1" t="s">
        <v>39</v>
      </c>
      <c r="C24" s="1" t="s">
        <v>38</v>
      </c>
      <c r="D24" s="20">
        <v>0.97960000000000003</v>
      </c>
      <c r="E24" s="21"/>
      <c r="F24" s="22">
        <f t="shared" si="0"/>
        <v>0</v>
      </c>
      <c r="G24" s="23"/>
      <c r="H24" s="23"/>
    </row>
    <row r="25" spans="1:8" s="12" customFormat="1" ht="48" x14ac:dyDescent="0.25">
      <c r="A25" s="19">
        <v>18</v>
      </c>
      <c r="B25" s="1" t="s">
        <v>40</v>
      </c>
      <c r="C25" s="1" t="s">
        <v>38</v>
      </c>
      <c r="D25" s="20">
        <v>0.97960000000000003</v>
      </c>
      <c r="E25" s="21"/>
      <c r="F25" s="22">
        <f t="shared" si="0"/>
        <v>0</v>
      </c>
      <c r="G25" s="23"/>
      <c r="H25" s="23"/>
    </row>
    <row r="26" spans="1:8" s="12" customFormat="1" ht="48" x14ac:dyDescent="0.25">
      <c r="A26" s="19">
        <v>19</v>
      </c>
      <c r="B26" s="1" t="s">
        <v>41</v>
      </c>
      <c r="C26" s="1" t="s">
        <v>38</v>
      </c>
      <c r="D26" s="20">
        <v>0.97960000000000003</v>
      </c>
      <c r="E26" s="21"/>
      <c r="F26" s="22">
        <f t="shared" si="0"/>
        <v>0</v>
      </c>
      <c r="G26" s="23"/>
      <c r="H26" s="23"/>
    </row>
    <row r="27" spans="1:8" s="12" customFormat="1" ht="36" x14ac:dyDescent="0.25">
      <c r="A27" s="19">
        <v>20</v>
      </c>
      <c r="B27" s="1" t="s">
        <v>42</v>
      </c>
      <c r="C27" s="1" t="s">
        <v>43</v>
      </c>
      <c r="D27" s="20">
        <v>464</v>
      </c>
      <c r="E27" s="21"/>
      <c r="F27" s="22">
        <f t="shared" si="0"/>
        <v>0</v>
      </c>
      <c r="G27" s="23"/>
      <c r="H27" s="23"/>
    </row>
    <row r="28" spans="1:8" s="12" customFormat="1" x14ac:dyDescent="0.25">
      <c r="A28" s="24" t="s">
        <v>320</v>
      </c>
      <c r="B28" s="25"/>
      <c r="C28" s="25"/>
      <c r="D28" s="25"/>
      <c r="E28" s="26"/>
      <c r="F28" s="22">
        <f>SUM(F8:F27)</f>
        <v>0</v>
      </c>
    </row>
    <row r="29" spans="1:8" s="12" customFormat="1" ht="12" customHeight="1" x14ac:dyDescent="0.25">
      <c r="A29" s="39" t="s">
        <v>44</v>
      </c>
      <c r="B29" s="40"/>
      <c r="C29" s="40"/>
      <c r="D29" s="40"/>
      <c r="E29" s="40"/>
      <c r="F29" s="41"/>
    </row>
    <row r="30" spans="1:8" s="12" customFormat="1" ht="24" x14ac:dyDescent="0.25">
      <c r="A30" s="19">
        <v>1</v>
      </c>
      <c r="B30" s="1" t="s">
        <v>45</v>
      </c>
      <c r="C30" s="1" t="s">
        <v>38</v>
      </c>
      <c r="D30" s="20">
        <v>5.1529999999999996</v>
      </c>
      <c r="E30" s="21"/>
      <c r="F30" s="22">
        <f>ROUND(D30*E30,2)</f>
        <v>0</v>
      </c>
      <c r="G30" s="23"/>
      <c r="H30" s="23"/>
    </row>
    <row r="31" spans="1:8" s="12" customFormat="1" ht="36" x14ac:dyDescent="0.25">
      <c r="A31" s="19">
        <v>2</v>
      </c>
      <c r="B31" s="1" t="s">
        <v>46</v>
      </c>
      <c r="C31" s="1" t="s">
        <v>38</v>
      </c>
      <c r="D31" s="20">
        <v>18.035499999999999</v>
      </c>
      <c r="E31" s="21"/>
      <c r="F31" s="22">
        <f t="shared" ref="F31:F38" si="1">ROUND(D31*E31,2)</f>
        <v>0</v>
      </c>
      <c r="G31" s="23"/>
      <c r="H31" s="23"/>
    </row>
    <row r="32" spans="1:8" s="12" customFormat="1" ht="36" x14ac:dyDescent="0.25">
      <c r="A32" s="19">
        <v>3</v>
      </c>
      <c r="B32" s="1" t="s">
        <v>47</v>
      </c>
      <c r="C32" s="1" t="s">
        <v>26</v>
      </c>
      <c r="D32" s="20">
        <v>51.53</v>
      </c>
      <c r="E32" s="21"/>
      <c r="F32" s="22">
        <f t="shared" si="1"/>
        <v>0</v>
      </c>
      <c r="G32" s="23"/>
      <c r="H32" s="23"/>
    </row>
    <row r="33" spans="1:8" s="12" customFormat="1" ht="36" x14ac:dyDescent="0.25">
      <c r="A33" s="19">
        <v>4</v>
      </c>
      <c r="B33" s="1" t="s">
        <v>48</v>
      </c>
      <c r="C33" s="1" t="s">
        <v>26</v>
      </c>
      <c r="D33" s="20">
        <v>51.53</v>
      </c>
      <c r="E33" s="21"/>
      <c r="F33" s="22">
        <f t="shared" si="1"/>
        <v>0</v>
      </c>
      <c r="G33" s="23"/>
      <c r="H33" s="23"/>
    </row>
    <row r="34" spans="1:8" s="12" customFormat="1" ht="36" x14ac:dyDescent="0.25">
      <c r="A34" s="19">
        <v>5</v>
      </c>
      <c r="B34" s="1" t="s">
        <v>49</v>
      </c>
      <c r="C34" s="1" t="s">
        <v>26</v>
      </c>
      <c r="D34" s="20">
        <v>51.53</v>
      </c>
      <c r="E34" s="21"/>
      <c r="F34" s="22">
        <f t="shared" si="1"/>
        <v>0</v>
      </c>
      <c r="G34" s="23"/>
      <c r="H34" s="23"/>
    </row>
    <row r="35" spans="1:8" s="12" customFormat="1" x14ac:dyDescent="0.25">
      <c r="A35" s="19">
        <v>6</v>
      </c>
      <c r="B35" s="1" t="s">
        <v>50</v>
      </c>
      <c r="C35" s="1" t="s">
        <v>28</v>
      </c>
      <c r="D35" s="20">
        <v>5153</v>
      </c>
      <c r="E35" s="21"/>
      <c r="F35" s="22">
        <f t="shared" si="1"/>
        <v>0</v>
      </c>
      <c r="G35" s="23"/>
      <c r="H35" s="23"/>
    </row>
    <row r="36" spans="1:8" s="12" customFormat="1" ht="36" x14ac:dyDescent="0.25">
      <c r="A36" s="19">
        <v>7</v>
      </c>
      <c r="B36" s="1" t="s">
        <v>51</v>
      </c>
      <c r="C36" s="1" t="s">
        <v>26</v>
      </c>
      <c r="D36" s="20">
        <v>0.27</v>
      </c>
      <c r="E36" s="21"/>
      <c r="F36" s="22">
        <f t="shared" si="1"/>
        <v>0</v>
      </c>
      <c r="G36" s="23"/>
      <c r="H36" s="23"/>
    </row>
    <row r="37" spans="1:8" s="12" customFormat="1" ht="36" x14ac:dyDescent="0.25">
      <c r="A37" s="19">
        <v>8</v>
      </c>
      <c r="B37" s="1" t="s">
        <v>52</v>
      </c>
      <c r="C37" s="1" t="s">
        <v>38</v>
      </c>
      <c r="D37" s="20">
        <v>6.3E-2</v>
      </c>
      <c r="E37" s="21"/>
      <c r="F37" s="22">
        <f t="shared" si="1"/>
        <v>0</v>
      </c>
      <c r="G37" s="23"/>
      <c r="H37" s="23"/>
    </row>
    <row r="38" spans="1:8" s="12" customFormat="1" x14ac:dyDescent="0.25">
      <c r="A38" s="19">
        <v>9</v>
      </c>
      <c r="B38" s="1" t="s">
        <v>53</v>
      </c>
      <c r="C38" s="1" t="s">
        <v>7</v>
      </c>
      <c r="D38" s="20">
        <v>6.93</v>
      </c>
      <c r="E38" s="21"/>
      <c r="F38" s="22">
        <f t="shared" si="1"/>
        <v>0</v>
      </c>
      <c r="G38" s="23"/>
      <c r="H38" s="23"/>
    </row>
    <row r="39" spans="1:8" s="12" customFormat="1" x14ac:dyDescent="0.25">
      <c r="A39" s="24" t="s">
        <v>321</v>
      </c>
      <c r="B39" s="25"/>
      <c r="C39" s="25"/>
      <c r="D39" s="25"/>
      <c r="E39" s="26"/>
      <c r="F39" s="22">
        <f>SUM(F30:F38)</f>
        <v>0</v>
      </c>
    </row>
    <row r="40" spans="1:8" s="12" customFormat="1" ht="14.4" customHeight="1" x14ac:dyDescent="0.25">
      <c r="A40" s="39" t="s">
        <v>54</v>
      </c>
      <c r="B40" s="40"/>
      <c r="C40" s="40"/>
      <c r="D40" s="40"/>
      <c r="E40" s="40"/>
      <c r="F40" s="41"/>
    </row>
    <row r="41" spans="1:8" s="12" customFormat="1" ht="24" x14ac:dyDescent="0.25">
      <c r="A41" s="19">
        <v>1</v>
      </c>
      <c r="B41" s="1" t="s">
        <v>45</v>
      </c>
      <c r="C41" s="1" t="s">
        <v>38</v>
      </c>
      <c r="D41" s="20">
        <v>8.452</v>
      </c>
      <c r="E41" s="21"/>
      <c r="F41" s="22">
        <f>ROUND(D41*E41,2)</f>
        <v>0</v>
      </c>
      <c r="G41" s="23"/>
      <c r="H41" s="23"/>
    </row>
    <row r="42" spans="1:8" s="12" customFormat="1" ht="36" x14ac:dyDescent="0.25">
      <c r="A42" s="19">
        <v>2</v>
      </c>
      <c r="B42" s="1" t="s">
        <v>55</v>
      </c>
      <c r="C42" s="1" t="s">
        <v>26</v>
      </c>
      <c r="D42" s="20">
        <v>84.52</v>
      </c>
      <c r="E42" s="21"/>
      <c r="F42" s="22">
        <f t="shared" ref="F42:F45" si="2">ROUND(D42*E42,2)</f>
        <v>0</v>
      </c>
      <c r="G42" s="23"/>
      <c r="H42" s="23"/>
    </row>
    <row r="43" spans="1:8" s="12" customFormat="1" ht="36" x14ac:dyDescent="0.25">
      <c r="A43" s="19">
        <v>3</v>
      </c>
      <c r="B43" s="1" t="s">
        <v>56</v>
      </c>
      <c r="C43" s="1" t="s">
        <v>26</v>
      </c>
      <c r="D43" s="20">
        <v>84.52</v>
      </c>
      <c r="E43" s="21"/>
      <c r="F43" s="22">
        <f t="shared" si="2"/>
        <v>0</v>
      </c>
      <c r="G43" s="23"/>
      <c r="H43" s="23"/>
    </row>
    <row r="44" spans="1:8" s="12" customFormat="1" ht="36" x14ac:dyDescent="0.25">
      <c r="A44" s="19">
        <v>4</v>
      </c>
      <c r="B44" s="1" t="s">
        <v>57</v>
      </c>
      <c r="C44" s="1" t="s">
        <v>26</v>
      </c>
      <c r="D44" s="20">
        <v>84.52</v>
      </c>
      <c r="E44" s="21"/>
      <c r="F44" s="22">
        <f t="shared" si="2"/>
        <v>0</v>
      </c>
      <c r="G44" s="23"/>
      <c r="H44" s="23"/>
    </row>
    <row r="45" spans="1:8" s="12" customFormat="1" ht="36" x14ac:dyDescent="0.25">
      <c r="A45" s="19">
        <v>5</v>
      </c>
      <c r="B45" s="1" t="s">
        <v>58</v>
      </c>
      <c r="C45" s="1" t="s">
        <v>26</v>
      </c>
      <c r="D45" s="20">
        <v>84.52</v>
      </c>
      <c r="E45" s="21"/>
      <c r="F45" s="22">
        <f t="shared" si="2"/>
        <v>0</v>
      </c>
      <c r="G45" s="23"/>
      <c r="H45" s="23"/>
    </row>
    <row r="46" spans="1:8" s="12" customFormat="1" x14ac:dyDescent="0.25">
      <c r="A46" s="24" t="s">
        <v>322</v>
      </c>
      <c r="B46" s="25"/>
      <c r="C46" s="25"/>
      <c r="D46" s="25"/>
      <c r="E46" s="26"/>
      <c r="F46" s="22">
        <f>SUM(F41:F45)</f>
        <v>0</v>
      </c>
    </row>
    <row r="47" spans="1:8" s="12" customFormat="1" ht="14.4" customHeight="1" x14ac:dyDescent="0.25">
      <c r="A47" s="39" t="s">
        <v>59</v>
      </c>
      <c r="B47" s="40"/>
      <c r="C47" s="40"/>
      <c r="D47" s="40"/>
      <c r="E47" s="40"/>
      <c r="F47" s="41"/>
    </row>
    <row r="48" spans="1:8" s="12" customFormat="1" ht="24" x14ac:dyDescent="0.25">
      <c r="A48" s="19">
        <v>1</v>
      </c>
      <c r="B48" s="1" t="s">
        <v>45</v>
      </c>
      <c r="C48" s="1" t="s">
        <v>38</v>
      </c>
      <c r="D48" s="20">
        <v>0.42542000000000002</v>
      </c>
      <c r="E48" s="21"/>
      <c r="F48" s="22">
        <f>ROUND(D48*E48,2)</f>
        <v>0</v>
      </c>
      <c r="G48" s="23"/>
      <c r="H48" s="23"/>
    </row>
    <row r="49" spans="1:8" s="12" customFormat="1" ht="36" x14ac:dyDescent="0.25">
      <c r="A49" s="19">
        <v>2</v>
      </c>
      <c r="B49" s="1" t="s">
        <v>46</v>
      </c>
      <c r="C49" s="1" t="s">
        <v>38</v>
      </c>
      <c r="D49" s="20">
        <v>1.2337</v>
      </c>
      <c r="E49" s="21"/>
      <c r="F49" s="22">
        <f t="shared" ref="F49:F55" si="3">ROUND(D49*E49,2)</f>
        <v>0</v>
      </c>
      <c r="G49" s="23"/>
      <c r="H49" s="23"/>
    </row>
    <row r="50" spans="1:8" s="12" customFormat="1" ht="36" x14ac:dyDescent="0.25">
      <c r="A50" s="19">
        <v>3</v>
      </c>
      <c r="B50" s="1" t="s">
        <v>60</v>
      </c>
      <c r="C50" s="1" t="s">
        <v>26</v>
      </c>
      <c r="D50" s="20">
        <v>4.2542</v>
      </c>
      <c r="E50" s="21"/>
      <c r="F50" s="22">
        <f t="shared" si="3"/>
        <v>0</v>
      </c>
      <c r="G50" s="23"/>
      <c r="H50" s="23"/>
    </row>
    <row r="51" spans="1:8" s="12" customFormat="1" ht="24" x14ac:dyDescent="0.25">
      <c r="A51" s="19">
        <v>4</v>
      </c>
      <c r="B51" s="1" t="s">
        <v>61</v>
      </c>
      <c r="C51" s="1" t="s">
        <v>26</v>
      </c>
      <c r="D51" s="20">
        <v>4.2542</v>
      </c>
      <c r="E51" s="21"/>
      <c r="F51" s="22">
        <f t="shared" si="3"/>
        <v>0</v>
      </c>
      <c r="G51" s="23"/>
      <c r="H51" s="23"/>
    </row>
    <row r="52" spans="1:8" s="12" customFormat="1" ht="24" x14ac:dyDescent="0.25">
      <c r="A52" s="19">
        <v>5</v>
      </c>
      <c r="B52" s="1" t="s">
        <v>62</v>
      </c>
      <c r="C52" s="1" t="s">
        <v>26</v>
      </c>
      <c r="D52" s="20">
        <v>4.2542</v>
      </c>
      <c r="E52" s="21"/>
      <c r="F52" s="22">
        <f t="shared" si="3"/>
        <v>0</v>
      </c>
      <c r="G52" s="23"/>
      <c r="H52" s="23"/>
    </row>
    <row r="53" spans="1:8" s="12" customFormat="1" x14ac:dyDescent="0.25">
      <c r="A53" s="19">
        <v>6</v>
      </c>
      <c r="B53" s="1" t="s">
        <v>63</v>
      </c>
      <c r="C53" s="1" t="s">
        <v>7</v>
      </c>
      <c r="D53" s="20">
        <v>25.53</v>
      </c>
      <c r="E53" s="21"/>
      <c r="F53" s="22">
        <f t="shared" si="3"/>
        <v>0</v>
      </c>
      <c r="G53" s="23"/>
      <c r="H53" s="23"/>
    </row>
    <row r="54" spans="1:8" s="12" customFormat="1" ht="36" x14ac:dyDescent="0.25">
      <c r="A54" s="19">
        <v>7</v>
      </c>
      <c r="B54" s="1" t="s">
        <v>64</v>
      </c>
      <c r="C54" s="1" t="s">
        <v>65</v>
      </c>
      <c r="D54" s="20">
        <v>4.9814999999999996</v>
      </c>
      <c r="E54" s="21"/>
      <c r="F54" s="22">
        <f t="shared" si="3"/>
        <v>0</v>
      </c>
      <c r="G54" s="23"/>
      <c r="H54" s="23"/>
    </row>
    <row r="55" spans="1:8" s="12" customFormat="1" x14ac:dyDescent="0.25">
      <c r="A55" s="19">
        <v>8</v>
      </c>
      <c r="B55" s="1" t="s">
        <v>66</v>
      </c>
      <c r="C55" s="1" t="s">
        <v>1</v>
      </c>
      <c r="D55" s="20">
        <v>499</v>
      </c>
      <c r="E55" s="21"/>
      <c r="F55" s="22">
        <f t="shared" si="3"/>
        <v>0</v>
      </c>
      <c r="G55" s="23"/>
      <c r="H55" s="23"/>
    </row>
    <row r="56" spans="1:8" s="12" customFormat="1" x14ac:dyDescent="0.25">
      <c r="A56" s="24" t="s">
        <v>323</v>
      </c>
      <c r="B56" s="25"/>
      <c r="C56" s="25"/>
      <c r="D56" s="25"/>
      <c r="E56" s="26"/>
      <c r="F56" s="22">
        <f>SUM(F48:F55)</f>
        <v>0</v>
      </c>
    </row>
    <row r="57" spans="1:8" s="12" customFormat="1" ht="14.4" customHeight="1" x14ac:dyDescent="0.25">
      <c r="A57" s="39" t="s">
        <v>69</v>
      </c>
      <c r="B57" s="40"/>
      <c r="C57" s="40"/>
      <c r="D57" s="40"/>
      <c r="E57" s="40"/>
      <c r="F57" s="41"/>
    </row>
    <row r="58" spans="1:8" s="12" customFormat="1" ht="24" x14ac:dyDescent="0.25">
      <c r="A58" s="19">
        <v>1</v>
      </c>
      <c r="B58" s="1" t="s">
        <v>45</v>
      </c>
      <c r="C58" s="1" t="s">
        <v>38</v>
      </c>
      <c r="D58" s="20">
        <v>0.13061</v>
      </c>
      <c r="E58" s="21"/>
      <c r="F58" s="22">
        <f>ROUND(E58*D58,2)</f>
        <v>0</v>
      </c>
      <c r="G58" s="23"/>
      <c r="H58" s="23"/>
    </row>
    <row r="59" spans="1:8" s="12" customFormat="1" ht="36" x14ac:dyDescent="0.25">
      <c r="A59" s="19">
        <v>2</v>
      </c>
      <c r="B59" s="1" t="s">
        <v>46</v>
      </c>
      <c r="C59" s="1" t="s">
        <v>38</v>
      </c>
      <c r="D59" s="20">
        <v>0.39179999999999998</v>
      </c>
      <c r="E59" s="21"/>
      <c r="F59" s="22">
        <f t="shared" ref="F59:F65" si="4">ROUND(E59*D59,2)</f>
        <v>0</v>
      </c>
      <c r="G59" s="23"/>
      <c r="H59" s="23"/>
    </row>
    <row r="60" spans="1:8" s="12" customFormat="1" ht="36" x14ac:dyDescent="0.25">
      <c r="A60" s="19">
        <v>3</v>
      </c>
      <c r="B60" s="1" t="s">
        <v>67</v>
      </c>
      <c r="C60" s="1" t="s">
        <v>26</v>
      </c>
      <c r="D60" s="20">
        <v>1.3061</v>
      </c>
      <c r="E60" s="21"/>
      <c r="F60" s="22">
        <f t="shared" si="4"/>
        <v>0</v>
      </c>
      <c r="G60" s="23"/>
      <c r="H60" s="23"/>
    </row>
    <row r="61" spans="1:8" s="12" customFormat="1" x14ac:dyDescent="0.25">
      <c r="A61" s="19">
        <v>4</v>
      </c>
      <c r="B61" s="1" t="s">
        <v>68</v>
      </c>
      <c r="C61" s="1" t="s">
        <v>26</v>
      </c>
      <c r="D61" s="20">
        <v>1.3061</v>
      </c>
      <c r="E61" s="21"/>
      <c r="F61" s="22">
        <f t="shared" si="4"/>
        <v>0</v>
      </c>
      <c r="G61" s="23"/>
      <c r="H61" s="23"/>
    </row>
    <row r="62" spans="1:8" s="12" customFormat="1" ht="24" x14ac:dyDescent="0.25">
      <c r="A62" s="19">
        <v>5</v>
      </c>
      <c r="B62" s="1" t="s">
        <v>70</v>
      </c>
      <c r="C62" s="1" t="s">
        <v>26</v>
      </c>
      <c r="D62" s="20">
        <v>1.2151000000000001</v>
      </c>
      <c r="E62" s="21"/>
      <c r="F62" s="22">
        <f t="shared" si="4"/>
        <v>0</v>
      </c>
      <c r="G62" s="23"/>
      <c r="H62" s="23"/>
    </row>
    <row r="63" spans="1:8" s="12" customFormat="1" ht="36" x14ac:dyDescent="0.25">
      <c r="A63" s="19">
        <v>6</v>
      </c>
      <c r="B63" s="1" t="s">
        <v>48</v>
      </c>
      <c r="C63" s="1" t="s">
        <v>26</v>
      </c>
      <c r="D63" s="20">
        <v>9.0999999999999998E-2</v>
      </c>
      <c r="E63" s="21"/>
      <c r="F63" s="22">
        <f t="shared" si="4"/>
        <v>0</v>
      </c>
      <c r="G63" s="23"/>
      <c r="H63" s="23"/>
    </row>
    <row r="64" spans="1:8" s="12" customFormat="1" ht="36" x14ac:dyDescent="0.25">
      <c r="A64" s="19">
        <v>7</v>
      </c>
      <c r="B64" s="1" t="s">
        <v>49</v>
      </c>
      <c r="C64" s="1" t="s">
        <v>26</v>
      </c>
      <c r="D64" s="20">
        <v>9.0999999999999998E-2</v>
      </c>
      <c r="E64" s="21"/>
      <c r="F64" s="22">
        <f t="shared" si="4"/>
        <v>0</v>
      </c>
      <c r="G64" s="23"/>
      <c r="H64" s="23"/>
    </row>
    <row r="65" spans="1:8" s="12" customFormat="1" x14ac:dyDescent="0.25">
      <c r="A65" s="19">
        <v>8</v>
      </c>
      <c r="B65" s="1" t="s">
        <v>71</v>
      </c>
      <c r="C65" s="1" t="s">
        <v>28</v>
      </c>
      <c r="D65" s="20">
        <v>9.1</v>
      </c>
      <c r="E65" s="21"/>
      <c r="F65" s="22">
        <f t="shared" si="4"/>
        <v>0</v>
      </c>
      <c r="G65" s="23"/>
      <c r="H65" s="23"/>
    </row>
    <row r="66" spans="1:8" s="12" customFormat="1" x14ac:dyDescent="0.25">
      <c r="A66" s="24" t="s">
        <v>324</v>
      </c>
      <c r="B66" s="25"/>
      <c r="C66" s="25"/>
      <c r="D66" s="25"/>
      <c r="E66" s="26"/>
      <c r="F66" s="22">
        <f>SUM(F58:F65)</f>
        <v>0</v>
      </c>
    </row>
    <row r="67" spans="1:8" s="12" customFormat="1" ht="14.4" customHeight="1" x14ac:dyDescent="0.25">
      <c r="A67" s="39" t="s">
        <v>72</v>
      </c>
      <c r="B67" s="40"/>
      <c r="C67" s="40"/>
      <c r="D67" s="40"/>
      <c r="E67" s="40"/>
      <c r="F67" s="41"/>
    </row>
    <row r="68" spans="1:8" s="12" customFormat="1" ht="36" x14ac:dyDescent="0.25">
      <c r="A68" s="19">
        <v>1</v>
      </c>
      <c r="B68" s="1" t="s">
        <v>73</v>
      </c>
      <c r="C68" s="1" t="s">
        <v>1</v>
      </c>
      <c r="D68" s="20">
        <v>500</v>
      </c>
      <c r="E68" s="21"/>
      <c r="F68" s="22">
        <f>ROUND(E68*D68,2)</f>
        <v>0</v>
      </c>
      <c r="G68" s="23"/>
      <c r="H68" s="23"/>
    </row>
    <row r="69" spans="1:8" s="12" customFormat="1" ht="48" x14ac:dyDescent="0.25">
      <c r="A69" s="19">
        <v>3</v>
      </c>
      <c r="B69" s="1" t="s">
        <v>74</v>
      </c>
      <c r="C69" s="1" t="s">
        <v>5</v>
      </c>
      <c r="D69" s="20">
        <v>3</v>
      </c>
      <c r="E69" s="21"/>
      <c r="F69" s="22">
        <f t="shared" ref="F69:F76" si="5">ROUND(E69*D69,2)</f>
        <v>0</v>
      </c>
      <c r="G69" s="23"/>
      <c r="H69" s="23"/>
    </row>
    <row r="70" spans="1:8" s="12" customFormat="1" x14ac:dyDescent="0.25">
      <c r="A70" s="19">
        <v>4</v>
      </c>
      <c r="B70" s="1" t="s">
        <v>75</v>
      </c>
      <c r="C70" s="1" t="s">
        <v>1</v>
      </c>
      <c r="D70" s="20">
        <v>1</v>
      </c>
      <c r="E70" s="21"/>
      <c r="F70" s="22">
        <f t="shared" si="5"/>
        <v>0</v>
      </c>
      <c r="G70" s="23"/>
      <c r="H70" s="23"/>
    </row>
    <row r="71" spans="1:8" s="12" customFormat="1" ht="36" x14ac:dyDescent="0.25">
      <c r="A71" s="19">
        <v>6</v>
      </c>
      <c r="B71" s="1" t="s">
        <v>73</v>
      </c>
      <c r="C71" s="1" t="s">
        <v>1</v>
      </c>
      <c r="D71" s="20">
        <v>16</v>
      </c>
      <c r="E71" s="21"/>
      <c r="F71" s="22">
        <f t="shared" si="5"/>
        <v>0</v>
      </c>
      <c r="G71" s="23"/>
      <c r="H71" s="23"/>
    </row>
    <row r="72" spans="1:8" s="12" customFormat="1" ht="36" x14ac:dyDescent="0.25">
      <c r="A72" s="19">
        <v>10</v>
      </c>
      <c r="B72" s="1" t="s">
        <v>76</v>
      </c>
      <c r="C72" s="1" t="s">
        <v>77</v>
      </c>
      <c r="D72" s="20">
        <v>2</v>
      </c>
      <c r="E72" s="21"/>
      <c r="F72" s="22">
        <f t="shared" si="5"/>
        <v>0</v>
      </c>
      <c r="G72" s="23"/>
      <c r="H72" s="23"/>
    </row>
    <row r="73" spans="1:8" s="12" customFormat="1" ht="24" x14ac:dyDescent="0.25">
      <c r="A73" s="19">
        <v>13</v>
      </c>
      <c r="B73" s="1" t="s">
        <v>78</v>
      </c>
      <c r="C73" s="1" t="s">
        <v>5</v>
      </c>
      <c r="D73" s="20">
        <v>2</v>
      </c>
      <c r="E73" s="21"/>
      <c r="F73" s="22">
        <f t="shared" si="5"/>
        <v>0</v>
      </c>
      <c r="G73" s="23"/>
      <c r="H73" s="23"/>
    </row>
    <row r="74" spans="1:8" s="12" customFormat="1" ht="24" x14ac:dyDescent="0.25">
      <c r="A74" s="19">
        <v>16</v>
      </c>
      <c r="B74" s="1" t="s">
        <v>79</v>
      </c>
      <c r="C74" s="1" t="s">
        <v>43</v>
      </c>
      <c r="D74" s="20">
        <v>56</v>
      </c>
      <c r="E74" s="21"/>
      <c r="F74" s="22">
        <f t="shared" si="5"/>
        <v>0</v>
      </c>
      <c r="G74" s="23"/>
      <c r="H74" s="23"/>
    </row>
    <row r="75" spans="1:8" s="12" customFormat="1" ht="24" x14ac:dyDescent="0.25">
      <c r="A75" s="19">
        <v>18</v>
      </c>
      <c r="B75" s="1" t="s">
        <v>80</v>
      </c>
      <c r="C75" s="1" t="s">
        <v>43</v>
      </c>
      <c r="D75" s="20">
        <v>528</v>
      </c>
      <c r="E75" s="21"/>
      <c r="F75" s="22">
        <f t="shared" si="5"/>
        <v>0</v>
      </c>
      <c r="G75" s="23"/>
      <c r="H75" s="23"/>
    </row>
    <row r="76" spans="1:8" s="12" customFormat="1" x14ac:dyDescent="0.25">
      <c r="A76" s="19">
        <v>19</v>
      </c>
      <c r="B76" s="1" t="s">
        <v>81</v>
      </c>
      <c r="C76" s="1" t="s">
        <v>1</v>
      </c>
      <c r="D76" s="20">
        <v>212</v>
      </c>
      <c r="E76" s="21"/>
      <c r="F76" s="22">
        <f t="shared" si="5"/>
        <v>0</v>
      </c>
      <c r="G76" s="23"/>
      <c r="H76" s="23"/>
    </row>
    <row r="77" spans="1:8" s="12" customFormat="1" x14ac:dyDescent="0.25">
      <c r="A77" s="24" t="s">
        <v>325</v>
      </c>
      <c r="B77" s="25"/>
      <c r="C77" s="25"/>
      <c r="D77" s="25"/>
      <c r="E77" s="26"/>
      <c r="F77" s="22">
        <f>SUM(F68:F76)</f>
        <v>0</v>
      </c>
    </row>
    <row r="78" spans="1:8" s="12" customFormat="1" ht="14.4" customHeight="1" x14ac:dyDescent="0.25">
      <c r="A78" s="39" t="s">
        <v>82</v>
      </c>
      <c r="B78" s="40"/>
      <c r="C78" s="40"/>
      <c r="D78" s="40"/>
      <c r="E78" s="40"/>
      <c r="F78" s="41"/>
    </row>
    <row r="79" spans="1:8" s="12" customFormat="1" ht="24" x14ac:dyDescent="0.25">
      <c r="A79" s="19">
        <v>1</v>
      </c>
      <c r="B79" s="1" t="s">
        <v>83</v>
      </c>
      <c r="C79" s="1" t="s">
        <v>65</v>
      </c>
      <c r="D79" s="20">
        <v>1.1399999999999999</v>
      </c>
      <c r="E79" s="21"/>
      <c r="F79" s="22">
        <f>ROUND(D79*E79,2)</f>
        <v>0</v>
      </c>
      <c r="G79" s="23"/>
      <c r="H79" s="23"/>
    </row>
    <row r="80" spans="1:8" s="12" customFormat="1" ht="48" x14ac:dyDescent="0.25">
      <c r="A80" s="19">
        <v>2</v>
      </c>
      <c r="B80" s="1" t="s">
        <v>84</v>
      </c>
      <c r="C80" s="1" t="s">
        <v>26</v>
      </c>
      <c r="D80" s="20">
        <v>0.38</v>
      </c>
      <c r="E80" s="21"/>
      <c r="F80" s="22">
        <f t="shared" ref="F80:F85" si="6">ROUND(D80*E80,2)</f>
        <v>0</v>
      </c>
      <c r="G80" s="23"/>
      <c r="H80" s="23"/>
    </row>
    <row r="81" spans="1:8" s="12" customFormat="1" ht="24" x14ac:dyDescent="0.25">
      <c r="A81" s="19">
        <v>3</v>
      </c>
      <c r="B81" s="1" t="s">
        <v>85</v>
      </c>
      <c r="C81" s="1" t="s">
        <v>26</v>
      </c>
      <c r="D81" s="20">
        <v>0.38</v>
      </c>
      <c r="E81" s="21"/>
      <c r="F81" s="22">
        <f t="shared" si="6"/>
        <v>0</v>
      </c>
      <c r="G81" s="23"/>
      <c r="H81" s="23"/>
    </row>
    <row r="82" spans="1:8" s="12" customFormat="1" ht="36" x14ac:dyDescent="0.25">
      <c r="A82" s="19">
        <v>4</v>
      </c>
      <c r="B82" s="1" t="s">
        <v>86</v>
      </c>
      <c r="C82" s="1" t="s">
        <v>26</v>
      </c>
      <c r="D82" s="20">
        <v>0.38</v>
      </c>
      <c r="E82" s="21"/>
      <c r="F82" s="22">
        <f t="shared" si="6"/>
        <v>0</v>
      </c>
      <c r="G82" s="23"/>
      <c r="H82" s="23"/>
    </row>
    <row r="83" spans="1:8" s="12" customFormat="1" ht="36" x14ac:dyDescent="0.25">
      <c r="A83" s="19">
        <v>5</v>
      </c>
      <c r="B83" s="1" t="s">
        <v>87</v>
      </c>
      <c r="C83" s="1" t="s">
        <v>26</v>
      </c>
      <c r="D83" s="20">
        <v>0.38</v>
      </c>
      <c r="E83" s="21"/>
      <c r="F83" s="22">
        <f t="shared" si="6"/>
        <v>0</v>
      </c>
      <c r="G83" s="23"/>
      <c r="H83" s="23"/>
    </row>
    <row r="84" spans="1:8" s="12" customFormat="1" ht="24" x14ac:dyDescent="0.25">
      <c r="A84" s="19">
        <v>6</v>
      </c>
      <c r="B84" s="1" t="s">
        <v>88</v>
      </c>
      <c r="C84" s="1" t="s">
        <v>26</v>
      </c>
      <c r="D84" s="20">
        <v>0.38</v>
      </c>
      <c r="E84" s="21"/>
      <c r="F84" s="22">
        <f t="shared" si="6"/>
        <v>0</v>
      </c>
      <c r="G84" s="23"/>
      <c r="H84" s="23"/>
    </row>
    <row r="85" spans="1:8" s="12" customFormat="1" ht="36" x14ac:dyDescent="0.25">
      <c r="A85" s="19">
        <v>7</v>
      </c>
      <c r="B85" s="1" t="s">
        <v>89</v>
      </c>
      <c r="C85" s="1" t="s">
        <v>26</v>
      </c>
      <c r="D85" s="20">
        <v>0.38</v>
      </c>
      <c r="E85" s="21"/>
      <c r="F85" s="22">
        <f t="shared" si="6"/>
        <v>0</v>
      </c>
      <c r="G85" s="23"/>
      <c r="H85" s="23"/>
    </row>
    <row r="86" spans="1:8" s="12" customFormat="1" x14ac:dyDescent="0.25">
      <c r="A86" s="24" t="s">
        <v>326</v>
      </c>
      <c r="B86" s="25"/>
      <c r="C86" s="25"/>
      <c r="D86" s="25"/>
      <c r="E86" s="26"/>
      <c r="F86" s="22">
        <f>SUM(F79:F85)</f>
        <v>0</v>
      </c>
    </row>
    <row r="87" spans="1:8" s="12" customFormat="1" x14ac:dyDescent="0.25">
      <c r="A87" s="2" t="s">
        <v>333</v>
      </c>
      <c r="B87" s="3"/>
      <c r="C87" s="3"/>
      <c r="D87" s="4"/>
      <c r="E87" s="31"/>
      <c r="F87" s="32">
        <f>F28+F39+F46+F56+F66+F77+F86</f>
        <v>0</v>
      </c>
    </row>
    <row r="88" spans="1:8" s="12" customFormat="1" x14ac:dyDescent="0.25">
      <c r="A88" s="2" t="s">
        <v>330</v>
      </c>
      <c r="B88" s="3"/>
      <c r="C88" s="3"/>
      <c r="D88" s="4"/>
      <c r="E88" s="33">
        <v>0.21</v>
      </c>
      <c r="F88" s="32">
        <f>F87*E88</f>
        <v>0</v>
      </c>
    </row>
    <row r="89" spans="1:8" s="12" customFormat="1" x14ac:dyDescent="0.25">
      <c r="A89" s="2" t="s">
        <v>332</v>
      </c>
      <c r="B89" s="3"/>
      <c r="C89" s="3"/>
      <c r="D89" s="4"/>
      <c r="E89" s="31"/>
      <c r="F89" s="32">
        <f>F87+F88</f>
        <v>0</v>
      </c>
    </row>
  </sheetData>
  <mergeCells count="24">
    <mergeCell ref="A86:E86"/>
    <mergeCell ref="A87:D87"/>
    <mergeCell ref="A88:D88"/>
    <mergeCell ref="A89:D89"/>
    <mergeCell ref="A56:E56"/>
    <mergeCell ref="A57:F57"/>
    <mergeCell ref="A47:F47"/>
    <mergeCell ref="A66:E66"/>
    <mergeCell ref="A67:F67"/>
    <mergeCell ref="A77:E77"/>
    <mergeCell ref="A7:F7"/>
    <mergeCell ref="A5:A6"/>
    <mergeCell ref="B5:B6"/>
    <mergeCell ref="C5:C6"/>
    <mergeCell ref="E5:E6"/>
    <mergeCell ref="F5:F6"/>
    <mergeCell ref="A28:E28"/>
    <mergeCell ref="A29:F29"/>
    <mergeCell ref="A78:F78"/>
    <mergeCell ref="A39:E39"/>
    <mergeCell ref="A46:E46"/>
    <mergeCell ref="A40:F40"/>
    <mergeCell ref="C4:F4"/>
    <mergeCell ref="D5:D6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3"/>
  <sheetViews>
    <sheetView topLeftCell="A220" workbookViewId="0">
      <selection activeCell="A221" sqref="A221:F223"/>
    </sheetView>
  </sheetViews>
  <sheetFormatPr defaultRowHeight="12" x14ac:dyDescent="0.25"/>
  <cols>
    <col min="1" max="1" width="6.88671875" style="12" customWidth="1"/>
    <col min="2" max="2" width="31.77734375" style="12" customWidth="1"/>
    <col min="3" max="4" width="8.88671875" style="12"/>
    <col min="5" max="5" width="12.21875" style="12" customWidth="1"/>
    <col min="6" max="6" width="11.5546875" style="12" customWidth="1"/>
    <col min="7" max="16384" width="8.88671875" style="12"/>
  </cols>
  <sheetData>
    <row r="1" spans="1:8" x14ac:dyDescent="0.25">
      <c r="D1" s="37"/>
      <c r="E1" s="38"/>
    </row>
    <row r="2" spans="1:8" x14ac:dyDescent="0.25">
      <c r="A2" s="5" t="s">
        <v>90</v>
      </c>
      <c r="B2" s="6"/>
      <c r="C2" s="5"/>
      <c r="D2" s="6"/>
      <c r="E2" s="5"/>
      <c r="F2" s="6"/>
    </row>
    <row r="3" spans="1:8" x14ac:dyDescent="0.25">
      <c r="A3" s="5"/>
      <c r="B3" s="6"/>
      <c r="C3" s="5"/>
      <c r="D3" s="6"/>
      <c r="E3" s="5"/>
      <c r="F3" s="6"/>
    </row>
    <row r="4" spans="1:8" s="46" customFormat="1" x14ac:dyDescent="0.25">
      <c r="A4" s="45"/>
      <c r="C4" s="47"/>
    </row>
    <row r="5" spans="1:8" x14ac:dyDescent="0.25">
      <c r="A5" s="14" t="s">
        <v>314</v>
      </c>
      <c r="B5" s="14" t="s">
        <v>318</v>
      </c>
      <c r="C5" s="14" t="s">
        <v>317</v>
      </c>
      <c r="D5" s="44" t="s">
        <v>2</v>
      </c>
      <c r="E5" s="16" t="s">
        <v>315</v>
      </c>
      <c r="F5" s="14" t="s">
        <v>316</v>
      </c>
    </row>
    <row r="6" spans="1:8" s="46" customFormat="1" x14ac:dyDescent="0.25">
      <c r="A6" s="14"/>
      <c r="B6" s="14"/>
      <c r="C6" s="14"/>
      <c r="D6" s="44"/>
      <c r="E6" s="16"/>
      <c r="F6" s="14"/>
    </row>
    <row r="7" spans="1:8" s="48" customFormat="1" ht="14.4" customHeight="1" x14ac:dyDescent="0.25">
      <c r="A7" s="39" t="s">
        <v>334</v>
      </c>
      <c r="B7" s="40"/>
      <c r="C7" s="40"/>
      <c r="D7" s="40"/>
      <c r="E7" s="40"/>
      <c r="F7" s="41"/>
    </row>
    <row r="8" spans="1:8" ht="64.2" customHeight="1" x14ac:dyDescent="0.25">
      <c r="A8" s="19">
        <v>1</v>
      </c>
      <c r="B8" s="1" t="s">
        <v>91</v>
      </c>
      <c r="C8" s="1" t="s">
        <v>92</v>
      </c>
      <c r="D8" s="20">
        <v>7.0999999999999994E-2</v>
      </c>
      <c r="E8" s="21"/>
      <c r="F8" s="22">
        <f>ROUND(D8*E8,2)</f>
        <v>0</v>
      </c>
      <c r="G8" s="23"/>
      <c r="H8" s="23"/>
    </row>
    <row r="9" spans="1:8" ht="72" x14ac:dyDescent="0.25">
      <c r="A9" s="19">
        <v>2</v>
      </c>
      <c r="B9" s="1" t="s">
        <v>93</v>
      </c>
      <c r="C9" s="1" t="s">
        <v>92</v>
      </c>
      <c r="D9" s="20">
        <v>7.0999999999999994E-2</v>
      </c>
      <c r="E9" s="21"/>
      <c r="F9" s="22">
        <f t="shared" ref="F9:F31" si="0">ROUND(D9*E9,2)</f>
        <v>0</v>
      </c>
      <c r="G9" s="23"/>
      <c r="H9" s="23"/>
    </row>
    <row r="10" spans="1:8" x14ac:dyDescent="0.25">
      <c r="A10" s="19">
        <v>3</v>
      </c>
      <c r="B10" s="1" t="s">
        <v>94</v>
      </c>
      <c r="C10" s="1" t="s">
        <v>7</v>
      </c>
      <c r="D10" s="20">
        <v>25</v>
      </c>
      <c r="E10" s="21"/>
      <c r="F10" s="22">
        <f t="shared" si="0"/>
        <v>0</v>
      </c>
      <c r="G10" s="23"/>
      <c r="H10" s="23"/>
    </row>
    <row r="11" spans="1:8" ht="24" x14ac:dyDescent="0.25">
      <c r="A11" s="19">
        <v>4</v>
      </c>
      <c r="B11" s="1" t="s">
        <v>95</v>
      </c>
      <c r="C11" s="1" t="s">
        <v>7</v>
      </c>
      <c r="D11" s="20">
        <v>7.3</v>
      </c>
      <c r="E11" s="21"/>
      <c r="F11" s="22">
        <f t="shared" si="0"/>
        <v>0</v>
      </c>
      <c r="G11" s="23"/>
      <c r="H11" s="23"/>
    </row>
    <row r="12" spans="1:8" ht="48" x14ac:dyDescent="0.25">
      <c r="A12" s="19">
        <v>5</v>
      </c>
      <c r="B12" s="1" t="s">
        <v>96</v>
      </c>
      <c r="C12" s="1" t="s">
        <v>65</v>
      </c>
      <c r="D12" s="20">
        <v>0.71</v>
      </c>
      <c r="E12" s="21"/>
      <c r="F12" s="22">
        <f t="shared" si="0"/>
        <v>0</v>
      </c>
      <c r="G12" s="23"/>
      <c r="H12" s="23"/>
    </row>
    <row r="13" spans="1:8" ht="24" x14ac:dyDescent="0.25">
      <c r="A13" s="19">
        <v>6</v>
      </c>
      <c r="B13" s="1" t="s">
        <v>97</v>
      </c>
      <c r="C13" s="1" t="s">
        <v>1</v>
      </c>
      <c r="D13" s="20">
        <v>1</v>
      </c>
      <c r="E13" s="21"/>
      <c r="F13" s="22">
        <f t="shared" si="0"/>
        <v>0</v>
      </c>
      <c r="G13" s="23"/>
      <c r="H13" s="23"/>
    </row>
    <row r="14" spans="1:8" ht="24" x14ac:dyDescent="0.25">
      <c r="A14" s="19">
        <v>7</v>
      </c>
      <c r="B14" s="1" t="s">
        <v>98</v>
      </c>
      <c r="C14" s="1" t="s">
        <v>1</v>
      </c>
      <c r="D14" s="20">
        <v>1</v>
      </c>
      <c r="E14" s="21"/>
      <c r="F14" s="22">
        <f t="shared" si="0"/>
        <v>0</v>
      </c>
      <c r="G14" s="23"/>
      <c r="H14" s="23"/>
    </row>
    <row r="15" spans="1:8" ht="24" x14ac:dyDescent="0.25">
      <c r="A15" s="19">
        <v>8</v>
      </c>
      <c r="B15" s="1" t="s">
        <v>99</v>
      </c>
      <c r="C15" s="1" t="s">
        <v>1</v>
      </c>
      <c r="D15" s="20">
        <v>11</v>
      </c>
      <c r="E15" s="21"/>
      <c r="F15" s="22">
        <f t="shared" si="0"/>
        <v>0</v>
      </c>
      <c r="G15" s="23"/>
      <c r="H15" s="23"/>
    </row>
    <row r="16" spans="1:8" ht="48" x14ac:dyDescent="0.25">
      <c r="A16" s="19">
        <v>9</v>
      </c>
      <c r="B16" s="1" t="s">
        <v>100</v>
      </c>
      <c r="C16" s="1" t="s">
        <v>65</v>
      </c>
      <c r="D16" s="20">
        <v>0.71</v>
      </c>
      <c r="E16" s="21"/>
      <c r="F16" s="22">
        <f t="shared" si="0"/>
        <v>0</v>
      </c>
      <c r="G16" s="23"/>
      <c r="H16" s="23"/>
    </row>
    <row r="17" spans="1:8" ht="36" x14ac:dyDescent="0.25">
      <c r="A17" s="19">
        <v>10</v>
      </c>
      <c r="B17" s="1" t="s">
        <v>101</v>
      </c>
      <c r="C17" s="1" t="s">
        <v>65</v>
      </c>
      <c r="D17" s="20">
        <v>0.71</v>
      </c>
      <c r="E17" s="21"/>
      <c r="F17" s="22">
        <f t="shared" si="0"/>
        <v>0</v>
      </c>
      <c r="G17" s="23"/>
      <c r="H17" s="23"/>
    </row>
    <row r="18" spans="1:8" ht="24" x14ac:dyDescent="0.25">
      <c r="A18" s="19">
        <v>11</v>
      </c>
      <c r="B18" s="1" t="s">
        <v>102</v>
      </c>
      <c r="C18" s="1" t="s">
        <v>65</v>
      </c>
      <c r="D18" s="20">
        <v>0.71</v>
      </c>
      <c r="E18" s="21"/>
      <c r="F18" s="22">
        <f t="shared" si="0"/>
        <v>0</v>
      </c>
      <c r="G18" s="23"/>
      <c r="H18" s="23"/>
    </row>
    <row r="19" spans="1:8" ht="36" x14ac:dyDescent="0.25">
      <c r="A19" s="19">
        <v>12</v>
      </c>
      <c r="B19" s="1" t="s">
        <v>103</v>
      </c>
      <c r="C19" s="1" t="s">
        <v>5</v>
      </c>
      <c r="D19" s="20">
        <v>2</v>
      </c>
      <c r="E19" s="21"/>
      <c r="F19" s="22">
        <f t="shared" si="0"/>
        <v>0</v>
      </c>
      <c r="G19" s="23"/>
      <c r="H19" s="23"/>
    </row>
    <row r="20" spans="1:8" ht="60" x14ac:dyDescent="0.25">
      <c r="A20" s="19">
        <v>13</v>
      </c>
      <c r="B20" s="1" t="s">
        <v>104</v>
      </c>
      <c r="C20" s="1" t="s">
        <v>5</v>
      </c>
      <c r="D20" s="20">
        <v>1</v>
      </c>
      <c r="E20" s="21"/>
      <c r="F20" s="22">
        <f t="shared" si="0"/>
        <v>0</v>
      </c>
      <c r="G20" s="23"/>
      <c r="H20" s="23"/>
    </row>
    <row r="21" spans="1:8" x14ac:dyDescent="0.25">
      <c r="A21" s="19">
        <v>14</v>
      </c>
      <c r="B21" s="1" t="s">
        <v>105</v>
      </c>
      <c r="C21" s="1" t="s">
        <v>1</v>
      </c>
      <c r="D21" s="20">
        <v>1</v>
      </c>
      <c r="E21" s="21"/>
      <c r="F21" s="22">
        <f t="shared" si="0"/>
        <v>0</v>
      </c>
      <c r="G21" s="23"/>
      <c r="H21" s="23"/>
    </row>
    <row r="22" spans="1:8" ht="24" x14ac:dyDescent="0.25">
      <c r="A22" s="19">
        <v>15</v>
      </c>
      <c r="B22" s="1" t="s">
        <v>106</v>
      </c>
      <c r="C22" s="1" t="s">
        <v>5</v>
      </c>
      <c r="D22" s="20">
        <v>1</v>
      </c>
      <c r="E22" s="21"/>
      <c r="F22" s="22">
        <f t="shared" si="0"/>
        <v>0</v>
      </c>
      <c r="G22" s="23"/>
      <c r="H22" s="23"/>
    </row>
    <row r="23" spans="1:8" ht="40.200000000000003" customHeight="1" x14ac:dyDescent="0.25">
      <c r="A23" s="19">
        <v>16</v>
      </c>
      <c r="B23" s="1" t="s">
        <v>107</v>
      </c>
      <c r="C23" s="1" t="s">
        <v>5</v>
      </c>
      <c r="D23" s="20">
        <v>2</v>
      </c>
      <c r="E23" s="21"/>
      <c r="F23" s="22">
        <f t="shared" si="0"/>
        <v>0</v>
      </c>
      <c r="G23" s="23"/>
      <c r="H23" s="23"/>
    </row>
    <row r="24" spans="1:8" x14ac:dyDescent="0.25">
      <c r="A24" s="19">
        <v>17</v>
      </c>
      <c r="B24" s="1" t="s">
        <v>108</v>
      </c>
      <c r="C24" s="1" t="s">
        <v>1</v>
      </c>
      <c r="D24" s="20">
        <v>2</v>
      </c>
      <c r="E24" s="21"/>
      <c r="F24" s="22">
        <f t="shared" si="0"/>
        <v>0</v>
      </c>
      <c r="G24" s="23"/>
      <c r="H24" s="23"/>
    </row>
    <row r="25" spans="1:8" x14ac:dyDescent="0.25">
      <c r="A25" s="19">
        <v>18</v>
      </c>
      <c r="B25" s="1" t="s">
        <v>109</v>
      </c>
      <c r="C25" s="1" t="s">
        <v>1</v>
      </c>
      <c r="D25" s="20">
        <v>2</v>
      </c>
      <c r="E25" s="21"/>
      <c r="F25" s="22">
        <f t="shared" si="0"/>
        <v>0</v>
      </c>
      <c r="G25" s="23"/>
      <c r="H25" s="23"/>
    </row>
    <row r="26" spans="1:8" ht="60" x14ac:dyDescent="0.25">
      <c r="A26" s="19">
        <v>19</v>
      </c>
      <c r="B26" s="1" t="s">
        <v>39</v>
      </c>
      <c r="C26" s="1" t="s">
        <v>38</v>
      </c>
      <c r="D26" s="20">
        <v>0.32500000000000001</v>
      </c>
      <c r="E26" s="21"/>
      <c r="F26" s="22">
        <f t="shared" si="0"/>
        <v>0</v>
      </c>
      <c r="G26" s="23"/>
      <c r="H26" s="23"/>
    </row>
    <row r="27" spans="1:8" ht="48" x14ac:dyDescent="0.25">
      <c r="A27" s="19">
        <v>20</v>
      </c>
      <c r="B27" s="1" t="s">
        <v>40</v>
      </c>
      <c r="C27" s="1" t="s">
        <v>38</v>
      </c>
      <c r="D27" s="20">
        <v>0.32500000000000001</v>
      </c>
      <c r="E27" s="21"/>
      <c r="F27" s="22">
        <f t="shared" si="0"/>
        <v>0</v>
      </c>
      <c r="G27" s="23"/>
      <c r="H27" s="23"/>
    </row>
    <row r="28" spans="1:8" ht="60" x14ac:dyDescent="0.25">
      <c r="A28" s="19">
        <v>21</v>
      </c>
      <c r="B28" s="1" t="s">
        <v>41</v>
      </c>
      <c r="C28" s="1" t="s">
        <v>38</v>
      </c>
      <c r="D28" s="20">
        <v>0.32500000000000001</v>
      </c>
      <c r="E28" s="21"/>
      <c r="F28" s="22">
        <f t="shared" si="0"/>
        <v>0</v>
      </c>
      <c r="G28" s="23"/>
      <c r="H28" s="23"/>
    </row>
    <row r="29" spans="1:8" ht="24" x14ac:dyDescent="0.25">
      <c r="A29" s="19">
        <v>22</v>
      </c>
      <c r="B29" s="1" t="s">
        <v>110</v>
      </c>
      <c r="C29" s="1" t="s">
        <v>26</v>
      </c>
      <c r="D29" s="20">
        <v>0.1</v>
      </c>
      <c r="E29" s="21"/>
      <c r="F29" s="22">
        <f t="shared" si="0"/>
        <v>0</v>
      </c>
      <c r="G29" s="23"/>
      <c r="H29" s="23"/>
    </row>
    <row r="30" spans="1:8" ht="60" x14ac:dyDescent="0.25">
      <c r="A30" s="19">
        <v>23</v>
      </c>
      <c r="B30" s="1" t="s">
        <v>111</v>
      </c>
      <c r="C30" s="1" t="s">
        <v>26</v>
      </c>
      <c r="D30" s="20">
        <v>0.1</v>
      </c>
      <c r="E30" s="21"/>
      <c r="F30" s="22">
        <f t="shared" si="0"/>
        <v>0</v>
      </c>
      <c r="G30" s="23"/>
      <c r="H30" s="23"/>
    </row>
    <row r="31" spans="1:8" x14ac:dyDescent="0.25">
      <c r="A31" s="24" t="s">
        <v>320</v>
      </c>
      <c r="B31" s="25"/>
      <c r="C31" s="25"/>
      <c r="D31" s="25"/>
      <c r="E31" s="26"/>
      <c r="F31" s="22">
        <f>SUM(F8:F30)</f>
        <v>0</v>
      </c>
    </row>
    <row r="32" spans="1:8" ht="14.4" customHeight="1" x14ac:dyDescent="0.25">
      <c r="A32" s="39" t="s">
        <v>112</v>
      </c>
      <c r="B32" s="40"/>
      <c r="C32" s="40"/>
      <c r="D32" s="40"/>
      <c r="E32" s="40"/>
      <c r="F32" s="41"/>
    </row>
    <row r="33" spans="1:8" ht="72" x14ac:dyDescent="0.25">
      <c r="A33" s="19">
        <v>1</v>
      </c>
      <c r="B33" s="1" t="s">
        <v>113</v>
      </c>
      <c r="C33" s="1" t="s">
        <v>92</v>
      </c>
      <c r="D33" s="20">
        <v>0.185</v>
      </c>
      <c r="E33" s="21"/>
      <c r="F33" s="22">
        <f>ROUND(D33*E33,2)</f>
        <v>0</v>
      </c>
      <c r="G33" s="23"/>
      <c r="H33" s="23"/>
    </row>
    <row r="34" spans="1:8" ht="72" x14ac:dyDescent="0.25">
      <c r="A34" s="19">
        <v>2</v>
      </c>
      <c r="B34" s="1" t="s">
        <v>93</v>
      </c>
      <c r="C34" s="1" t="s">
        <v>92</v>
      </c>
      <c r="D34" s="20">
        <v>0.185</v>
      </c>
      <c r="E34" s="21"/>
      <c r="F34" s="22">
        <f t="shared" ref="F34:F97" si="1">ROUND(D34*E34,2)</f>
        <v>0</v>
      </c>
      <c r="G34" s="23"/>
      <c r="H34" s="23"/>
    </row>
    <row r="35" spans="1:8" x14ac:dyDescent="0.25">
      <c r="A35" s="19">
        <v>3</v>
      </c>
      <c r="B35" s="1" t="s">
        <v>94</v>
      </c>
      <c r="C35" s="1" t="s">
        <v>7</v>
      </c>
      <c r="D35" s="20">
        <v>95</v>
      </c>
      <c r="E35" s="21"/>
      <c r="F35" s="22">
        <f t="shared" si="1"/>
        <v>0</v>
      </c>
      <c r="G35" s="23"/>
      <c r="H35" s="23"/>
    </row>
    <row r="36" spans="1:8" ht="36" x14ac:dyDescent="0.25">
      <c r="A36" s="19">
        <v>4</v>
      </c>
      <c r="B36" s="1" t="s">
        <v>114</v>
      </c>
      <c r="C36" s="1" t="s">
        <v>7</v>
      </c>
      <c r="D36" s="20">
        <v>25</v>
      </c>
      <c r="E36" s="21"/>
      <c r="F36" s="22">
        <f t="shared" si="1"/>
        <v>0</v>
      </c>
      <c r="G36" s="23"/>
      <c r="H36" s="23"/>
    </row>
    <row r="37" spans="1:8" ht="60" x14ac:dyDescent="0.25">
      <c r="A37" s="19">
        <v>5</v>
      </c>
      <c r="B37" s="1" t="s">
        <v>115</v>
      </c>
      <c r="C37" s="1" t="s">
        <v>43</v>
      </c>
      <c r="D37" s="20">
        <v>18</v>
      </c>
      <c r="E37" s="21"/>
      <c r="F37" s="22">
        <f t="shared" si="1"/>
        <v>0</v>
      </c>
      <c r="G37" s="23"/>
      <c r="H37" s="23"/>
    </row>
    <row r="38" spans="1:8" ht="36" x14ac:dyDescent="0.25">
      <c r="A38" s="19">
        <v>6</v>
      </c>
      <c r="B38" s="1" t="s">
        <v>116</v>
      </c>
      <c r="C38" s="1" t="s">
        <v>43</v>
      </c>
      <c r="D38" s="20">
        <v>18</v>
      </c>
      <c r="E38" s="21"/>
      <c r="F38" s="22">
        <f t="shared" si="1"/>
        <v>0</v>
      </c>
      <c r="G38" s="23"/>
      <c r="H38" s="23"/>
    </row>
    <row r="39" spans="1:8" ht="60" x14ac:dyDescent="0.25">
      <c r="A39" s="19">
        <v>7</v>
      </c>
      <c r="B39" s="1" t="s">
        <v>117</v>
      </c>
      <c r="C39" s="1" t="s">
        <v>43</v>
      </c>
      <c r="D39" s="20">
        <v>18</v>
      </c>
      <c r="E39" s="21"/>
      <c r="F39" s="22">
        <f t="shared" si="1"/>
        <v>0</v>
      </c>
      <c r="G39" s="23"/>
      <c r="H39" s="23"/>
    </row>
    <row r="40" spans="1:8" ht="24" x14ac:dyDescent="0.25">
      <c r="A40" s="19">
        <v>8</v>
      </c>
      <c r="B40" s="1" t="s">
        <v>118</v>
      </c>
      <c r="C40" s="1" t="s">
        <v>43</v>
      </c>
      <c r="D40" s="20">
        <v>18</v>
      </c>
      <c r="E40" s="21"/>
      <c r="F40" s="22">
        <f t="shared" si="1"/>
        <v>0</v>
      </c>
      <c r="G40" s="23"/>
      <c r="H40" s="23"/>
    </row>
    <row r="41" spans="1:8" ht="36" x14ac:dyDescent="0.25">
      <c r="A41" s="19">
        <v>9</v>
      </c>
      <c r="B41" s="1" t="s">
        <v>119</v>
      </c>
      <c r="C41" s="1" t="s">
        <v>43</v>
      </c>
      <c r="D41" s="20">
        <v>90</v>
      </c>
      <c r="E41" s="21"/>
      <c r="F41" s="22">
        <f t="shared" si="1"/>
        <v>0</v>
      </c>
      <c r="G41" s="23"/>
      <c r="H41" s="23"/>
    </row>
    <row r="42" spans="1:8" ht="24" x14ac:dyDescent="0.25">
      <c r="A42" s="19">
        <v>10</v>
      </c>
      <c r="B42" s="1" t="s">
        <v>120</v>
      </c>
      <c r="C42" s="1" t="s">
        <v>43</v>
      </c>
      <c r="D42" s="20">
        <v>90</v>
      </c>
      <c r="E42" s="21"/>
      <c r="F42" s="22">
        <f t="shared" si="1"/>
        <v>0</v>
      </c>
      <c r="G42" s="23"/>
      <c r="H42" s="23"/>
    </row>
    <row r="43" spans="1:8" ht="60" x14ac:dyDescent="0.25">
      <c r="A43" s="19">
        <v>11</v>
      </c>
      <c r="B43" s="1" t="s">
        <v>121</v>
      </c>
      <c r="C43" s="1" t="s">
        <v>43</v>
      </c>
      <c r="D43" s="20">
        <v>77</v>
      </c>
      <c r="E43" s="21"/>
      <c r="F43" s="22">
        <f t="shared" si="1"/>
        <v>0</v>
      </c>
      <c r="G43" s="23"/>
      <c r="H43" s="23"/>
    </row>
    <row r="44" spans="1:8" ht="24" x14ac:dyDescent="0.25">
      <c r="A44" s="19">
        <v>12</v>
      </c>
      <c r="B44" s="1" t="s">
        <v>122</v>
      </c>
      <c r="C44" s="1" t="s">
        <v>43</v>
      </c>
      <c r="D44" s="20">
        <v>77</v>
      </c>
      <c r="E44" s="21"/>
      <c r="F44" s="22">
        <f t="shared" si="1"/>
        <v>0</v>
      </c>
      <c r="G44" s="23"/>
      <c r="H44" s="23"/>
    </row>
    <row r="45" spans="1:8" ht="48" x14ac:dyDescent="0.25">
      <c r="A45" s="19">
        <v>13</v>
      </c>
      <c r="B45" s="1" t="s">
        <v>123</v>
      </c>
      <c r="C45" s="1" t="s">
        <v>65</v>
      </c>
      <c r="D45" s="20">
        <v>0.9</v>
      </c>
      <c r="E45" s="21"/>
      <c r="F45" s="22">
        <f t="shared" si="1"/>
        <v>0</v>
      </c>
      <c r="G45" s="23"/>
      <c r="H45" s="23"/>
    </row>
    <row r="46" spans="1:8" x14ac:dyDescent="0.25">
      <c r="A46" s="19">
        <v>14</v>
      </c>
      <c r="B46" s="1" t="s">
        <v>124</v>
      </c>
      <c r="C46" s="1" t="s">
        <v>43</v>
      </c>
      <c r="D46" s="20">
        <v>90</v>
      </c>
      <c r="E46" s="21"/>
      <c r="F46" s="22">
        <f t="shared" si="1"/>
        <v>0</v>
      </c>
      <c r="G46" s="23"/>
      <c r="H46" s="23"/>
    </row>
    <row r="47" spans="1:8" ht="36" x14ac:dyDescent="0.25">
      <c r="A47" s="19">
        <v>15</v>
      </c>
      <c r="B47" s="1" t="s">
        <v>125</v>
      </c>
      <c r="C47" s="1" t="s">
        <v>65</v>
      </c>
      <c r="D47" s="20">
        <v>1.08</v>
      </c>
      <c r="E47" s="21"/>
      <c r="F47" s="22">
        <f t="shared" si="1"/>
        <v>0</v>
      </c>
      <c r="G47" s="23"/>
      <c r="H47" s="23"/>
    </row>
    <row r="48" spans="1:8" ht="36" x14ac:dyDescent="0.25">
      <c r="A48" s="19">
        <v>16</v>
      </c>
      <c r="B48" s="1" t="s">
        <v>126</v>
      </c>
      <c r="C48" s="1" t="s">
        <v>65</v>
      </c>
      <c r="D48" s="20">
        <v>0.95</v>
      </c>
      <c r="E48" s="21"/>
      <c r="F48" s="22">
        <f t="shared" si="1"/>
        <v>0</v>
      </c>
      <c r="G48" s="23"/>
      <c r="H48" s="23"/>
    </row>
    <row r="49" spans="1:8" ht="36" x14ac:dyDescent="0.25">
      <c r="A49" s="19">
        <v>17</v>
      </c>
      <c r="B49" s="1" t="s">
        <v>127</v>
      </c>
      <c r="C49" s="1" t="s">
        <v>65</v>
      </c>
      <c r="D49" s="20">
        <v>1.08</v>
      </c>
      <c r="E49" s="21"/>
      <c r="F49" s="22">
        <f t="shared" si="1"/>
        <v>0</v>
      </c>
      <c r="G49" s="23"/>
      <c r="H49" s="23"/>
    </row>
    <row r="50" spans="1:8" ht="36" x14ac:dyDescent="0.25">
      <c r="A50" s="19">
        <v>18</v>
      </c>
      <c r="B50" s="1" t="s">
        <v>128</v>
      </c>
      <c r="C50" s="1" t="s">
        <v>65</v>
      </c>
      <c r="D50" s="20">
        <v>0.95</v>
      </c>
      <c r="E50" s="21"/>
      <c r="F50" s="22">
        <f t="shared" si="1"/>
        <v>0</v>
      </c>
      <c r="G50" s="23"/>
      <c r="H50" s="23"/>
    </row>
    <row r="51" spans="1:8" ht="60" x14ac:dyDescent="0.25">
      <c r="A51" s="19">
        <v>19</v>
      </c>
      <c r="B51" s="1" t="s">
        <v>39</v>
      </c>
      <c r="C51" s="1" t="s">
        <v>38</v>
      </c>
      <c r="D51" s="20">
        <v>1.2</v>
      </c>
      <c r="E51" s="21"/>
      <c r="F51" s="22">
        <f t="shared" si="1"/>
        <v>0</v>
      </c>
      <c r="G51" s="23"/>
      <c r="H51" s="23"/>
    </row>
    <row r="52" spans="1:8" ht="48" x14ac:dyDescent="0.25">
      <c r="A52" s="19">
        <v>20</v>
      </c>
      <c r="B52" s="1" t="s">
        <v>40</v>
      </c>
      <c r="C52" s="1" t="s">
        <v>38</v>
      </c>
      <c r="D52" s="20">
        <v>1.2</v>
      </c>
      <c r="E52" s="21"/>
      <c r="F52" s="22">
        <f t="shared" si="1"/>
        <v>0</v>
      </c>
      <c r="G52" s="23"/>
      <c r="H52" s="23"/>
    </row>
    <row r="53" spans="1:8" ht="60" x14ac:dyDescent="0.25">
      <c r="A53" s="19">
        <v>21</v>
      </c>
      <c r="B53" s="1" t="s">
        <v>41</v>
      </c>
      <c r="C53" s="1" t="s">
        <v>38</v>
      </c>
      <c r="D53" s="20">
        <v>1.2</v>
      </c>
      <c r="E53" s="21"/>
      <c r="F53" s="22">
        <f t="shared" si="1"/>
        <v>0</v>
      </c>
      <c r="G53" s="23"/>
      <c r="H53" s="23"/>
    </row>
    <row r="54" spans="1:8" ht="36" x14ac:dyDescent="0.25">
      <c r="A54" s="19">
        <v>22</v>
      </c>
      <c r="B54" s="1" t="s">
        <v>129</v>
      </c>
      <c r="C54" s="1" t="s">
        <v>7</v>
      </c>
      <c r="D54" s="20">
        <v>1.66</v>
      </c>
      <c r="E54" s="21"/>
      <c r="F54" s="22">
        <f t="shared" si="1"/>
        <v>0</v>
      </c>
      <c r="G54" s="23"/>
      <c r="H54" s="23"/>
    </row>
    <row r="55" spans="1:8" ht="48" x14ac:dyDescent="0.25">
      <c r="A55" s="19">
        <v>23</v>
      </c>
      <c r="B55" s="1" t="s">
        <v>130</v>
      </c>
      <c r="C55" s="1" t="s">
        <v>5</v>
      </c>
      <c r="D55" s="20">
        <v>1</v>
      </c>
      <c r="E55" s="21"/>
      <c r="F55" s="22">
        <f t="shared" si="1"/>
        <v>0</v>
      </c>
      <c r="G55" s="23"/>
      <c r="H55" s="23"/>
    </row>
    <row r="56" spans="1:8" ht="24" x14ac:dyDescent="0.25">
      <c r="A56" s="19">
        <v>24</v>
      </c>
      <c r="B56" s="1" t="s">
        <v>131</v>
      </c>
      <c r="C56" s="1" t="s">
        <v>1</v>
      </c>
      <c r="D56" s="20">
        <v>1</v>
      </c>
      <c r="E56" s="21"/>
      <c r="F56" s="22">
        <f t="shared" si="1"/>
        <v>0</v>
      </c>
      <c r="G56" s="23"/>
      <c r="H56" s="23"/>
    </row>
    <row r="57" spans="1:8" ht="48" x14ac:dyDescent="0.25">
      <c r="A57" s="19">
        <v>25</v>
      </c>
      <c r="B57" s="1" t="s">
        <v>132</v>
      </c>
      <c r="C57" s="1" t="s">
        <v>5</v>
      </c>
      <c r="D57" s="20">
        <v>1</v>
      </c>
      <c r="E57" s="21"/>
      <c r="F57" s="22">
        <f t="shared" si="1"/>
        <v>0</v>
      </c>
      <c r="G57" s="23"/>
      <c r="H57" s="23"/>
    </row>
    <row r="58" spans="1:8" x14ac:dyDescent="0.25">
      <c r="A58" s="19">
        <v>26</v>
      </c>
      <c r="B58" s="1" t="s">
        <v>133</v>
      </c>
      <c r="C58" s="1" t="s">
        <v>1</v>
      </c>
      <c r="D58" s="20">
        <v>1</v>
      </c>
      <c r="E58" s="21"/>
      <c r="F58" s="22">
        <f t="shared" si="1"/>
        <v>0</v>
      </c>
      <c r="G58" s="23"/>
      <c r="H58" s="23"/>
    </row>
    <row r="59" spans="1:8" ht="36" x14ac:dyDescent="0.25">
      <c r="A59" s="19">
        <v>27</v>
      </c>
      <c r="B59" s="1" t="s">
        <v>134</v>
      </c>
      <c r="C59" s="1" t="s">
        <v>1</v>
      </c>
      <c r="D59" s="20">
        <v>1</v>
      </c>
      <c r="E59" s="21"/>
      <c r="F59" s="22">
        <f t="shared" si="1"/>
        <v>0</v>
      </c>
      <c r="G59" s="23"/>
      <c r="H59" s="23"/>
    </row>
    <row r="60" spans="1:8" ht="24" x14ac:dyDescent="0.25">
      <c r="A60" s="19">
        <v>28</v>
      </c>
      <c r="B60" s="1" t="s">
        <v>135</v>
      </c>
      <c r="C60" s="1" t="s">
        <v>1</v>
      </c>
      <c r="D60" s="20">
        <v>1</v>
      </c>
      <c r="E60" s="21"/>
      <c r="F60" s="22">
        <f t="shared" si="1"/>
        <v>0</v>
      </c>
      <c r="G60" s="23"/>
      <c r="H60" s="23"/>
    </row>
    <row r="61" spans="1:8" ht="48" x14ac:dyDescent="0.25">
      <c r="A61" s="19">
        <v>29</v>
      </c>
      <c r="B61" s="1" t="s">
        <v>130</v>
      </c>
      <c r="C61" s="1" t="s">
        <v>5</v>
      </c>
      <c r="D61" s="20">
        <v>2</v>
      </c>
      <c r="E61" s="21"/>
      <c r="F61" s="22">
        <f t="shared" si="1"/>
        <v>0</v>
      </c>
      <c r="G61" s="23"/>
      <c r="H61" s="23"/>
    </row>
    <row r="62" spans="1:8" x14ac:dyDescent="0.25">
      <c r="A62" s="19">
        <v>30</v>
      </c>
      <c r="B62" s="1" t="s">
        <v>136</v>
      </c>
      <c r="C62" s="1" t="s">
        <v>1</v>
      </c>
      <c r="D62" s="20">
        <v>1</v>
      </c>
      <c r="E62" s="21"/>
      <c r="F62" s="22">
        <f t="shared" si="1"/>
        <v>0</v>
      </c>
      <c r="G62" s="23"/>
      <c r="H62" s="23"/>
    </row>
    <row r="63" spans="1:8" x14ac:dyDescent="0.25">
      <c r="A63" s="19">
        <v>31</v>
      </c>
      <c r="B63" s="1" t="s">
        <v>137</v>
      </c>
      <c r="C63" s="1" t="s">
        <v>1</v>
      </c>
      <c r="D63" s="20">
        <v>1</v>
      </c>
      <c r="E63" s="21"/>
      <c r="F63" s="22">
        <f t="shared" si="1"/>
        <v>0</v>
      </c>
      <c r="G63" s="23"/>
      <c r="H63" s="23"/>
    </row>
    <row r="64" spans="1:8" ht="48" x14ac:dyDescent="0.25">
      <c r="A64" s="19">
        <v>32</v>
      </c>
      <c r="B64" s="1" t="s">
        <v>138</v>
      </c>
      <c r="C64" s="1" t="s">
        <v>1</v>
      </c>
      <c r="D64" s="20">
        <v>1</v>
      </c>
      <c r="E64" s="21"/>
      <c r="F64" s="22">
        <f t="shared" si="1"/>
        <v>0</v>
      </c>
      <c r="G64" s="23"/>
      <c r="H64" s="23"/>
    </row>
    <row r="65" spans="1:8" x14ac:dyDescent="0.25">
      <c r="A65" s="19">
        <v>33</v>
      </c>
      <c r="B65" s="1" t="s">
        <v>139</v>
      </c>
      <c r="C65" s="1" t="s">
        <v>1</v>
      </c>
      <c r="D65" s="20">
        <v>1</v>
      </c>
      <c r="E65" s="21"/>
      <c r="F65" s="22">
        <f t="shared" si="1"/>
        <v>0</v>
      </c>
      <c r="G65" s="23"/>
      <c r="H65" s="23"/>
    </row>
    <row r="66" spans="1:8" ht="36" x14ac:dyDescent="0.25">
      <c r="A66" s="19">
        <v>34</v>
      </c>
      <c r="B66" s="1" t="s">
        <v>140</v>
      </c>
      <c r="C66" s="1" t="s">
        <v>7</v>
      </c>
      <c r="D66" s="20">
        <v>1.83</v>
      </c>
      <c r="E66" s="21"/>
      <c r="F66" s="22">
        <f t="shared" si="1"/>
        <v>0</v>
      </c>
      <c r="G66" s="23"/>
      <c r="H66" s="23"/>
    </row>
    <row r="67" spans="1:8" ht="60" x14ac:dyDescent="0.25">
      <c r="A67" s="19">
        <v>35</v>
      </c>
      <c r="B67" s="1" t="s">
        <v>141</v>
      </c>
      <c r="C67" s="1" t="s">
        <v>5</v>
      </c>
      <c r="D67" s="20">
        <v>2</v>
      </c>
      <c r="E67" s="21"/>
      <c r="F67" s="22">
        <f t="shared" si="1"/>
        <v>0</v>
      </c>
      <c r="G67" s="23"/>
      <c r="H67" s="23"/>
    </row>
    <row r="68" spans="1:8" ht="24" x14ac:dyDescent="0.25">
      <c r="A68" s="19">
        <v>36</v>
      </c>
      <c r="B68" s="1" t="s">
        <v>142</v>
      </c>
      <c r="C68" s="1" t="s">
        <v>1</v>
      </c>
      <c r="D68" s="20">
        <v>2</v>
      </c>
      <c r="E68" s="21"/>
      <c r="F68" s="22">
        <f t="shared" si="1"/>
        <v>0</v>
      </c>
      <c r="G68" s="23"/>
      <c r="H68" s="23"/>
    </row>
    <row r="69" spans="1:8" ht="36" x14ac:dyDescent="0.25">
      <c r="A69" s="19">
        <v>37</v>
      </c>
      <c r="B69" s="1" t="s">
        <v>143</v>
      </c>
      <c r="C69" s="1" t="s">
        <v>1</v>
      </c>
      <c r="D69" s="20">
        <v>2</v>
      </c>
      <c r="E69" s="21"/>
      <c r="F69" s="22">
        <f t="shared" si="1"/>
        <v>0</v>
      </c>
      <c r="G69" s="23"/>
      <c r="H69" s="23"/>
    </row>
    <row r="70" spans="1:8" ht="24" x14ac:dyDescent="0.25">
      <c r="A70" s="19">
        <v>38</v>
      </c>
      <c r="B70" s="1" t="s">
        <v>144</v>
      </c>
      <c r="C70" s="1" t="s">
        <v>1</v>
      </c>
      <c r="D70" s="20">
        <v>2</v>
      </c>
      <c r="E70" s="21"/>
      <c r="F70" s="22">
        <f t="shared" si="1"/>
        <v>0</v>
      </c>
      <c r="G70" s="23"/>
      <c r="H70" s="23"/>
    </row>
    <row r="71" spans="1:8" ht="48" x14ac:dyDescent="0.25">
      <c r="A71" s="19">
        <v>39</v>
      </c>
      <c r="B71" s="1" t="s">
        <v>145</v>
      </c>
      <c r="C71" s="1" t="s">
        <v>5</v>
      </c>
      <c r="D71" s="20">
        <v>1</v>
      </c>
      <c r="E71" s="21"/>
      <c r="F71" s="22">
        <f t="shared" si="1"/>
        <v>0</v>
      </c>
      <c r="G71" s="23"/>
      <c r="H71" s="23"/>
    </row>
    <row r="72" spans="1:8" ht="24" x14ac:dyDescent="0.25">
      <c r="A72" s="19">
        <v>40</v>
      </c>
      <c r="B72" s="1" t="s">
        <v>146</v>
      </c>
      <c r="C72" s="1" t="s">
        <v>1</v>
      </c>
      <c r="D72" s="20">
        <v>1</v>
      </c>
      <c r="E72" s="21"/>
      <c r="F72" s="22">
        <f t="shared" si="1"/>
        <v>0</v>
      </c>
      <c r="G72" s="23"/>
      <c r="H72" s="23"/>
    </row>
    <row r="73" spans="1:8" ht="36" x14ac:dyDescent="0.25">
      <c r="A73" s="19">
        <v>41</v>
      </c>
      <c r="B73" s="1" t="s">
        <v>134</v>
      </c>
      <c r="C73" s="1" t="s">
        <v>1</v>
      </c>
      <c r="D73" s="20">
        <v>1</v>
      </c>
      <c r="E73" s="21"/>
      <c r="F73" s="22">
        <f t="shared" si="1"/>
        <v>0</v>
      </c>
      <c r="G73" s="23"/>
      <c r="H73" s="23"/>
    </row>
    <row r="74" spans="1:8" ht="24" x14ac:dyDescent="0.25">
      <c r="A74" s="19">
        <v>42</v>
      </c>
      <c r="B74" s="1" t="s">
        <v>135</v>
      </c>
      <c r="C74" s="1" t="s">
        <v>1</v>
      </c>
      <c r="D74" s="20">
        <v>1</v>
      </c>
      <c r="E74" s="21"/>
      <c r="F74" s="22">
        <f t="shared" si="1"/>
        <v>0</v>
      </c>
      <c r="G74" s="23"/>
      <c r="H74" s="23"/>
    </row>
    <row r="75" spans="1:8" ht="48" x14ac:dyDescent="0.25">
      <c r="A75" s="19">
        <v>43</v>
      </c>
      <c r="B75" s="1" t="s">
        <v>130</v>
      </c>
      <c r="C75" s="1" t="s">
        <v>5</v>
      </c>
      <c r="D75" s="20">
        <v>1</v>
      </c>
      <c r="E75" s="21"/>
      <c r="F75" s="22">
        <f t="shared" si="1"/>
        <v>0</v>
      </c>
      <c r="G75" s="23"/>
      <c r="H75" s="23"/>
    </row>
    <row r="76" spans="1:8" ht="24" x14ac:dyDescent="0.25">
      <c r="A76" s="19">
        <v>44</v>
      </c>
      <c r="B76" s="1" t="s">
        <v>131</v>
      </c>
      <c r="C76" s="1" t="s">
        <v>1</v>
      </c>
      <c r="D76" s="20">
        <v>1</v>
      </c>
      <c r="E76" s="21"/>
      <c r="F76" s="22">
        <f t="shared" si="1"/>
        <v>0</v>
      </c>
      <c r="G76" s="23"/>
      <c r="H76" s="23"/>
    </row>
    <row r="77" spans="1:8" ht="60" x14ac:dyDescent="0.25">
      <c r="A77" s="19">
        <v>45</v>
      </c>
      <c r="B77" s="1" t="s">
        <v>147</v>
      </c>
      <c r="C77" s="1" t="s">
        <v>5</v>
      </c>
      <c r="D77" s="20">
        <v>1</v>
      </c>
      <c r="E77" s="21"/>
      <c r="F77" s="22">
        <f t="shared" si="1"/>
        <v>0</v>
      </c>
      <c r="G77" s="23"/>
      <c r="H77" s="23"/>
    </row>
    <row r="78" spans="1:8" x14ac:dyDescent="0.25">
      <c r="A78" s="19">
        <v>46</v>
      </c>
      <c r="B78" s="1" t="s">
        <v>148</v>
      </c>
      <c r="C78" s="1" t="s">
        <v>1</v>
      </c>
      <c r="D78" s="20">
        <v>1</v>
      </c>
      <c r="E78" s="21"/>
      <c r="F78" s="22">
        <f t="shared" si="1"/>
        <v>0</v>
      </c>
      <c r="G78" s="23"/>
      <c r="H78" s="23"/>
    </row>
    <row r="79" spans="1:8" ht="48" x14ac:dyDescent="0.25">
      <c r="A79" s="19">
        <v>47</v>
      </c>
      <c r="B79" s="1" t="s">
        <v>149</v>
      </c>
      <c r="C79" s="1" t="s">
        <v>5</v>
      </c>
      <c r="D79" s="20">
        <v>1</v>
      </c>
      <c r="E79" s="21"/>
      <c r="F79" s="22">
        <f t="shared" si="1"/>
        <v>0</v>
      </c>
      <c r="G79" s="23"/>
      <c r="H79" s="23"/>
    </row>
    <row r="80" spans="1:8" ht="24" x14ac:dyDescent="0.25">
      <c r="A80" s="19">
        <v>48</v>
      </c>
      <c r="B80" s="1" t="s">
        <v>150</v>
      </c>
      <c r="C80" s="1" t="s">
        <v>77</v>
      </c>
      <c r="D80" s="20">
        <v>1</v>
      </c>
      <c r="E80" s="21"/>
      <c r="F80" s="22">
        <f t="shared" si="1"/>
        <v>0</v>
      </c>
      <c r="G80" s="23"/>
      <c r="H80" s="23"/>
    </row>
    <row r="81" spans="1:8" ht="60" x14ac:dyDescent="0.25">
      <c r="A81" s="19">
        <v>49</v>
      </c>
      <c r="B81" s="1" t="s">
        <v>141</v>
      </c>
      <c r="C81" s="1" t="s">
        <v>5</v>
      </c>
      <c r="D81" s="20">
        <v>2</v>
      </c>
      <c r="E81" s="21"/>
      <c r="F81" s="22">
        <f t="shared" si="1"/>
        <v>0</v>
      </c>
      <c r="G81" s="23"/>
      <c r="H81" s="23"/>
    </row>
    <row r="82" spans="1:8" ht="24" x14ac:dyDescent="0.25">
      <c r="A82" s="19">
        <v>50</v>
      </c>
      <c r="B82" s="1" t="s">
        <v>142</v>
      </c>
      <c r="C82" s="1" t="s">
        <v>1</v>
      </c>
      <c r="D82" s="20">
        <v>2</v>
      </c>
      <c r="E82" s="21"/>
      <c r="F82" s="22">
        <f t="shared" si="1"/>
        <v>0</v>
      </c>
      <c r="G82" s="23"/>
      <c r="H82" s="23"/>
    </row>
    <row r="83" spans="1:8" ht="36" x14ac:dyDescent="0.25">
      <c r="A83" s="19">
        <v>51</v>
      </c>
      <c r="B83" s="1" t="s">
        <v>143</v>
      </c>
      <c r="C83" s="1" t="s">
        <v>1</v>
      </c>
      <c r="D83" s="20">
        <v>2</v>
      </c>
      <c r="E83" s="21"/>
      <c r="F83" s="22">
        <f t="shared" si="1"/>
        <v>0</v>
      </c>
      <c r="G83" s="23"/>
      <c r="H83" s="23"/>
    </row>
    <row r="84" spans="1:8" ht="24" x14ac:dyDescent="0.25">
      <c r="A84" s="19">
        <v>52</v>
      </c>
      <c r="B84" s="1" t="s">
        <v>144</v>
      </c>
      <c r="C84" s="1" t="s">
        <v>1</v>
      </c>
      <c r="D84" s="20">
        <v>2</v>
      </c>
      <c r="E84" s="21"/>
      <c r="F84" s="22">
        <f t="shared" si="1"/>
        <v>0</v>
      </c>
      <c r="G84" s="23"/>
      <c r="H84" s="23"/>
    </row>
    <row r="85" spans="1:8" ht="36" x14ac:dyDescent="0.25">
      <c r="A85" s="19">
        <v>53</v>
      </c>
      <c r="B85" s="1" t="s">
        <v>151</v>
      </c>
      <c r="C85" s="1" t="s">
        <v>5</v>
      </c>
      <c r="D85" s="20">
        <v>1</v>
      </c>
      <c r="E85" s="21"/>
      <c r="F85" s="22">
        <f t="shared" si="1"/>
        <v>0</v>
      </c>
      <c r="G85" s="23"/>
      <c r="H85" s="23"/>
    </row>
    <row r="86" spans="1:8" ht="24" x14ac:dyDescent="0.25">
      <c r="A86" s="19">
        <v>54</v>
      </c>
      <c r="B86" s="1" t="s">
        <v>152</v>
      </c>
      <c r="C86" s="1" t="s">
        <v>1</v>
      </c>
      <c r="D86" s="20">
        <v>1</v>
      </c>
      <c r="E86" s="21"/>
      <c r="F86" s="22">
        <f t="shared" si="1"/>
        <v>0</v>
      </c>
      <c r="G86" s="23"/>
      <c r="H86" s="23"/>
    </row>
    <row r="87" spans="1:8" ht="48" x14ac:dyDescent="0.25">
      <c r="A87" s="19">
        <v>55</v>
      </c>
      <c r="B87" s="1" t="s">
        <v>153</v>
      </c>
      <c r="C87" s="1" t="s">
        <v>5</v>
      </c>
      <c r="D87" s="20">
        <v>2</v>
      </c>
      <c r="E87" s="21"/>
      <c r="F87" s="22">
        <f t="shared" si="1"/>
        <v>0</v>
      </c>
      <c r="G87" s="23"/>
      <c r="H87" s="23"/>
    </row>
    <row r="88" spans="1:8" x14ac:dyDescent="0.25">
      <c r="A88" s="19">
        <v>56</v>
      </c>
      <c r="B88" s="1" t="s">
        <v>154</v>
      </c>
      <c r="C88" s="1" t="s">
        <v>43</v>
      </c>
      <c r="D88" s="20">
        <v>0.32</v>
      </c>
      <c r="E88" s="21"/>
      <c r="F88" s="22">
        <f t="shared" si="1"/>
        <v>0</v>
      </c>
      <c r="G88" s="23"/>
      <c r="H88" s="23"/>
    </row>
    <row r="89" spans="1:8" ht="48" x14ac:dyDescent="0.25">
      <c r="A89" s="19">
        <v>57</v>
      </c>
      <c r="B89" s="1" t="s">
        <v>155</v>
      </c>
      <c r="C89" s="1" t="s">
        <v>5</v>
      </c>
      <c r="D89" s="20">
        <v>2</v>
      </c>
      <c r="E89" s="21"/>
      <c r="F89" s="22">
        <f t="shared" si="1"/>
        <v>0</v>
      </c>
      <c r="G89" s="23"/>
      <c r="H89" s="23"/>
    </row>
    <row r="90" spans="1:8" ht="60" x14ac:dyDescent="0.25">
      <c r="A90" s="19">
        <v>58</v>
      </c>
      <c r="B90" s="1" t="s">
        <v>147</v>
      </c>
      <c r="C90" s="1" t="s">
        <v>5</v>
      </c>
      <c r="D90" s="20">
        <v>2</v>
      </c>
      <c r="E90" s="21"/>
      <c r="F90" s="22">
        <f t="shared" si="1"/>
        <v>0</v>
      </c>
      <c r="G90" s="23"/>
      <c r="H90" s="23"/>
    </row>
    <row r="91" spans="1:8" x14ac:dyDescent="0.25">
      <c r="A91" s="19">
        <v>59</v>
      </c>
      <c r="B91" s="1" t="s">
        <v>156</v>
      </c>
      <c r="C91" s="1" t="s">
        <v>1</v>
      </c>
      <c r="D91" s="20">
        <v>2</v>
      </c>
      <c r="E91" s="21"/>
      <c r="F91" s="22">
        <f t="shared" si="1"/>
        <v>0</v>
      </c>
      <c r="G91" s="23"/>
      <c r="H91" s="23"/>
    </row>
    <row r="92" spans="1:8" x14ac:dyDescent="0.25">
      <c r="A92" s="19">
        <v>60</v>
      </c>
      <c r="B92" s="1" t="s">
        <v>157</v>
      </c>
      <c r="C92" s="1" t="s">
        <v>1</v>
      </c>
      <c r="D92" s="20">
        <v>2</v>
      </c>
      <c r="E92" s="21"/>
      <c r="F92" s="22">
        <f t="shared" si="1"/>
        <v>0</v>
      </c>
      <c r="G92" s="23"/>
      <c r="H92" s="23"/>
    </row>
    <row r="93" spans="1:8" ht="60" x14ac:dyDescent="0.25">
      <c r="A93" s="19">
        <v>61</v>
      </c>
      <c r="B93" s="1" t="s">
        <v>158</v>
      </c>
      <c r="C93" s="1" t="s">
        <v>7</v>
      </c>
      <c r="D93" s="20">
        <v>8</v>
      </c>
      <c r="E93" s="21"/>
      <c r="F93" s="22">
        <f t="shared" si="1"/>
        <v>0</v>
      </c>
      <c r="G93" s="23"/>
      <c r="H93" s="23"/>
    </row>
    <row r="94" spans="1:8" ht="48" x14ac:dyDescent="0.25">
      <c r="A94" s="19">
        <v>62</v>
      </c>
      <c r="B94" s="1" t="s">
        <v>159</v>
      </c>
      <c r="C94" s="1" t="s">
        <v>5</v>
      </c>
      <c r="D94" s="20">
        <v>1</v>
      </c>
      <c r="E94" s="21"/>
      <c r="F94" s="22">
        <f t="shared" si="1"/>
        <v>0</v>
      </c>
      <c r="G94" s="23"/>
      <c r="H94" s="23"/>
    </row>
    <row r="95" spans="1:8" ht="60" x14ac:dyDescent="0.25">
      <c r="A95" s="19">
        <v>63</v>
      </c>
      <c r="B95" s="1" t="s">
        <v>141</v>
      </c>
      <c r="C95" s="1" t="s">
        <v>5</v>
      </c>
      <c r="D95" s="20">
        <v>1</v>
      </c>
      <c r="E95" s="21"/>
      <c r="F95" s="22">
        <f t="shared" si="1"/>
        <v>0</v>
      </c>
      <c r="G95" s="23"/>
      <c r="H95" s="23"/>
    </row>
    <row r="96" spans="1:8" ht="24" x14ac:dyDescent="0.25">
      <c r="A96" s="19">
        <v>64</v>
      </c>
      <c r="B96" s="1" t="s">
        <v>160</v>
      </c>
      <c r="C96" s="1" t="s">
        <v>1</v>
      </c>
      <c r="D96" s="20">
        <v>1</v>
      </c>
      <c r="E96" s="21"/>
      <c r="F96" s="22">
        <f t="shared" si="1"/>
        <v>0</v>
      </c>
      <c r="G96" s="23"/>
      <c r="H96" s="23"/>
    </row>
    <row r="97" spans="1:8" x14ac:dyDescent="0.25">
      <c r="A97" s="19">
        <v>65</v>
      </c>
      <c r="B97" s="1" t="s">
        <v>161</v>
      </c>
      <c r="C97" s="1" t="s">
        <v>1</v>
      </c>
      <c r="D97" s="20">
        <v>1</v>
      </c>
      <c r="E97" s="21"/>
      <c r="F97" s="22">
        <f t="shared" si="1"/>
        <v>0</v>
      </c>
      <c r="G97" s="23"/>
      <c r="H97" s="23"/>
    </row>
    <row r="98" spans="1:8" ht="36" x14ac:dyDescent="0.25">
      <c r="A98" s="19">
        <v>66</v>
      </c>
      <c r="B98" s="1" t="s">
        <v>143</v>
      </c>
      <c r="C98" s="1" t="s">
        <v>1</v>
      </c>
      <c r="D98" s="20">
        <v>4</v>
      </c>
      <c r="E98" s="21"/>
      <c r="F98" s="22">
        <f t="shared" ref="F98:F115" si="2">ROUND(D98*E98,2)</f>
        <v>0</v>
      </c>
      <c r="G98" s="23"/>
      <c r="H98" s="23"/>
    </row>
    <row r="99" spans="1:8" ht="24" x14ac:dyDescent="0.25">
      <c r="A99" s="19">
        <v>67</v>
      </c>
      <c r="B99" s="1" t="s">
        <v>144</v>
      </c>
      <c r="C99" s="1" t="s">
        <v>1</v>
      </c>
      <c r="D99" s="20">
        <v>4</v>
      </c>
      <c r="E99" s="21"/>
      <c r="F99" s="22">
        <f t="shared" si="2"/>
        <v>0</v>
      </c>
      <c r="G99" s="23"/>
      <c r="H99" s="23"/>
    </row>
    <row r="100" spans="1:8" ht="48" x14ac:dyDescent="0.25">
      <c r="A100" s="19">
        <v>68</v>
      </c>
      <c r="B100" s="1" t="s">
        <v>145</v>
      </c>
      <c r="C100" s="1" t="s">
        <v>5</v>
      </c>
      <c r="D100" s="20">
        <v>1</v>
      </c>
      <c r="E100" s="21"/>
      <c r="F100" s="22">
        <f t="shared" si="2"/>
        <v>0</v>
      </c>
      <c r="G100" s="23"/>
      <c r="H100" s="23"/>
    </row>
    <row r="101" spans="1:8" ht="24" x14ac:dyDescent="0.25">
      <c r="A101" s="19">
        <v>69</v>
      </c>
      <c r="B101" s="1" t="s">
        <v>146</v>
      </c>
      <c r="C101" s="1" t="s">
        <v>1</v>
      </c>
      <c r="D101" s="20">
        <v>1</v>
      </c>
      <c r="E101" s="21"/>
      <c r="F101" s="22">
        <f t="shared" si="2"/>
        <v>0</v>
      </c>
      <c r="G101" s="23"/>
      <c r="H101" s="23"/>
    </row>
    <row r="102" spans="1:8" ht="60" x14ac:dyDescent="0.25">
      <c r="A102" s="19">
        <v>70</v>
      </c>
      <c r="B102" s="1" t="s">
        <v>141</v>
      </c>
      <c r="C102" s="1" t="s">
        <v>5</v>
      </c>
      <c r="D102" s="20">
        <v>3</v>
      </c>
      <c r="E102" s="21"/>
      <c r="F102" s="22">
        <f t="shared" si="2"/>
        <v>0</v>
      </c>
      <c r="G102" s="23"/>
      <c r="H102" s="23"/>
    </row>
    <row r="103" spans="1:8" ht="36" x14ac:dyDescent="0.25">
      <c r="A103" s="19">
        <v>71</v>
      </c>
      <c r="B103" s="1" t="s">
        <v>162</v>
      </c>
      <c r="C103" s="1" t="s">
        <v>1</v>
      </c>
      <c r="D103" s="20">
        <v>3</v>
      </c>
      <c r="E103" s="21"/>
      <c r="F103" s="22">
        <f t="shared" si="2"/>
        <v>0</v>
      </c>
      <c r="G103" s="23"/>
      <c r="H103" s="23"/>
    </row>
    <row r="104" spans="1:8" ht="24" x14ac:dyDescent="0.25">
      <c r="A104" s="19">
        <v>72</v>
      </c>
      <c r="B104" s="1" t="s">
        <v>163</v>
      </c>
      <c r="C104" s="1" t="s">
        <v>5</v>
      </c>
      <c r="D104" s="20">
        <v>1</v>
      </c>
      <c r="E104" s="21"/>
      <c r="F104" s="22">
        <f t="shared" si="2"/>
        <v>0</v>
      </c>
      <c r="G104" s="23"/>
      <c r="H104" s="23"/>
    </row>
    <row r="105" spans="1:8" ht="36" x14ac:dyDescent="0.25">
      <c r="A105" s="19">
        <v>74</v>
      </c>
      <c r="B105" s="1" t="s">
        <v>164</v>
      </c>
      <c r="C105" s="1" t="s">
        <v>1</v>
      </c>
      <c r="D105" s="20">
        <v>1</v>
      </c>
      <c r="E105" s="21"/>
      <c r="F105" s="22">
        <f t="shared" si="2"/>
        <v>0</v>
      </c>
      <c r="G105" s="23"/>
      <c r="H105" s="23"/>
    </row>
    <row r="106" spans="1:8" x14ac:dyDescent="0.25">
      <c r="A106" s="19">
        <v>75</v>
      </c>
      <c r="B106" s="1" t="s">
        <v>165</v>
      </c>
      <c r="C106" s="1" t="s">
        <v>1</v>
      </c>
      <c r="D106" s="20">
        <v>1</v>
      </c>
      <c r="E106" s="21"/>
      <c r="F106" s="22">
        <f t="shared" si="2"/>
        <v>0</v>
      </c>
      <c r="G106" s="23"/>
      <c r="H106" s="23"/>
    </row>
    <row r="107" spans="1:8" ht="36" x14ac:dyDescent="0.25">
      <c r="A107" s="19">
        <v>76</v>
      </c>
      <c r="B107" s="1" t="s">
        <v>166</v>
      </c>
      <c r="C107" s="1" t="s">
        <v>5</v>
      </c>
      <c r="D107" s="20">
        <v>1</v>
      </c>
      <c r="E107" s="21"/>
      <c r="F107" s="22">
        <f t="shared" si="2"/>
        <v>0</v>
      </c>
      <c r="G107" s="23"/>
      <c r="H107" s="23"/>
    </row>
    <row r="108" spans="1:8" ht="36" x14ac:dyDescent="0.25">
      <c r="A108" s="19">
        <v>77</v>
      </c>
      <c r="B108" s="1" t="s">
        <v>167</v>
      </c>
      <c r="C108" s="1" t="s">
        <v>5</v>
      </c>
      <c r="D108" s="20">
        <v>1</v>
      </c>
      <c r="E108" s="21"/>
      <c r="F108" s="22">
        <f t="shared" si="2"/>
        <v>0</v>
      </c>
      <c r="G108" s="23"/>
      <c r="H108" s="23"/>
    </row>
    <row r="109" spans="1:8" ht="36" x14ac:dyDescent="0.25">
      <c r="A109" s="19">
        <v>78</v>
      </c>
      <c r="B109" s="1" t="s">
        <v>168</v>
      </c>
      <c r="C109" s="1" t="s">
        <v>1</v>
      </c>
      <c r="D109" s="20">
        <v>1</v>
      </c>
      <c r="E109" s="21"/>
      <c r="F109" s="22">
        <f t="shared" si="2"/>
        <v>0</v>
      </c>
      <c r="G109" s="23"/>
      <c r="H109" s="23"/>
    </row>
    <row r="110" spans="1:8" ht="36" x14ac:dyDescent="0.25">
      <c r="A110" s="19">
        <v>79</v>
      </c>
      <c r="B110" s="1" t="s">
        <v>169</v>
      </c>
      <c r="C110" s="1" t="s">
        <v>1</v>
      </c>
      <c r="D110" s="20">
        <v>1</v>
      </c>
      <c r="E110" s="21"/>
      <c r="F110" s="22">
        <f t="shared" si="2"/>
        <v>0</v>
      </c>
      <c r="G110" s="23"/>
      <c r="H110" s="23"/>
    </row>
    <row r="111" spans="1:8" x14ac:dyDescent="0.25">
      <c r="A111" s="19">
        <v>80</v>
      </c>
      <c r="B111" s="1" t="s">
        <v>170</v>
      </c>
      <c r="C111" s="1" t="s">
        <v>1</v>
      </c>
      <c r="D111" s="20">
        <v>1</v>
      </c>
      <c r="E111" s="21"/>
      <c r="F111" s="22">
        <f t="shared" si="2"/>
        <v>0</v>
      </c>
      <c r="G111" s="23"/>
      <c r="H111" s="23"/>
    </row>
    <row r="112" spans="1:8" ht="36" x14ac:dyDescent="0.25">
      <c r="A112" s="19">
        <v>81</v>
      </c>
      <c r="B112" s="1" t="s">
        <v>103</v>
      </c>
      <c r="C112" s="1" t="s">
        <v>5</v>
      </c>
      <c r="D112" s="20">
        <v>5</v>
      </c>
      <c r="E112" s="21"/>
      <c r="F112" s="22">
        <f t="shared" si="2"/>
        <v>0</v>
      </c>
      <c r="G112" s="23"/>
      <c r="H112" s="23"/>
    </row>
    <row r="113" spans="1:8" ht="24" x14ac:dyDescent="0.25">
      <c r="A113" s="19">
        <v>82</v>
      </c>
      <c r="B113" s="1" t="s">
        <v>110</v>
      </c>
      <c r="C113" s="1" t="s">
        <v>26</v>
      </c>
      <c r="D113" s="20">
        <v>0.25</v>
      </c>
      <c r="E113" s="21"/>
      <c r="F113" s="22">
        <f t="shared" si="2"/>
        <v>0</v>
      </c>
      <c r="G113" s="23"/>
      <c r="H113" s="23"/>
    </row>
    <row r="114" spans="1:8" ht="60" x14ac:dyDescent="0.25">
      <c r="A114" s="19">
        <v>83</v>
      </c>
      <c r="B114" s="1" t="s">
        <v>111</v>
      </c>
      <c r="C114" s="1" t="s">
        <v>26</v>
      </c>
      <c r="D114" s="20">
        <v>0.25</v>
      </c>
      <c r="E114" s="21"/>
      <c r="F114" s="22">
        <f>ROUND(D114*E114,2)</f>
        <v>0</v>
      </c>
      <c r="G114" s="23"/>
      <c r="H114" s="23"/>
    </row>
    <row r="115" spans="1:8" x14ac:dyDescent="0.25">
      <c r="A115" s="24" t="s">
        <v>321</v>
      </c>
      <c r="B115" s="25"/>
      <c r="C115" s="25"/>
      <c r="D115" s="25"/>
      <c r="E115" s="26"/>
      <c r="F115" s="22">
        <f>SUM(F33:F114)</f>
        <v>0</v>
      </c>
    </row>
    <row r="116" spans="1:8" ht="14.4" customHeight="1" x14ac:dyDescent="0.25">
      <c r="A116" s="39" t="s">
        <v>171</v>
      </c>
      <c r="B116" s="40"/>
      <c r="C116" s="40"/>
      <c r="D116" s="40"/>
      <c r="E116" s="40"/>
      <c r="F116" s="41"/>
    </row>
    <row r="117" spans="1:8" ht="72" x14ac:dyDescent="0.25">
      <c r="A117" s="19">
        <v>1</v>
      </c>
      <c r="B117" s="1" t="s">
        <v>113</v>
      </c>
      <c r="C117" s="1" t="s">
        <v>92</v>
      </c>
      <c r="D117" s="20">
        <v>0.59299999999999997</v>
      </c>
      <c r="E117" s="21"/>
      <c r="F117" s="22">
        <f>ROUND(D117*E117,2)</f>
        <v>0</v>
      </c>
      <c r="G117" s="23"/>
      <c r="H117" s="23"/>
    </row>
    <row r="118" spans="1:8" ht="72" x14ac:dyDescent="0.25">
      <c r="A118" s="19">
        <v>2</v>
      </c>
      <c r="B118" s="1" t="s">
        <v>93</v>
      </c>
      <c r="C118" s="1" t="s">
        <v>92</v>
      </c>
      <c r="D118" s="20">
        <v>0.59299999999999997</v>
      </c>
      <c r="E118" s="21"/>
      <c r="F118" s="22">
        <f t="shared" ref="F118:F167" si="3">ROUND(D118*E118,2)</f>
        <v>0</v>
      </c>
      <c r="G118" s="23"/>
      <c r="H118" s="23"/>
    </row>
    <row r="119" spans="1:8" x14ac:dyDescent="0.25">
      <c r="A119" s="19">
        <v>3</v>
      </c>
      <c r="B119" s="1" t="s">
        <v>94</v>
      </c>
      <c r="C119" s="1" t="s">
        <v>7</v>
      </c>
      <c r="D119" s="20">
        <v>180</v>
      </c>
      <c r="E119" s="21"/>
      <c r="F119" s="22">
        <f t="shared" si="3"/>
        <v>0</v>
      </c>
      <c r="G119" s="23"/>
      <c r="H119" s="23"/>
    </row>
    <row r="120" spans="1:8" ht="24" x14ac:dyDescent="0.25">
      <c r="A120" s="19">
        <v>4</v>
      </c>
      <c r="B120" s="1" t="s">
        <v>95</v>
      </c>
      <c r="C120" s="1" t="s">
        <v>7</v>
      </c>
      <c r="D120" s="20">
        <v>80</v>
      </c>
      <c r="E120" s="21"/>
      <c r="F120" s="22">
        <f t="shared" si="3"/>
        <v>0</v>
      </c>
      <c r="G120" s="23"/>
      <c r="H120" s="23"/>
    </row>
    <row r="121" spans="1:8" ht="48" x14ac:dyDescent="0.25">
      <c r="A121" s="19">
        <v>5</v>
      </c>
      <c r="B121" s="1" t="s">
        <v>123</v>
      </c>
      <c r="C121" s="1" t="s">
        <v>65</v>
      </c>
      <c r="D121" s="20">
        <v>1.6</v>
      </c>
      <c r="E121" s="21"/>
      <c r="F121" s="22">
        <f t="shared" si="3"/>
        <v>0</v>
      </c>
      <c r="G121" s="23"/>
      <c r="H121" s="23"/>
    </row>
    <row r="122" spans="1:8" ht="24" x14ac:dyDescent="0.25">
      <c r="A122" s="19">
        <v>6</v>
      </c>
      <c r="B122" s="1" t="s">
        <v>172</v>
      </c>
      <c r="C122" s="1" t="s">
        <v>1</v>
      </c>
      <c r="D122" s="20">
        <v>4</v>
      </c>
      <c r="E122" s="21"/>
      <c r="F122" s="22">
        <f t="shared" si="3"/>
        <v>0</v>
      </c>
      <c r="G122" s="23"/>
      <c r="H122" s="23"/>
    </row>
    <row r="123" spans="1:8" ht="24" x14ac:dyDescent="0.25">
      <c r="A123" s="19">
        <v>7</v>
      </c>
      <c r="B123" s="1" t="s">
        <v>173</v>
      </c>
      <c r="C123" s="1" t="s">
        <v>1</v>
      </c>
      <c r="D123" s="20">
        <v>26</v>
      </c>
      <c r="E123" s="21"/>
      <c r="F123" s="22">
        <f t="shared" si="3"/>
        <v>0</v>
      </c>
      <c r="G123" s="23"/>
      <c r="H123" s="23"/>
    </row>
    <row r="124" spans="1:8" ht="48" x14ac:dyDescent="0.25">
      <c r="A124" s="19">
        <v>8</v>
      </c>
      <c r="B124" s="1" t="s">
        <v>96</v>
      </c>
      <c r="C124" s="1" t="s">
        <v>65</v>
      </c>
      <c r="D124" s="20">
        <v>2.82</v>
      </c>
      <c r="E124" s="21"/>
      <c r="F124" s="22">
        <f t="shared" si="3"/>
        <v>0</v>
      </c>
      <c r="G124" s="23"/>
      <c r="H124" s="23"/>
    </row>
    <row r="125" spans="1:8" ht="24" x14ac:dyDescent="0.25">
      <c r="A125" s="19">
        <v>9</v>
      </c>
      <c r="B125" s="1" t="s">
        <v>99</v>
      </c>
      <c r="C125" s="1" t="s">
        <v>1</v>
      </c>
      <c r="D125" s="20">
        <v>47</v>
      </c>
      <c r="E125" s="21"/>
      <c r="F125" s="22">
        <f t="shared" si="3"/>
        <v>0</v>
      </c>
      <c r="G125" s="23"/>
      <c r="H125" s="23"/>
    </row>
    <row r="126" spans="1:8" ht="48" x14ac:dyDescent="0.25">
      <c r="A126" s="19">
        <v>10</v>
      </c>
      <c r="B126" s="1" t="s">
        <v>174</v>
      </c>
      <c r="C126" s="1" t="s">
        <v>65</v>
      </c>
      <c r="D126" s="20">
        <v>0.59</v>
      </c>
      <c r="E126" s="21"/>
      <c r="F126" s="22">
        <f t="shared" si="3"/>
        <v>0</v>
      </c>
      <c r="G126" s="23"/>
      <c r="H126" s="23"/>
    </row>
    <row r="127" spans="1:8" ht="24" x14ac:dyDescent="0.25">
      <c r="A127" s="19">
        <v>11</v>
      </c>
      <c r="B127" s="1" t="s">
        <v>175</v>
      </c>
      <c r="C127" s="1" t="s">
        <v>1</v>
      </c>
      <c r="D127" s="20">
        <v>1</v>
      </c>
      <c r="E127" s="21"/>
      <c r="F127" s="22">
        <f t="shared" si="3"/>
        <v>0</v>
      </c>
      <c r="G127" s="23"/>
      <c r="H127" s="23"/>
    </row>
    <row r="128" spans="1:8" ht="24" x14ac:dyDescent="0.25">
      <c r="A128" s="19">
        <v>12</v>
      </c>
      <c r="B128" s="1" t="s">
        <v>176</v>
      </c>
      <c r="C128" s="1" t="s">
        <v>1</v>
      </c>
      <c r="D128" s="20">
        <v>1</v>
      </c>
      <c r="E128" s="21"/>
      <c r="F128" s="22">
        <f t="shared" si="3"/>
        <v>0</v>
      </c>
      <c r="G128" s="23"/>
      <c r="H128" s="23"/>
    </row>
    <row r="129" spans="1:8" ht="24" x14ac:dyDescent="0.25">
      <c r="A129" s="19">
        <v>13</v>
      </c>
      <c r="B129" s="1" t="s">
        <v>177</v>
      </c>
      <c r="C129" s="1" t="s">
        <v>1</v>
      </c>
      <c r="D129" s="20">
        <v>9</v>
      </c>
      <c r="E129" s="21"/>
      <c r="F129" s="22">
        <f t="shared" si="3"/>
        <v>0</v>
      </c>
      <c r="G129" s="23"/>
      <c r="H129" s="23"/>
    </row>
    <row r="130" spans="1:8" ht="24" x14ac:dyDescent="0.25">
      <c r="A130" s="19">
        <v>14</v>
      </c>
      <c r="B130" s="1" t="s">
        <v>178</v>
      </c>
      <c r="C130" s="1" t="s">
        <v>1</v>
      </c>
      <c r="D130" s="20">
        <v>39</v>
      </c>
      <c r="E130" s="21"/>
      <c r="F130" s="22">
        <f t="shared" si="3"/>
        <v>0</v>
      </c>
      <c r="G130" s="23"/>
      <c r="H130" s="23"/>
    </row>
    <row r="131" spans="1:8" ht="60" x14ac:dyDescent="0.25">
      <c r="A131" s="19">
        <v>15</v>
      </c>
      <c r="B131" s="1" t="s">
        <v>179</v>
      </c>
      <c r="C131" s="1" t="s">
        <v>43</v>
      </c>
      <c r="D131" s="20">
        <v>53.16</v>
      </c>
      <c r="E131" s="21"/>
      <c r="F131" s="22">
        <f t="shared" si="3"/>
        <v>0</v>
      </c>
      <c r="G131" s="23"/>
      <c r="H131" s="23"/>
    </row>
    <row r="132" spans="1:8" ht="24" x14ac:dyDescent="0.25">
      <c r="A132" s="19">
        <v>16</v>
      </c>
      <c r="B132" s="1" t="s">
        <v>180</v>
      </c>
      <c r="C132" s="1" t="s">
        <v>43</v>
      </c>
      <c r="D132" s="20">
        <v>53.16</v>
      </c>
      <c r="E132" s="21"/>
      <c r="F132" s="22">
        <f t="shared" si="3"/>
        <v>0</v>
      </c>
      <c r="G132" s="23"/>
      <c r="H132" s="23"/>
    </row>
    <row r="133" spans="1:8" ht="48" x14ac:dyDescent="0.25">
      <c r="A133" s="19">
        <v>17</v>
      </c>
      <c r="B133" s="1" t="s">
        <v>181</v>
      </c>
      <c r="C133" s="1" t="s">
        <v>65</v>
      </c>
      <c r="D133" s="20">
        <v>0.92</v>
      </c>
      <c r="E133" s="21"/>
      <c r="F133" s="22">
        <f t="shared" si="3"/>
        <v>0</v>
      </c>
      <c r="G133" s="23"/>
      <c r="H133" s="23"/>
    </row>
    <row r="134" spans="1:8" ht="24" x14ac:dyDescent="0.25">
      <c r="A134" s="19">
        <v>18</v>
      </c>
      <c r="B134" s="1" t="s">
        <v>182</v>
      </c>
      <c r="C134" s="1" t="s">
        <v>43</v>
      </c>
      <c r="D134" s="20">
        <v>92</v>
      </c>
      <c r="E134" s="21"/>
      <c r="F134" s="22">
        <f t="shared" si="3"/>
        <v>0</v>
      </c>
      <c r="G134" s="23"/>
      <c r="H134" s="23"/>
    </row>
    <row r="135" spans="1:8" ht="48" x14ac:dyDescent="0.25">
      <c r="A135" s="19">
        <v>19</v>
      </c>
      <c r="B135" s="1" t="s">
        <v>183</v>
      </c>
      <c r="C135" s="1" t="s">
        <v>65</v>
      </c>
      <c r="D135" s="20">
        <v>1.6</v>
      </c>
      <c r="E135" s="21"/>
      <c r="F135" s="22">
        <f t="shared" si="3"/>
        <v>0</v>
      </c>
      <c r="G135" s="23"/>
      <c r="H135" s="23"/>
    </row>
    <row r="136" spans="1:8" ht="48" x14ac:dyDescent="0.25">
      <c r="A136" s="19">
        <v>20</v>
      </c>
      <c r="B136" s="1" t="s">
        <v>184</v>
      </c>
      <c r="C136" s="1" t="s">
        <v>65</v>
      </c>
      <c r="D136" s="20">
        <v>2.82</v>
      </c>
      <c r="E136" s="21"/>
      <c r="F136" s="22">
        <f t="shared" si="3"/>
        <v>0</v>
      </c>
      <c r="G136" s="23"/>
      <c r="H136" s="23"/>
    </row>
    <row r="137" spans="1:8" ht="48" x14ac:dyDescent="0.25">
      <c r="A137" s="19">
        <v>21</v>
      </c>
      <c r="B137" s="1" t="s">
        <v>185</v>
      </c>
      <c r="C137" s="1" t="s">
        <v>65</v>
      </c>
      <c r="D137" s="20">
        <v>0.59</v>
      </c>
      <c r="E137" s="21"/>
      <c r="F137" s="22">
        <f t="shared" si="3"/>
        <v>0</v>
      </c>
      <c r="G137" s="23"/>
      <c r="H137" s="23"/>
    </row>
    <row r="138" spans="1:8" ht="48" x14ac:dyDescent="0.25">
      <c r="A138" s="19">
        <v>22</v>
      </c>
      <c r="B138" s="1" t="s">
        <v>186</v>
      </c>
      <c r="C138" s="1" t="s">
        <v>65</v>
      </c>
      <c r="D138" s="20">
        <v>1.4516</v>
      </c>
      <c r="E138" s="21"/>
      <c r="F138" s="22">
        <f t="shared" si="3"/>
        <v>0</v>
      </c>
      <c r="G138" s="23"/>
      <c r="H138" s="23"/>
    </row>
    <row r="139" spans="1:8" ht="36" x14ac:dyDescent="0.25">
      <c r="A139" s="19">
        <v>23</v>
      </c>
      <c r="B139" s="1" t="s">
        <v>187</v>
      </c>
      <c r="C139" s="1" t="s">
        <v>65</v>
      </c>
      <c r="D139" s="20">
        <v>1.6</v>
      </c>
      <c r="E139" s="21"/>
      <c r="F139" s="22">
        <f t="shared" si="3"/>
        <v>0</v>
      </c>
      <c r="G139" s="23"/>
      <c r="H139" s="23"/>
    </row>
    <row r="140" spans="1:8" ht="36" x14ac:dyDescent="0.25">
      <c r="A140" s="19">
        <v>24</v>
      </c>
      <c r="B140" s="1" t="s">
        <v>188</v>
      </c>
      <c r="C140" s="1" t="s">
        <v>65</v>
      </c>
      <c r="D140" s="20">
        <v>2.82</v>
      </c>
      <c r="E140" s="21"/>
      <c r="F140" s="22">
        <f t="shared" si="3"/>
        <v>0</v>
      </c>
      <c r="G140" s="23"/>
      <c r="H140" s="23"/>
    </row>
    <row r="141" spans="1:8" ht="36" x14ac:dyDescent="0.25">
      <c r="A141" s="19">
        <v>25</v>
      </c>
      <c r="B141" s="1" t="s">
        <v>189</v>
      </c>
      <c r="C141" s="1" t="s">
        <v>65</v>
      </c>
      <c r="D141" s="20">
        <v>0.59</v>
      </c>
      <c r="E141" s="21"/>
      <c r="F141" s="22">
        <f t="shared" si="3"/>
        <v>0</v>
      </c>
      <c r="G141" s="23"/>
      <c r="H141" s="23"/>
    </row>
    <row r="142" spans="1:8" ht="48" x14ac:dyDescent="0.25">
      <c r="A142" s="19">
        <v>26</v>
      </c>
      <c r="B142" s="1" t="s">
        <v>190</v>
      </c>
      <c r="C142" s="1" t="s">
        <v>65</v>
      </c>
      <c r="D142" s="20">
        <v>1.4516</v>
      </c>
      <c r="E142" s="21"/>
      <c r="F142" s="22">
        <f t="shared" si="3"/>
        <v>0</v>
      </c>
      <c r="G142" s="23"/>
      <c r="H142" s="23"/>
    </row>
    <row r="143" spans="1:8" ht="24" x14ac:dyDescent="0.25">
      <c r="A143" s="19">
        <v>27</v>
      </c>
      <c r="B143" s="1" t="s">
        <v>191</v>
      </c>
      <c r="C143" s="1" t="s">
        <v>65</v>
      </c>
      <c r="D143" s="20">
        <v>6.4615999999999998</v>
      </c>
      <c r="E143" s="21"/>
      <c r="F143" s="22">
        <f t="shared" si="3"/>
        <v>0</v>
      </c>
      <c r="G143" s="23"/>
      <c r="H143" s="23"/>
    </row>
    <row r="144" spans="1:8" ht="36" x14ac:dyDescent="0.25">
      <c r="A144" s="19">
        <v>28</v>
      </c>
      <c r="B144" s="1" t="s">
        <v>103</v>
      </c>
      <c r="C144" s="1" t="s">
        <v>5</v>
      </c>
      <c r="D144" s="20">
        <v>8</v>
      </c>
      <c r="E144" s="21"/>
      <c r="F144" s="22">
        <f t="shared" si="3"/>
        <v>0</v>
      </c>
      <c r="G144" s="23"/>
      <c r="H144" s="23"/>
    </row>
    <row r="145" spans="1:8" ht="60" x14ac:dyDescent="0.25">
      <c r="A145" s="19">
        <v>29</v>
      </c>
      <c r="B145" s="1" t="s">
        <v>39</v>
      </c>
      <c r="C145" s="1" t="s">
        <v>38</v>
      </c>
      <c r="D145" s="20">
        <v>2.6</v>
      </c>
      <c r="E145" s="21"/>
      <c r="F145" s="22">
        <f t="shared" si="3"/>
        <v>0</v>
      </c>
      <c r="G145" s="23"/>
      <c r="H145" s="23"/>
    </row>
    <row r="146" spans="1:8" ht="48" x14ac:dyDescent="0.25">
      <c r="A146" s="19">
        <v>30</v>
      </c>
      <c r="B146" s="1" t="s">
        <v>40</v>
      </c>
      <c r="C146" s="1" t="s">
        <v>38</v>
      </c>
      <c r="D146" s="20">
        <v>2.6</v>
      </c>
      <c r="E146" s="21"/>
      <c r="F146" s="22">
        <f t="shared" si="3"/>
        <v>0</v>
      </c>
      <c r="G146" s="23"/>
      <c r="H146" s="23"/>
    </row>
    <row r="147" spans="1:8" ht="60" x14ac:dyDescent="0.25">
      <c r="A147" s="19">
        <v>31</v>
      </c>
      <c r="B147" s="1" t="s">
        <v>41</v>
      </c>
      <c r="C147" s="1" t="s">
        <v>38</v>
      </c>
      <c r="D147" s="20">
        <v>2.6</v>
      </c>
      <c r="E147" s="21"/>
      <c r="F147" s="22">
        <f t="shared" si="3"/>
        <v>0</v>
      </c>
      <c r="G147" s="23"/>
      <c r="H147" s="23"/>
    </row>
    <row r="148" spans="1:8" ht="48" x14ac:dyDescent="0.25">
      <c r="A148" s="19">
        <v>32</v>
      </c>
      <c r="B148" s="1" t="s">
        <v>192</v>
      </c>
      <c r="C148" s="1" t="s">
        <v>5</v>
      </c>
      <c r="D148" s="20">
        <v>4</v>
      </c>
      <c r="E148" s="21"/>
      <c r="F148" s="22">
        <f t="shared" si="3"/>
        <v>0</v>
      </c>
      <c r="G148" s="23"/>
      <c r="H148" s="23"/>
    </row>
    <row r="149" spans="1:8" ht="48" x14ac:dyDescent="0.25">
      <c r="A149" s="19">
        <v>33</v>
      </c>
      <c r="B149" s="1" t="s">
        <v>193</v>
      </c>
      <c r="C149" s="1" t="s">
        <v>5</v>
      </c>
      <c r="D149" s="20">
        <v>2</v>
      </c>
      <c r="E149" s="21"/>
      <c r="F149" s="22">
        <f t="shared" si="3"/>
        <v>0</v>
      </c>
      <c r="G149" s="23"/>
      <c r="H149" s="23"/>
    </row>
    <row r="150" spans="1:8" x14ac:dyDescent="0.25">
      <c r="A150" s="19">
        <v>34</v>
      </c>
      <c r="B150" s="1" t="s">
        <v>108</v>
      </c>
      <c r="C150" s="1" t="s">
        <v>1</v>
      </c>
      <c r="D150" s="20">
        <v>6</v>
      </c>
      <c r="E150" s="21"/>
      <c r="F150" s="22">
        <f t="shared" si="3"/>
        <v>0</v>
      </c>
      <c r="G150" s="23"/>
      <c r="H150" s="23"/>
    </row>
    <row r="151" spans="1:8" ht="24" x14ac:dyDescent="0.25">
      <c r="A151" s="19">
        <v>35</v>
      </c>
      <c r="B151" s="1" t="s">
        <v>194</v>
      </c>
      <c r="C151" s="1" t="s">
        <v>1</v>
      </c>
      <c r="D151" s="20">
        <v>4</v>
      </c>
      <c r="E151" s="21"/>
      <c r="F151" s="22">
        <f t="shared" si="3"/>
        <v>0</v>
      </c>
      <c r="G151" s="23"/>
      <c r="H151" s="23"/>
    </row>
    <row r="152" spans="1:8" x14ac:dyDescent="0.25">
      <c r="A152" s="19">
        <v>36</v>
      </c>
      <c r="B152" s="1" t="s">
        <v>109</v>
      </c>
      <c r="C152" s="1" t="s">
        <v>1</v>
      </c>
      <c r="D152" s="20">
        <v>2</v>
      </c>
      <c r="E152" s="21"/>
      <c r="F152" s="22">
        <f t="shared" si="3"/>
        <v>0</v>
      </c>
      <c r="G152" s="23"/>
      <c r="H152" s="23"/>
    </row>
    <row r="153" spans="1:8" x14ac:dyDescent="0.25">
      <c r="A153" s="19">
        <v>37</v>
      </c>
      <c r="B153" s="1" t="s">
        <v>195</v>
      </c>
      <c r="C153" s="1" t="s">
        <v>1</v>
      </c>
      <c r="D153" s="20">
        <v>2</v>
      </c>
      <c r="E153" s="21"/>
      <c r="F153" s="22">
        <f t="shared" si="3"/>
        <v>0</v>
      </c>
      <c r="G153" s="23"/>
      <c r="H153" s="23"/>
    </row>
    <row r="154" spans="1:8" ht="60" x14ac:dyDescent="0.25">
      <c r="A154" s="19">
        <v>38</v>
      </c>
      <c r="B154" s="1" t="s">
        <v>196</v>
      </c>
      <c r="C154" s="1" t="s">
        <v>7</v>
      </c>
      <c r="D154" s="20">
        <v>8.59</v>
      </c>
      <c r="E154" s="21"/>
      <c r="F154" s="22">
        <f t="shared" si="3"/>
        <v>0</v>
      </c>
      <c r="G154" s="23"/>
      <c r="H154" s="23"/>
    </row>
    <row r="155" spans="1:8" ht="60" x14ac:dyDescent="0.25">
      <c r="A155" s="19">
        <v>39</v>
      </c>
      <c r="B155" s="1" t="s">
        <v>197</v>
      </c>
      <c r="C155" s="1" t="s">
        <v>7</v>
      </c>
      <c r="D155" s="20">
        <v>3.01</v>
      </c>
      <c r="E155" s="21"/>
      <c r="F155" s="22">
        <f t="shared" si="3"/>
        <v>0</v>
      </c>
      <c r="G155" s="23"/>
      <c r="H155" s="23"/>
    </row>
    <row r="156" spans="1:8" ht="36" x14ac:dyDescent="0.25">
      <c r="A156" s="19">
        <v>40</v>
      </c>
      <c r="B156" s="1" t="s">
        <v>198</v>
      </c>
      <c r="C156" s="1" t="s">
        <v>7</v>
      </c>
      <c r="D156" s="20">
        <v>1.56</v>
      </c>
      <c r="E156" s="21"/>
      <c r="F156" s="22">
        <f t="shared" si="3"/>
        <v>0</v>
      </c>
      <c r="G156" s="23"/>
      <c r="H156" s="23"/>
    </row>
    <row r="157" spans="1:8" ht="36" x14ac:dyDescent="0.25">
      <c r="A157" s="19">
        <v>41</v>
      </c>
      <c r="B157" s="1" t="s">
        <v>199</v>
      </c>
      <c r="C157" s="1" t="s">
        <v>65</v>
      </c>
      <c r="D157" s="20">
        <v>1.75</v>
      </c>
      <c r="E157" s="21"/>
      <c r="F157" s="22">
        <f t="shared" si="3"/>
        <v>0</v>
      </c>
      <c r="G157" s="23"/>
      <c r="H157" s="23"/>
    </row>
    <row r="158" spans="1:8" ht="24" x14ac:dyDescent="0.25">
      <c r="A158" s="19">
        <v>42</v>
      </c>
      <c r="B158" s="1" t="s">
        <v>200</v>
      </c>
      <c r="C158" s="1" t="s">
        <v>43</v>
      </c>
      <c r="D158" s="20">
        <v>175</v>
      </c>
      <c r="E158" s="21"/>
      <c r="F158" s="22">
        <f t="shared" si="3"/>
        <v>0</v>
      </c>
      <c r="G158" s="23"/>
      <c r="H158" s="23"/>
    </row>
    <row r="159" spans="1:8" ht="36" x14ac:dyDescent="0.25">
      <c r="A159" s="19">
        <v>43</v>
      </c>
      <c r="B159" s="1" t="s">
        <v>201</v>
      </c>
      <c r="C159" s="1" t="s">
        <v>5</v>
      </c>
      <c r="D159" s="20">
        <v>6</v>
      </c>
      <c r="E159" s="21"/>
      <c r="F159" s="22">
        <f t="shared" si="3"/>
        <v>0</v>
      </c>
      <c r="G159" s="23"/>
      <c r="H159" s="23"/>
    </row>
    <row r="160" spans="1:8" ht="24" x14ac:dyDescent="0.25">
      <c r="A160" s="19">
        <v>44</v>
      </c>
      <c r="B160" s="1" t="s">
        <v>106</v>
      </c>
      <c r="C160" s="1" t="s">
        <v>5</v>
      </c>
      <c r="D160" s="20">
        <v>3</v>
      </c>
      <c r="E160" s="21"/>
      <c r="F160" s="22">
        <f t="shared" si="3"/>
        <v>0</v>
      </c>
      <c r="G160" s="23"/>
      <c r="H160" s="23"/>
    </row>
    <row r="161" spans="1:8" ht="24" x14ac:dyDescent="0.25">
      <c r="A161" s="19">
        <v>45</v>
      </c>
      <c r="B161" s="1" t="s">
        <v>202</v>
      </c>
      <c r="C161" s="1" t="s">
        <v>5</v>
      </c>
      <c r="D161" s="20">
        <v>1</v>
      </c>
      <c r="E161" s="21"/>
      <c r="F161" s="22">
        <f t="shared" si="3"/>
        <v>0</v>
      </c>
      <c r="G161" s="23"/>
      <c r="H161" s="23"/>
    </row>
    <row r="162" spans="1:8" ht="36" x14ac:dyDescent="0.25">
      <c r="A162" s="19">
        <v>46</v>
      </c>
      <c r="B162" s="1" t="s">
        <v>203</v>
      </c>
      <c r="C162" s="1" t="s">
        <v>28</v>
      </c>
      <c r="D162" s="20">
        <v>112</v>
      </c>
      <c r="E162" s="21"/>
      <c r="F162" s="22">
        <f t="shared" si="3"/>
        <v>0</v>
      </c>
      <c r="G162" s="23"/>
      <c r="H162" s="23"/>
    </row>
    <row r="163" spans="1:8" ht="24" x14ac:dyDescent="0.25">
      <c r="A163" s="19">
        <v>47</v>
      </c>
      <c r="B163" s="1" t="s">
        <v>204</v>
      </c>
      <c r="C163" s="1" t="s">
        <v>26</v>
      </c>
      <c r="D163" s="20">
        <v>0.1</v>
      </c>
      <c r="E163" s="21"/>
      <c r="F163" s="22">
        <f t="shared" si="3"/>
        <v>0</v>
      </c>
      <c r="G163" s="23"/>
      <c r="H163" s="23"/>
    </row>
    <row r="164" spans="1:8" ht="48" x14ac:dyDescent="0.25">
      <c r="A164" s="19">
        <v>48</v>
      </c>
      <c r="B164" s="1" t="s">
        <v>205</v>
      </c>
      <c r="C164" s="1" t="s">
        <v>26</v>
      </c>
      <c r="D164" s="20">
        <v>0.1</v>
      </c>
      <c r="E164" s="21"/>
      <c r="F164" s="22">
        <f t="shared" si="3"/>
        <v>0</v>
      </c>
      <c r="G164" s="23"/>
      <c r="H164" s="23"/>
    </row>
    <row r="165" spans="1:8" ht="36" x14ac:dyDescent="0.25">
      <c r="A165" s="19">
        <v>49</v>
      </c>
      <c r="B165" s="1" t="s">
        <v>206</v>
      </c>
      <c r="C165" s="1" t="s">
        <v>26</v>
      </c>
      <c r="D165" s="20">
        <v>7.3</v>
      </c>
      <c r="E165" s="21"/>
      <c r="F165" s="22">
        <f t="shared" si="3"/>
        <v>0</v>
      </c>
      <c r="G165" s="23"/>
      <c r="H165" s="23"/>
    </row>
    <row r="166" spans="1:8" ht="36" x14ac:dyDescent="0.25">
      <c r="A166" s="19">
        <v>50</v>
      </c>
      <c r="B166" s="1" t="s">
        <v>207</v>
      </c>
      <c r="C166" s="1" t="s">
        <v>26</v>
      </c>
      <c r="D166" s="20">
        <v>7.3</v>
      </c>
      <c r="E166" s="21"/>
      <c r="F166" s="22">
        <f t="shared" si="3"/>
        <v>0</v>
      </c>
      <c r="G166" s="23"/>
      <c r="H166" s="23"/>
    </row>
    <row r="167" spans="1:8" x14ac:dyDescent="0.25">
      <c r="A167" s="24" t="s">
        <v>322</v>
      </c>
      <c r="B167" s="25"/>
      <c r="C167" s="25"/>
      <c r="D167" s="25"/>
      <c r="E167" s="26"/>
      <c r="F167" s="22">
        <f>SUM(F117:F166)</f>
        <v>0</v>
      </c>
    </row>
    <row r="168" spans="1:8" ht="14.4" customHeight="1" x14ac:dyDescent="0.25">
      <c r="A168" s="39" t="s">
        <v>208</v>
      </c>
      <c r="B168" s="40"/>
      <c r="C168" s="40"/>
      <c r="D168" s="40"/>
      <c r="E168" s="40"/>
      <c r="F168" s="41"/>
    </row>
    <row r="169" spans="1:8" ht="72" x14ac:dyDescent="0.25">
      <c r="A169" s="19">
        <v>1</v>
      </c>
      <c r="B169" s="1" t="s">
        <v>113</v>
      </c>
      <c r="C169" s="1" t="s">
        <v>92</v>
      </c>
      <c r="D169" s="20">
        <v>1.8615999999999999</v>
      </c>
      <c r="E169" s="21"/>
      <c r="F169" s="22">
        <f>ROUND(D169*E169,2)</f>
        <v>0</v>
      </c>
      <c r="G169" s="23"/>
      <c r="H169" s="23"/>
    </row>
    <row r="170" spans="1:8" ht="72" x14ac:dyDescent="0.25">
      <c r="A170" s="19">
        <v>2</v>
      </c>
      <c r="B170" s="1" t="s">
        <v>93</v>
      </c>
      <c r="C170" s="1" t="s">
        <v>92</v>
      </c>
      <c r="D170" s="20">
        <v>1.8615999999999999</v>
      </c>
      <c r="E170" s="21"/>
      <c r="F170" s="22">
        <f t="shared" ref="F170:F197" si="4">ROUND(D170*E170,2)</f>
        <v>0</v>
      </c>
      <c r="G170" s="23"/>
      <c r="H170" s="23"/>
    </row>
    <row r="171" spans="1:8" x14ac:dyDescent="0.25">
      <c r="A171" s="19">
        <v>3</v>
      </c>
      <c r="B171" s="1" t="s">
        <v>209</v>
      </c>
      <c r="C171" s="1" t="s">
        <v>7</v>
      </c>
      <c r="D171" s="20">
        <v>7376</v>
      </c>
      <c r="E171" s="21"/>
      <c r="F171" s="22">
        <f t="shared" si="4"/>
        <v>0</v>
      </c>
      <c r="G171" s="23"/>
      <c r="H171" s="23"/>
    </row>
    <row r="172" spans="1:8" ht="24" x14ac:dyDescent="0.25">
      <c r="A172" s="19">
        <v>4</v>
      </c>
      <c r="B172" s="1" t="s">
        <v>95</v>
      </c>
      <c r="C172" s="1" t="s">
        <v>7</v>
      </c>
      <c r="D172" s="20">
        <v>277</v>
      </c>
      <c r="E172" s="21"/>
      <c r="F172" s="22">
        <f t="shared" si="4"/>
        <v>0</v>
      </c>
      <c r="G172" s="23"/>
      <c r="H172" s="23"/>
    </row>
    <row r="173" spans="1:8" ht="36" x14ac:dyDescent="0.25">
      <c r="A173" s="19">
        <v>5</v>
      </c>
      <c r="B173" s="1" t="s">
        <v>210</v>
      </c>
      <c r="C173" s="1" t="s">
        <v>7</v>
      </c>
      <c r="D173" s="20">
        <v>1106</v>
      </c>
      <c r="E173" s="21"/>
      <c r="F173" s="22">
        <f t="shared" si="4"/>
        <v>0</v>
      </c>
      <c r="G173" s="23"/>
      <c r="H173" s="23"/>
    </row>
    <row r="174" spans="1:8" x14ac:dyDescent="0.25">
      <c r="A174" s="19">
        <v>6</v>
      </c>
      <c r="B174" s="1" t="s">
        <v>211</v>
      </c>
      <c r="C174" s="1" t="s">
        <v>7</v>
      </c>
      <c r="D174" s="20">
        <v>1161.3</v>
      </c>
      <c r="E174" s="21"/>
      <c r="F174" s="22">
        <f t="shared" si="4"/>
        <v>0</v>
      </c>
      <c r="G174" s="23"/>
      <c r="H174" s="23"/>
    </row>
    <row r="175" spans="1:8" ht="48" x14ac:dyDescent="0.25">
      <c r="A175" s="19">
        <v>7</v>
      </c>
      <c r="B175" s="1" t="s">
        <v>212</v>
      </c>
      <c r="C175" s="1" t="s">
        <v>43</v>
      </c>
      <c r="D175" s="20">
        <v>338</v>
      </c>
      <c r="E175" s="21"/>
      <c r="F175" s="22">
        <f t="shared" si="4"/>
        <v>0</v>
      </c>
      <c r="G175" s="23"/>
      <c r="H175" s="23"/>
    </row>
    <row r="176" spans="1:8" ht="48" x14ac:dyDescent="0.25">
      <c r="A176" s="19">
        <v>8</v>
      </c>
      <c r="B176" s="1" t="s">
        <v>213</v>
      </c>
      <c r="C176" s="1" t="s">
        <v>43</v>
      </c>
      <c r="D176" s="20">
        <v>1523.6</v>
      </c>
      <c r="E176" s="21"/>
      <c r="F176" s="22">
        <f t="shared" si="4"/>
        <v>0</v>
      </c>
      <c r="G176" s="23"/>
      <c r="H176" s="23"/>
    </row>
    <row r="177" spans="1:8" ht="24" x14ac:dyDescent="0.25">
      <c r="A177" s="19">
        <v>9</v>
      </c>
      <c r="B177" s="1" t="s">
        <v>214</v>
      </c>
      <c r="C177" s="1" t="s">
        <v>43</v>
      </c>
      <c r="D177" s="20">
        <v>338</v>
      </c>
      <c r="E177" s="21"/>
      <c r="F177" s="22">
        <f t="shared" si="4"/>
        <v>0</v>
      </c>
      <c r="G177" s="23"/>
      <c r="H177" s="23"/>
    </row>
    <row r="178" spans="1:8" ht="24" x14ac:dyDescent="0.25">
      <c r="A178" s="19">
        <v>10</v>
      </c>
      <c r="B178" s="1" t="s">
        <v>215</v>
      </c>
      <c r="C178" s="1" t="s">
        <v>43</v>
      </c>
      <c r="D178" s="20">
        <v>1523.6</v>
      </c>
      <c r="E178" s="21"/>
      <c r="F178" s="22">
        <f t="shared" si="4"/>
        <v>0</v>
      </c>
      <c r="G178" s="23"/>
      <c r="H178" s="23"/>
    </row>
    <row r="179" spans="1:8" x14ac:dyDescent="0.25">
      <c r="A179" s="19">
        <v>11</v>
      </c>
      <c r="B179" s="1" t="s">
        <v>68</v>
      </c>
      <c r="C179" s="1" t="s">
        <v>26</v>
      </c>
      <c r="D179" s="20">
        <v>20</v>
      </c>
      <c r="E179" s="21"/>
      <c r="F179" s="22">
        <f t="shared" si="4"/>
        <v>0</v>
      </c>
      <c r="G179" s="23"/>
      <c r="H179" s="23"/>
    </row>
    <row r="180" spans="1:8" ht="36" x14ac:dyDescent="0.25">
      <c r="A180" s="19">
        <v>12</v>
      </c>
      <c r="B180" s="1" t="s">
        <v>103</v>
      </c>
      <c r="C180" s="1" t="s">
        <v>5</v>
      </c>
      <c r="D180" s="20">
        <v>44</v>
      </c>
      <c r="E180" s="21"/>
      <c r="F180" s="22">
        <f t="shared" si="4"/>
        <v>0</v>
      </c>
      <c r="G180" s="23"/>
      <c r="H180" s="23"/>
    </row>
    <row r="181" spans="1:8" ht="60" x14ac:dyDescent="0.25">
      <c r="A181" s="19">
        <v>13</v>
      </c>
      <c r="B181" s="1" t="s">
        <v>39</v>
      </c>
      <c r="C181" s="1" t="s">
        <v>38</v>
      </c>
      <c r="D181" s="20">
        <v>87.59</v>
      </c>
      <c r="E181" s="21"/>
      <c r="F181" s="22">
        <f t="shared" si="4"/>
        <v>0</v>
      </c>
      <c r="G181" s="23"/>
      <c r="H181" s="23"/>
    </row>
    <row r="182" spans="1:8" ht="48" x14ac:dyDescent="0.25">
      <c r="A182" s="19">
        <v>14</v>
      </c>
      <c r="B182" s="1" t="s">
        <v>40</v>
      </c>
      <c r="C182" s="1" t="s">
        <v>38</v>
      </c>
      <c r="D182" s="20">
        <v>87.59</v>
      </c>
      <c r="E182" s="21"/>
      <c r="F182" s="22">
        <f t="shared" si="4"/>
        <v>0</v>
      </c>
      <c r="G182" s="23"/>
      <c r="H182" s="23"/>
    </row>
    <row r="183" spans="1:8" ht="60" x14ac:dyDescent="0.25">
      <c r="A183" s="19">
        <v>15</v>
      </c>
      <c r="B183" s="1" t="s">
        <v>41</v>
      </c>
      <c r="C183" s="1" t="s">
        <v>38</v>
      </c>
      <c r="D183" s="20">
        <v>87.59</v>
      </c>
      <c r="E183" s="21"/>
      <c r="F183" s="22">
        <f t="shared" si="4"/>
        <v>0</v>
      </c>
      <c r="G183" s="23"/>
      <c r="H183" s="23"/>
    </row>
    <row r="184" spans="1:8" ht="48" x14ac:dyDescent="0.25">
      <c r="A184" s="19">
        <v>16</v>
      </c>
      <c r="B184" s="1" t="s">
        <v>192</v>
      </c>
      <c r="C184" s="1" t="s">
        <v>5</v>
      </c>
      <c r="D184" s="20">
        <v>29</v>
      </c>
      <c r="E184" s="21"/>
      <c r="F184" s="22">
        <f t="shared" si="4"/>
        <v>0</v>
      </c>
      <c r="G184" s="23"/>
      <c r="H184" s="23"/>
    </row>
    <row r="185" spans="1:8" ht="48" x14ac:dyDescent="0.25">
      <c r="A185" s="19">
        <v>17</v>
      </c>
      <c r="B185" s="1" t="s">
        <v>193</v>
      </c>
      <c r="C185" s="1" t="s">
        <v>5</v>
      </c>
      <c r="D185" s="20">
        <v>10</v>
      </c>
      <c r="E185" s="21"/>
      <c r="F185" s="22">
        <f t="shared" si="4"/>
        <v>0</v>
      </c>
      <c r="G185" s="23"/>
      <c r="H185" s="23"/>
    </row>
    <row r="186" spans="1:8" x14ac:dyDescent="0.25">
      <c r="A186" s="19">
        <v>18</v>
      </c>
      <c r="B186" s="1" t="s">
        <v>108</v>
      </c>
      <c r="C186" s="1" t="s">
        <v>1</v>
      </c>
      <c r="D186" s="20">
        <v>39</v>
      </c>
      <c r="E186" s="21"/>
      <c r="F186" s="22">
        <f t="shared" si="4"/>
        <v>0</v>
      </c>
      <c r="G186" s="23"/>
      <c r="H186" s="23"/>
    </row>
    <row r="187" spans="1:8" ht="24" x14ac:dyDescent="0.25">
      <c r="A187" s="19">
        <v>19</v>
      </c>
      <c r="B187" s="1" t="s">
        <v>194</v>
      </c>
      <c r="C187" s="1" t="s">
        <v>1</v>
      </c>
      <c r="D187" s="20">
        <v>29</v>
      </c>
      <c r="E187" s="21"/>
      <c r="F187" s="22">
        <f t="shared" si="4"/>
        <v>0</v>
      </c>
      <c r="G187" s="23"/>
      <c r="H187" s="23"/>
    </row>
    <row r="188" spans="1:8" x14ac:dyDescent="0.25">
      <c r="A188" s="19">
        <v>20</v>
      </c>
      <c r="B188" s="1" t="s">
        <v>109</v>
      </c>
      <c r="C188" s="1" t="s">
        <v>1</v>
      </c>
      <c r="D188" s="20">
        <v>10</v>
      </c>
      <c r="E188" s="21"/>
      <c r="F188" s="22">
        <f t="shared" si="4"/>
        <v>0</v>
      </c>
      <c r="G188" s="23"/>
      <c r="H188" s="23"/>
    </row>
    <row r="189" spans="1:8" x14ac:dyDescent="0.25">
      <c r="A189" s="19">
        <v>21</v>
      </c>
      <c r="B189" s="1" t="s">
        <v>195</v>
      </c>
      <c r="C189" s="1" t="s">
        <v>1</v>
      </c>
      <c r="D189" s="20">
        <v>10</v>
      </c>
      <c r="E189" s="21"/>
      <c r="F189" s="22">
        <f t="shared" si="4"/>
        <v>0</v>
      </c>
      <c r="G189" s="23"/>
      <c r="H189" s="23"/>
    </row>
    <row r="190" spans="1:8" ht="60" x14ac:dyDescent="0.25">
      <c r="A190" s="19">
        <v>22</v>
      </c>
      <c r="B190" s="1" t="s">
        <v>196</v>
      </c>
      <c r="C190" s="1" t="s">
        <v>7</v>
      </c>
      <c r="D190" s="20">
        <v>6.65</v>
      </c>
      <c r="E190" s="21"/>
      <c r="F190" s="22">
        <f t="shared" si="4"/>
        <v>0</v>
      </c>
      <c r="G190" s="23"/>
      <c r="H190" s="23"/>
    </row>
    <row r="191" spans="1:8" ht="36" x14ac:dyDescent="0.25">
      <c r="A191" s="19">
        <v>23</v>
      </c>
      <c r="B191" s="1" t="s">
        <v>216</v>
      </c>
      <c r="C191" s="1" t="s">
        <v>1</v>
      </c>
      <c r="D191" s="20">
        <v>3</v>
      </c>
      <c r="E191" s="21"/>
      <c r="F191" s="22">
        <f t="shared" si="4"/>
        <v>0</v>
      </c>
      <c r="G191" s="23"/>
      <c r="H191" s="23"/>
    </row>
    <row r="192" spans="1:8" x14ac:dyDescent="0.25">
      <c r="A192" s="19">
        <v>24</v>
      </c>
      <c r="B192" s="1" t="s">
        <v>217</v>
      </c>
      <c r="C192" s="1" t="s">
        <v>1</v>
      </c>
      <c r="D192" s="20">
        <v>3</v>
      </c>
      <c r="E192" s="21"/>
      <c r="F192" s="22">
        <f t="shared" si="4"/>
        <v>0</v>
      </c>
      <c r="G192" s="23"/>
      <c r="H192" s="23"/>
    </row>
    <row r="193" spans="1:8" ht="36" x14ac:dyDescent="0.25">
      <c r="A193" s="19">
        <v>25</v>
      </c>
      <c r="B193" s="1" t="s">
        <v>168</v>
      </c>
      <c r="C193" s="1" t="s">
        <v>1</v>
      </c>
      <c r="D193" s="20">
        <v>2</v>
      </c>
      <c r="E193" s="21"/>
      <c r="F193" s="22">
        <f t="shared" si="4"/>
        <v>0</v>
      </c>
      <c r="G193" s="23"/>
      <c r="H193" s="23"/>
    </row>
    <row r="194" spans="1:8" ht="36" x14ac:dyDescent="0.25">
      <c r="A194" s="19">
        <v>26</v>
      </c>
      <c r="B194" s="1" t="s">
        <v>218</v>
      </c>
      <c r="C194" s="1" t="s">
        <v>43</v>
      </c>
      <c r="D194" s="20">
        <v>40</v>
      </c>
      <c r="E194" s="21"/>
      <c r="F194" s="22">
        <f t="shared" si="4"/>
        <v>0</v>
      </c>
      <c r="G194" s="23"/>
      <c r="H194" s="23"/>
    </row>
    <row r="195" spans="1:8" ht="24" x14ac:dyDescent="0.25">
      <c r="A195" s="19">
        <v>27</v>
      </c>
      <c r="B195" s="1" t="s">
        <v>219</v>
      </c>
      <c r="C195" s="1" t="s">
        <v>5</v>
      </c>
      <c r="D195" s="20">
        <v>1</v>
      </c>
      <c r="E195" s="21"/>
      <c r="F195" s="22">
        <f t="shared" si="4"/>
        <v>0</v>
      </c>
      <c r="G195" s="23"/>
      <c r="H195" s="23"/>
    </row>
    <row r="196" spans="1:8" x14ac:dyDescent="0.25">
      <c r="A196" s="19">
        <v>28</v>
      </c>
      <c r="B196" s="1" t="s">
        <v>220</v>
      </c>
      <c r="C196" s="1" t="s">
        <v>1</v>
      </c>
      <c r="D196" s="20">
        <v>1</v>
      </c>
      <c r="E196" s="21"/>
      <c r="F196" s="22">
        <f t="shared" si="4"/>
        <v>0</v>
      </c>
      <c r="G196" s="23"/>
      <c r="H196" s="23"/>
    </row>
    <row r="197" spans="1:8" x14ac:dyDescent="0.25">
      <c r="A197" s="24" t="s">
        <v>323</v>
      </c>
      <c r="B197" s="25"/>
      <c r="C197" s="25"/>
      <c r="D197" s="25"/>
      <c r="E197" s="26"/>
      <c r="F197" s="22">
        <f>SUM(F169:F196)</f>
        <v>0</v>
      </c>
    </row>
    <row r="198" spans="1:8" ht="14.4" customHeight="1" x14ac:dyDescent="0.25">
      <c r="A198" s="39" t="s">
        <v>221</v>
      </c>
      <c r="B198" s="40"/>
      <c r="C198" s="40"/>
      <c r="D198" s="40"/>
      <c r="E198" s="40"/>
      <c r="F198" s="41"/>
    </row>
    <row r="199" spans="1:8" ht="72" x14ac:dyDescent="0.25">
      <c r="A199" s="19">
        <v>1</v>
      </c>
      <c r="B199" s="1" t="s">
        <v>113</v>
      </c>
      <c r="C199" s="1" t="s">
        <v>92</v>
      </c>
      <c r="D199" s="20">
        <v>0.51400000000000001</v>
      </c>
      <c r="E199" s="21"/>
      <c r="F199" s="22">
        <f>ROUND(E199*D199,2)</f>
        <v>0</v>
      </c>
      <c r="G199" s="23"/>
      <c r="H199" s="23"/>
    </row>
    <row r="200" spans="1:8" ht="72" x14ac:dyDescent="0.25">
      <c r="A200" s="19">
        <v>2</v>
      </c>
      <c r="B200" s="1" t="s">
        <v>93</v>
      </c>
      <c r="C200" s="1" t="s">
        <v>92</v>
      </c>
      <c r="D200" s="20">
        <v>0.51400000000000001</v>
      </c>
      <c r="E200" s="21"/>
      <c r="F200" s="22">
        <f t="shared" ref="F200:F223" si="5">ROUND(E200*D200,2)</f>
        <v>0</v>
      </c>
      <c r="G200" s="23"/>
      <c r="H200" s="23"/>
    </row>
    <row r="201" spans="1:8" x14ac:dyDescent="0.25">
      <c r="A201" s="19">
        <v>3</v>
      </c>
      <c r="B201" s="1" t="s">
        <v>94</v>
      </c>
      <c r="C201" s="1" t="s">
        <v>7</v>
      </c>
      <c r="D201" s="20">
        <v>210</v>
      </c>
      <c r="E201" s="21"/>
      <c r="F201" s="22">
        <f t="shared" si="5"/>
        <v>0</v>
      </c>
      <c r="G201" s="23"/>
      <c r="H201" s="23"/>
    </row>
    <row r="202" spans="1:8" ht="36" x14ac:dyDescent="0.25">
      <c r="A202" s="19">
        <v>4</v>
      </c>
      <c r="B202" s="1" t="s">
        <v>114</v>
      </c>
      <c r="C202" s="1" t="s">
        <v>7</v>
      </c>
      <c r="D202" s="20">
        <v>52</v>
      </c>
      <c r="E202" s="21"/>
      <c r="F202" s="22">
        <f t="shared" si="5"/>
        <v>0</v>
      </c>
      <c r="G202" s="23"/>
      <c r="H202" s="23"/>
    </row>
    <row r="203" spans="1:8" ht="60" x14ac:dyDescent="0.25">
      <c r="A203" s="19">
        <v>5</v>
      </c>
      <c r="B203" s="1" t="s">
        <v>222</v>
      </c>
      <c r="C203" s="1" t="s">
        <v>43</v>
      </c>
      <c r="D203" s="20">
        <v>514</v>
      </c>
      <c r="E203" s="21"/>
      <c r="F203" s="22">
        <f t="shared" si="5"/>
        <v>0</v>
      </c>
      <c r="G203" s="23"/>
      <c r="H203" s="23"/>
    </row>
    <row r="204" spans="1:8" ht="24" x14ac:dyDescent="0.25">
      <c r="A204" s="19">
        <v>6</v>
      </c>
      <c r="B204" s="1" t="s">
        <v>223</v>
      </c>
      <c r="C204" s="1" t="s">
        <v>43</v>
      </c>
      <c r="D204" s="20">
        <v>501</v>
      </c>
      <c r="E204" s="21"/>
      <c r="F204" s="22">
        <f t="shared" si="5"/>
        <v>0</v>
      </c>
      <c r="G204" s="23"/>
      <c r="H204" s="23"/>
    </row>
    <row r="205" spans="1:8" ht="24" x14ac:dyDescent="0.25">
      <c r="A205" s="19">
        <v>7</v>
      </c>
      <c r="B205" s="1" t="s">
        <v>224</v>
      </c>
      <c r="C205" s="1" t="s">
        <v>43</v>
      </c>
      <c r="D205" s="20">
        <v>13</v>
      </c>
      <c r="E205" s="21"/>
      <c r="F205" s="22">
        <f t="shared" si="5"/>
        <v>0</v>
      </c>
      <c r="G205" s="23"/>
      <c r="H205" s="23"/>
    </row>
    <row r="206" spans="1:8" ht="36" x14ac:dyDescent="0.25">
      <c r="A206" s="19">
        <v>8</v>
      </c>
      <c r="B206" s="1" t="s">
        <v>225</v>
      </c>
      <c r="C206" s="1" t="s">
        <v>65</v>
      </c>
      <c r="D206" s="20">
        <v>5.14</v>
      </c>
      <c r="E206" s="21"/>
      <c r="F206" s="22">
        <f t="shared" si="5"/>
        <v>0</v>
      </c>
      <c r="G206" s="23"/>
      <c r="H206" s="23"/>
    </row>
    <row r="207" spans="1:8" ht="60" x14ac:dyDescent="0.25">
      <c r="A207" s="19">
        <v>9</v>
      </c>
      <c r="B207" s="1" t="s">
        <v>39</v>
      </c>
      <c r="C207" s="1" t="s">
        <v>38</v>
      </c>
      <c r="D207" s="20">
        <v>2.62</v>
      </c>
      <c r="E207" s="21"/>
      <c r="F207" s="22">
        <f t="shared" si="5"/>
        <v>0</v>
      </c>
      <c r="G207" s="23"/>
      <c r="H207" s="23"/>
    </row>
    <row r="208" spans="1:8" ht="48" x14ac:dyDescent="0.25">
      <c r="A208" s="19">
        <v>10</v>
      </c>
      <c r="B208" s="1" t="s">
        <v>40</v>
      </c>
      <c r="C208" s="1" t="s">
        <v>38</v>
      </c>
      <c r="D208" s="20">
        <v>2.62</v>
      </c>
      <c r="E208" s="21"/>
      <c r="F208" s="22">
        <f t="shared" si="5"/>
        <v>0</v>
      </c>
      <c r="G208" s="23"/>
      <c r="H208" s="23"/>
    </row>
    <row r="209" spans="1:8" ht="60" x14ac:dyDescent="0.25">
      <c r="A209" s="19">
        <v>11</v>
      </c>
      <c r="B209" s="1" t="s">
        <v>41</v>
      </c>
      <c r="C209" s="1" t="s">
        <v>38</v>
      </c>
      <c r="D209" s="20">
        <v>2.62</v>
      </c>
      <c r="E209" s="21"/>
      <c r="F209" s="22">
        <f t="shared" si="5"/>
        <v>0</v>
      </c>
      <c r="G209" s="23"/>
      <c r="H209" s="23"/>
    </row>
    <row r="210" spans="1:8" ht="36" x14ac:dyDescent="0.25">
      <c r="A210" s="19">
        <v>12</v>
      </c>
      <c r="B210" s="1" t="s">
        <v>226</v>
      </c>
      <c r="C210" s="1" t="s">
        <v>5</v>
      </c>
      <c r="D210" s="20">
        <v>1</v>
      </c>
      <c r="E210" s="21"/>
      <c r="F210" s="22">
        <f t="shared" si="5"/>
        <v>0</v>
      </c>
      <c r="G210" s="23"/>
      <c r="H210" s="23"/>
    </row>
    <row r="211" spans="1:8" ht="24" x14ac:dyDescent="0.25">
      <c r="A211" s="19">
        <v>14</v>
      </c>
      <c r="B211" s="1" t="s">
        <v>227</v>
      </c>
      <c r="C211" s="1" t="s">
        <v>1</v>
      </c>
      <c r="D211" s="20">
        <v>1</v>
      </c>
      <c r="E211" s="21"/>
      <c r="F211" s="22">
        <f t="shared" si="5"/>
        <v>0</v>
      </c>
      <c r="G211" s="23"/>
      <c r="H211" s="23"/>
    </row>
    <row r="212" spans="1:8" ht="60" x14ac:dyDescent="0.25">
      <c r="A212" s="19">
        <v>16</v>
      </c>
      <c r="B212" s="1" t="s">
        <v>228</v>
      </c>
      <c r="C212" s="1" t="s">
        <v>1</v>
      </c>
      <c r="D212" s="20">
        <v>1</v>
      </c>
      <c r="E212" s="21"/>
      <c r="F212" s="22">
        <f t="shared" si="5"/>
        <v>0</v>
      </c>
      <c r="G212" s="23"/>
      <c r="H212" s="23"/>
    </row>
    <row r="213" spans="1:8" x14ac:dyDescent="0.25">
      <c r="A213" s="19">
        <v>17</v>
      </c>
      <c r="B213" s="1" t="s">
        <v>229</v>
      </c>
      <c r="C213" s="1" t="s">
        <v>1</v>
      </c>
      <c r="D213" s="20">
        <v>1</v>
      </c>
      <c r="E213" s="21"/>
      <c r="F213" s="22">
        <f t="shared" si="5"/>
        <v>0</v>
      </c>
      <c r="G213" s="23"/>
      <c r="H213" s="23"/>
    </row>
    <row r="214" spans="1:8" ht="60" x14ac:dyDescent="0.25">
      <c r="A214" s="19">
        <v>18</v>
      </c>
      <c r="B214" s="1" t="s">
        <v>230</v>
      </c>
      <c r="C214" s="1" t="s">
        <v>5</v>
      </c>
      <c r="D214" s="20">
        <v>17</v>
      </c>
      <c r="E214" s="21"/>
      <c r="F214" s="22">
        <f t="shared" si="5"/>
        <v>0</v>
      </c>
      <c r="G214" s="23"/>
      <c r="H214" s="23"/>
    </row>
    <row r="215" spans="1:8" ht="36" x14ac:dyDescent="0.25">
      <c r="A215" s="19">
        <v>20</v>
      </c>
      <c r="B215" s="1" t="s">
        <v>231</v>
      </c>
      <c r="C215" s="1" t="s">
        <v>65</v>
      </c>
      <c r="D215" s="20">
        <v>9.8000000000000007</v>
      </c>
      <c r="E215" s="21"/>
      <c r="F215" s="22">
        <f t="shared" si="5"/>
        <v>0</v>
      </c>
      <c r="G215" s="23"/>
      <c r="H215" s="23"/>
    </row>
    <row r="216" spans="1:8" ht="24" x14ac:dyDescent="0.25">
      <c r="A216" s="19">
        <v>21</v>
      </c>
      <c r="B216" s="1" t="s">
        <v>232</v>
      </c>
      <c r="C216" s="1" t="s">
        <v>43</v>
      </c>
      <c r="D216" s="20">
        <v>999.6</v>
      </c>
      <c r="E216" s="21"/>
      <c r="F216" s="22">
        <f t="shared" si="5"/>
        <v>0</v>
      </c>
      <c r="G216" s="23"/>
      <c r="H216" s="23"/>
    </row>
    <row r="217" spans="1:8" ht="48" x14ac:dyDescent="0.25">
      <c r="A217" s="19">
        <v>22</v>
      </c>
      <c r="B217" s="1" t="s">
        <v>233</v>
      </c>
      <c r="C217" s="1" t="s">
        <v>92</v>
      </c>
      <c r="D217" s="20">
        <v>0.98</v>
      </c>
      <c r="E217" s="21"/>
      <c r="F217" s="22">
        <f t="shared" si="5"/>
        <v>0</v>
      </c>
      <c r="G217" s="23"/>
      <c r="H217" s="23"/>
    </row>
    <row r="218" spans="1:8" ht="48" x14ac:dyDescent="0.25">
      <c r="A218" s="19">
        <v>23</v>
      </c>
      <c r="B218" s="1" t="s">
        <v>234</v>
      </c>
      <c r="C218" s="1" t="s">
        <v>92</v>
      </c>
      <c r="D218" s="20">
        <v>0.98</v>
      </c>
      <c r="E218" s="21"/>
      <c r="F218" s="22">
        <f t="shared" si="5"/>
        <v>0</v>
      </c>
      <c r="G218" s="23"/>
      <c r="H218" s="23"/>
    </row>
    <row r="219" spans="1:8" ht="36" x14ac:dyDescent="0.25">
      <c r="A219" s="19">
        <v>24</v>
      </c>
      <c r="B219" s="1" t="s">
        <v>235</v>
      </c>
      <c r="C219" s="1" t="s">
        <v>65</v>
      </c>
      <c r="D219" s="20">
        <v>9.8000000000000007</v>
      </c>
      <c r="E219" s="21"/>
      <c r="F219" s="22">
        <f t="shared" si="5"/>
        <v>0</v>
      </c>
      <c r="G219" s="23"/>
      <c r="H219" s="23"/>
    </row>
    <row r="220" spans="1:8" x14ac:dyDescent="0.25">
      <c r="A220" s="24" t="s">
        <v>335</v>
      </c>
      <c r="B220" s="25"/>
      <c r="C220" s="25"/>
      <c r="D220" s="25"/>
      <c r="E220" s="26"/>
      <c r="F220" s="22">
        <f>SUM(F199:F219)</f>
        <v>0</v>
      </c>
    </row>
    <row r="221" spans="1:8" x14ac:dyDescent="0.25">
      <c r="A221" s="2" t="s">
        <v>336</v>
      </c>
      <c r="B221" s="3"/>
      <c r="C221" s="3"/>
      <c r="D221" s="4"/>
      <c r="E221" s="31"/>
      <c r="F221" s="32">
        <f>F31+F115+F167+F197+F220</f>
        <v>0</v>
      </c>
    </row>
    <row r="222" spans="1:8" x14ac:dyDescent="0.25">
      <c r="A222" s="2" t="s">
        <v>330</v>
      </c>
      <c r="B222" s="3"/>
      <c r="C222" s="3"/>
      <c r="D222" s="4"/>
      <c r="E222" s="33">
        <v>0.21</v>
      </c>
      <c r="F222" s="32">
        <f>F221*E222</f>
        <v>0</v>
      </c>
    </row>
    <row r="223" spans="1:8" x14ac:dyDescent="0.25">
      <c r="A223" s="2" t="s">
        <v>332</v>
      </c>
      <c r="B223" s="3"/>
      <c r="C223" s="3"/>
      <c r="D223" s="4"/>
      <c r="E223" s="31"/>
      <c r="F223" s="32">
        <f>F221+F222</f>
        <v>0</v>
      </c>
    </row>
  </sheetData>
  <mergeCells count="19">
    <mergeCell ref="A222:D222"/>
    <mergeCell ref="A223:D223"/>
    <mergeCell ref="A115:E115"/>
    <mergeCell ref="A116:F116"/>
    <mergeCell ref="A167:E167"/>
    <mergeCell ref="A168:F168"/>
    <mergeCell ref="A197:E197"/>
    <mergeCell ref="A198:F198"/>
    <mergeCell ref="A5:A6"/>
    <mergeCell ref="B5:B6"/>
    <mergeCell ref="C5:C6"/>
    <mergeCell ref="E5:E6"/>
    <mergeCell ref="D5:D6"/>
    <mergeCell ref="F5:F6"/>
    <mergeCell ref="A31:E31"/>
    <mergeCell ref="A7:F7"/>
    <mergeCell ref="A32:F32"/>
    <mergeCell ref="A220:E220"/>
    <mergeCell ref="A221:D22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2"/>
  <sheetViews>
    <sheetView topLeftCell="A58" workbookViewId="0">
      <selection activeCell="A70" sqref="A70:D70"/>
    </sheetView>
  </sheetViews>
  <sheetFormatPr defaultRowHeight="12" x14ac:dyDescent="0.25"/>
  <cols>
    <col min="1" max="1" width="5.21875" style="12" customWidth="1"/>
    <col min="2" max="2" width="35.44140625" style="12" bestFit="1" customWidth="1"/>
    <col min="3" max="4" width="8.88671875" style="12"/>
    <col min="5" max="5" width="15.33203125" style="12" customWidth="1"/>
    <col min="6" max="6" width="15.5546875" style="12" bestFit="1" customWidth="1"/>
    <col min="7" max="16384" width="8.88671875" style="12"/>
  </cols>
  <sheetData>
    <row r="1" spans="1:8" x14ac:dyDescent="0.25">
      <c r="D1" s="37"/>
      <c r="E1" s="38"/>
    </row>
    <row r="2" spans="1:8" x14ac:dyDescent="0.25">
      <c r="B2" s="49"/>
      <c r="C2" s="50"/>
      <c r="D2" s="50"/>
      <c r="E2" s="50"/>
    </row>
    <row r="3" spans="1:8" x14ac:dyDescent="0.25">
      <c r="A3" s="5" t="s">
        <v>236</v>
      </c>
      <c r="B3" s="5"/>
      <c r="C3" s="5"/>
      <c r="D3" s="5"/>
      <c r="E3" s="5"/>
      <c r="F3" s="5"/>
    </row>
    <row r="4" spans="1:8" x14ac:dyDescent="0.25">
      <c r="A4" s="5"/>
      <c r="B4" s="5"/>
      <c r="C4" s="5"/>
      <c r="D4" s="5"/>
      <c r="E4" s="5"/>
      <c r="F4" s="5"/>
    </row>
    <row r="5" spans="1:8" x14ac:dyDescent="0.25">
      <c r="A5" s="14" t="s">
        <v>314</v>
      </c>
      <c r="B5" s="14" t="s">
        <v>318</v>
      </c>
      <c r="C5" s="14" t="s">
        <v>317</v>
      </c>
      <c r="D5" s="44" t="s">
        <v>2</v>
      </c>
      <c r="E5" s="16" t="s">
        <v>315</v>
      </c>
      <c r="F5" s="14" t="s">
        <v>316</v>
      </c>
    </row>
    <row r="6" spans="1:8" x14ac:dyDescent="0.25">
      <c r="A6" s="14"/>
      <c r="B6" s="14"/>
      <c r="C6" s="14"/>
      <c r="D6" s="44"/>
      <c r="E6" s="16"/>
      <c r="F6" s="14"/>
    </row>
    <row r="7" spans="1:8" ht="14.4" customHeight="1" x14ac:dyDescent="0.25">
      <c r="A7" s="39" t="s">
        <v>237</v>
      </c>
      <c r="B7" s="40"/>
      <c r="C7" s="40"/>
      <c r="D7" s="40"/>
      <c r="E7" s="40"/>
      <c r="F7" s="41"/>
    </row>
    <row r="8" spans="1:8" ht="36" x14ac:dyDescent="0.25">
      <c r="A8" s="19">
        <v>1</v>
      </c>
      <c r="B8" s="1" t="s">
        <v>238</v>
      </c>
      <c r="C8" s="1" t="s">
        <v>38</v>
      </c>
      <c r="D8" s="20">
        <v>1.2500000000000001E-2</v>
      </c>
      <c r="E8" s="21"/>
      <c r="F8" s="22">
        <f>ROUND(D8*E8,2)</f>
        <v>0</v>
      </c>
      <c r="G8" s="23"/>
      <c r="H8" s="23"/>
    </row>
    <row r="9" spans="1:8" ht="41.4" customHeight="1" x14ac:dyDescent="0.25">
      <c r="A9" s="19">
        <v>2</v>
      </c>
      <c r="B9" s="1" t="s">
        <v>239</v>
      </c>
      <c r="C9" s="1" t="s">
        <v>38</v>
      </c>
      <c r="D9" s="20">
        <v>6.2500000000000003E-3</v>
      </c>
      <c r="E9" s="21"/>
      <c r="F9" s="22">
        <f t="shared" ref="F9:F16" si="0">ROUND(D9*E9,2)</f>
        <v>0</v>
      </c>
      <c r="G9" s="23"/>
      <c r="H9" s="23"/>
    </row>
    <row r="10" spans="1:8" x14ac:dyDescent="0.25">
      <c r="A10" s="19">
        <v>3</v>
      </c>
      <c r="B10" s="1" t="s">
        <v>240</v>
      </c>
      <c r="C10" s="1" t="s">
        <v>1</v>
      </c>
      <c r="D10" s="20">
        <v>5</v>
      </c>
      <c r="E10" s="21"/>
      <c r="F10" s="22">
        <f t="shared" si="0"/>
        <v>0</v>
      </c>
      <c r="G10" s="23"/>
      <c r="H10" s="23"/>
    </row>
    <row r="11" spans="1:8" x14ac:dyDescent="0.25">
      <c r="A11" s="19">
        <v>4</v>
      </c>
      <c r="B11" s="1" t="s">
        <v>241</v>
      </c>
      <c r="C11" s="1" t="s">
        <v>1</v>
      </c>
      <c r="D11" s="20">
        <v>5</v>
      </c>
      <c r="E11" s="21"/>
      <c r="F11" s="22">
        <f t="shared" si="0"/>
        <v>0</v>
      </c>
      <c r="G11" s="23"/>
      <c r="H11" s="23"/>
    </row>
    <row r="12" spans="1:8" x14ac:dyDescent="0.25">
      <c r="A12" s="19">
        <v>5</v>
      </c>
      <c r="B12" s="1" t="s">
        <v>242</v>
      </c>
      <c r="C12" s="1" t="s">
        <v>77</v>
      </c>
      <c r="D12" s="20">
        <v>1</v>
      </c>
      <c r="E12" s="21"/>
      <c r="F12" s="22">
        <f t="shared" si="0"/>
        <v>0</v>
      </c>
      <c r="G12" s="23"/>
      <c r="H12" s="23"/>
    </row>
    <row r="13" spans="1:8" x14ac:dyDescent="0.25">
      <c r="A13" s="19">
        <v>6</v>
      </c>
      <c r="B13" s="1" t="s">
        <v>243</v>
      </c>
      <c r="C13" s="1" t="s">
        <v>77</v>
      </c>
      <c r="D13" s="20">
        <v>1</v>
      </c>
      <c r="E13" s="21"/>
      <c r="F13" s="22">
        <f t="shared" si="0"/>
        <v>0</v>
      </c>
      <c r="G13" s="23"/>
      <c r="H13" s="23"/>
    </row>
    <row r="14" spans="1:8" x14ac:dyDescent="0.25">
      <c r="A14" s="19">
        <v>7</v>
      </c>
      <c r="B14" s="1" t="s">
        <v>244</v>
      </c>
      <c r="C14" s="1" t="s">
        <v>77</v>
      </c>
      <c r="D14" s="20">
        <v>1</v>
      </c>
      <c r="E14" s="21"/>
      <c r="F14" s="22">
        <f t="shared" si="0"/>
        <v>0</v>
      </c>
      <c r="G14" s="23"/>
      <c r="H14" s="23"/>
    </row>
    <row r="15" spans="1:8" x14ac:dyDescent="0.25">
      <c r="A15" s="19">
        <v>8</v>
      </c>
      <c r="B15" s="1" t="s">
        <v>245</v>
      </c>
      <c r="C15" s="1" t="s">
        <v>77</v>
      </c>
      <c r="D15" s="20">
        <v>1</v>
      </c>
      <c r="E15" s="21"/>
      <c r="F15" s="22">
        <f t="shared" si="0"/>
        <v>0</v>
      </c>
      <c r="G15" s="23"/>
      <c r="H15" s="23"/>
    </row>
    <row r="16" spans="1:8" x14ac:dyDescent="0.25">
      <c r="A16" s="19">
        <v>9</v>
      </c>
      <c r="B16" s="1" t="s">
        <v>246</v>
      </c>
      <c r="C16" s="1" t="s">
        <v>77</v>
      </c>
      <c r="D16" s="20">
        <v>1</v>
      </c>
      <c r="E16" s="21"/>
      <c r="F16" s="22">
        <f t="shared" si="0"/>
        <v>0</v>
      </c>
      <c r="G16" s="23"/>
      <c r="H16" s="23"/>
    </row>
    <row r="17" spans="1:8" x14ac:dyDescent="0.25">
      <c r="A17" s="24" t="s">
        <v>320</v>
      </c>
      <c r="B17" s="25"/>
      <c r="C17" s="25"/>
      <c r="D17" s="25"/>
      <c r="E17" s="26"/>
      <c r="F17" s="22">
        <f>SUM(F8:F16)</f>
        <v>0</v>
      </c>
    </row>
    <row r="18" spans="1:8" ht="14.4" customHeight="1" x14ac:dyDescent="0.25">
      <c r="A18" s="39" t="s">
        <v>247</v>
      </c>
      <c r="B18" s="40"/>
      <c r="C18" s="40"/>
      <c r="D18" s="40"/>
      <c r="E18" s="40"/>
      <c r="F18" s="41"/>
    </row>
    <row r="19" spans="1:8" ht="48" x14ac:dyDescent="0.25">
      <c r="A19" s="19">
        <v>1</v>
      </c>
      <c r="B19" s="1" t="s">
        <v>248</v>
      </c>
      <c r="C19" s="1" t="s">
        <v>5</v>
      </c>
      <c r="D19" s="20">
        <v>4</v>
      </c>
      <c r="E19" s="21"/>
      <c r="F19" s="22">
        <f>ROUND(D19*E19,2)</f>
        <v>0</v>
      </c>
      <c r="G19" s="23"/>
      <c r="H19" s="23"/>
    </row>
    <row r="20" spans="1:8" x14ac:dyDescent="0.25">
      <c r="A20" s="19">
        <v>2</v>
      </c>
      <c r="B20" s="1" t="s">
        <v>249</v>
      </c>
      <c r="C20" s="1" t="s">
        <v>1</v>
      </c>
      <c r="D20" s="20">
        <v>4</v>
      </c>
      <c r="E20" s="21"/>
      <c r="F20" s="22">
        <f t="shared" ref="F20:F26" si="1">ROUND(D20*E20,2)</f>
        <v>0</v>
      </c>
      <c r="G20" s="23"/>
      <c r="H20" s="23"/>
    </row>
    <row r="21" spans="1:8" ht="48" x14ac:dyDescent="0.25">
      <c r="A21" s="19">
        <v>3</v>
      </c>
      <c r="B21" s="1" t="s">
        <v>250</v>
      </c>
      <c r="C21" s="1" t="s">
        <v>5</v>
      </c>
      <c r="D21" s="20">
        <v>20</v>
      </c>
      <c r="E21" s="21"/>
      <c r="F21" s="22">
        <f t="shared" si="1"/>
        <v>0</v>
      </c>
      <c r="G21" s="23"/>
      <c r="H21" s="23"/>
    </row>
    <row r="22" spans="1:8" x14ac:dyDescent="0.25">
      <c r="A22" s="19">
        <v>4</v>
      </c>
      <c r="B22" s="1" t="s">
        <v>251</v>
      </c>
      <c r="C22" s="1" t="s">
        <v>1</v>
      </c>
      <c r="D22" s="20">
        <v>20</v>
      </c>
      <c r="E22" s="21"/>
      <c r="F22" s="22">
        <f t="shared" si="1"/>
        <v>0</v>
      </c>
      <c r="G22" s="23"/>
      <c r="H22" s="23"/>
    </row>
    <row r="23" spans="1:8" ht="36" x14ac:dyDescent="0.25">
      <c r="A23" s="19">
        <v>5</v>
      </c>
      <c r="B23" s="1" t="s">
        <v>252</v>
      </c>
      <c r="C23" s="1" t="s">
        <v>253</v>
      </c>
      <c r="D23" s="20">
        <v>0.2</v>
      </c>
      <c r="E23" s="21"/>
      <c r="F23" s="22">
        <f t="shared" si="1"/>
        <v>0</v>
      </c>
      <c r="G23" s="23"/>
      <c r="H23" s="23"/>
    </row>
    <row r="24" spans="1:8" x14ac:dyDescent="0.25">
      <c r="A24" s="19">
        <v>6</v>
      </c>
      <c r="B24" s="1" t="s">
        <v>254</v>
      </c>
      <c r="C24" s="1" t="s">
        <v>1</v>
      </c>
      <c r="D24" s="20">
        <v>20</v>
      </c>
      <c r="E24" s="21"/>
      <c r="F24" s="22">
        <f t="shared" si="1"/>
        <v>0</v>
      </c>
      <c r="G24" s="23"/>
      <c r="H24" s="23"/>
    </row>
    <row r="25" spans="1:8" ht="36" x14ac:dyDescent="0.25">
      <c r="A25" s="19">
        <v>7</v>
      </c>
      <c r="B25" s="1" t="s">
        <v>255</v>
      </c>
      <c r="C25" s="1" t="s">
        <v>5</v>
      </c>
      <c r="D25" s="20">
        <v>33</v>
      </c>
      <c r="E25" s="21"/>
      <c r="F25" s="22">
        <f t="shared" si="1"/>
        <v>0</v>
      </c>
      <c r="G25" s="23"/>
      <c r="H25" s="23"/>
    </row>
    <row r="26" spans="1:8" ht="24" x14ac:dyDescent="0.25">
      <c r="A26" s="19">
        <v>8</v>
      </c>
      <c r="B26" s="1" t="s">
        <v>256</v>
      </c>
      <c r="C26" s="1" t="s">
        <v>1</v>
      </c>
      <c r="D26" s="20">
        <v>33</v>
      </c>
      <c r="E26" s="21"/>
      <c r="F26" s="22">
        <f t="shared" si="1"/>
        <v>0</v>
      </c>
      <c r="G26" s="23"/>
      <c r="H26" s="23"/>
    </row>
    <row r="27" spans="1:8" x14ac:dyDescent="0.25">
      <c r="A27" s="24" t="s">
        <v>321</v>
      </c>
      <c r="B27" s="25"/>
      <c r="C27" s="25"/>
      <c r="D27" s="25"/>
      <c r="E27" s="26"/>
      <c r="F27" s="22">
        <f>SUM(F19:F26)</f>
        <v>0</v>
      </c>
    </row>
    <row r="28" spans="1:8" ht="14.4" customHeight="1" x14ac:dyDescent="0.25">
      <c r="A28" s="39" t="s">
        <v>257</v>
      </c>
      <c r="B28" s="40"/>
      <c r="C28" s="40"/>
      <c r="D28" s="40"/>
      <c r="E28" s="40"/>
      <c r="F28" s="41"/>
    </row>
    <row r="29" spans="1:8" ht="48" x14ac:dyDescent="0.25">
      <c r="A29" s="19">
        <v>1</v>
      </c>
      <c r="B29" s="1" t="s">
        <v>258</v>
      </c>
      <c r="C29" s="1" t="s">
        <v>92</v>
      </c>
      <c r="D29" s="20">
        <v>0.72</v>
      </c>
      <c r="E29" s="21"/>
      <c r="F29" s="22">
        <f>ROUND(D29*E29,2)</f>
        <v>0</v>
      </c>
      <c r="G29" s="23"/>
      <c r="H29" s="23"/>
    </row>
    <row r="30" spans="1:8" ht="36" x14ac:dyDescent="0.25">
      <c r="A30" s="19">
        <v>2</v>
      </c>
      <c r="B30" s="1" t="s">
        <v>259</v>
      </c>
      <c r="C30" s="1" t="s">
        <v>92</v>
      </c>
      <c r="D30" s="20">
        <v>8.7999999999999995E-2</v>
      </c>
      <c r="E30" s="21"/>
      <c r="F30" s="22">
        <f t="shared" ref="F30:F42" si="2">ROUND(D30*E30,2)</f>
        <v>0</v>
      </c>
      <c r="G30" s="23"/>
      <c r="H30" s="23"/>
    </row>
    <row r="31" spans="1:8" ht="48" x14ac:dyDescent="0.25">
      <c r="A31" s="19">
        <v>3</v>
      </c>
      <c r="B31" s="1" t="s">
        <v>234</v>
      </c>
      <c r="C31" s="1" t="s">
        <v>92</v>
      </c>
      <c r="D31" s="20">
        <v>0.72</v>
      </c>
      <c r="E31" s="21"/>
      <c r="F31" s="22">
        <f t="shared" si="2"/>
        <v>0</v>
      </c>
      <c r="G31" s="23"/>
      <c r="H31" s="23"/>
    </row>
    <row r="32" spans="1:8" ht="36" x14ac:dyDescent="0.25">
      <c r="A32" s="19">
        <v>4</v>
      </c>
      <c r="B32" s="1" t="s">
        <v>260</v>
      </c>
      <c r="C32" s="1" t="s">
        <v>92</v>
      </c>
      <c r="D32" s="20">
        <v>8.7999999999999995E-2</v>
      </c>
      <c r="E32" s="21"/>
      <c r="F32" s="22">
        <f t="shared" si="2"/>
        <v>0</v>
      </c>
      <c r="G32" s="23"/>
      <c r="H32" s="23"/>
    </row>
    <row r="33" spans="1:8" ht="36" x14ac:dyDescent="0.25">
      <c r="A33" s="19">
        <v>5</v>
      </c>
      <c r="B33" s="1" t="s">
        <v>261</v>
      </c>
      <c r="C33" s="1" t="s">
        <v>65</v>
      </c>
      <c r="D33" s="20">
        <v>12.22</v>
      </c>
      <c r="E33" s="21"/>
      <c r="F33" s="22">
        <f t="shared" si="2"/>
        <v>0</v>
      </c>
      <c r="G33" s="23"/>
      <c r="H33" s="23"/>
    </row>
    <row r="34" spans="1:8" ht="48" x14ac:dyDescent="0.25">
      <c r="A34" s="19">
        <v>6</v>
      </c>
      <c r="B34" s="1" t="s">
        <v>262</v>
      </c>
      <c r="C34" s="1" t="s">
        <v>65</v>
      </c>
      <c r="D34" s="20">
        <v>6.26</v>
      </c>
      <c r="E34" s="21"/>
      <c r="F34" s="22">
        <f t="shared" si="2"/>
        <v>0</v>
      </c>
      <c r="G34" s="23"/>
      <c r="H34" s="23"/>
    </row>
    <row r="35" spans="1:8" x14ac:dyDescent="0.25">
      <c r="A35" s="19">
        <v>7</v>
      </c>
      <c r="B35" s="1" t="s">
        <v>263</v>
      </c>
      <c r="C35" s="1" t="s">
        <v>43</v>
      </c>
      <c r="D35" s="20">
        <v>69.36</v>
      </c>
      <c r="E35" s="21"/>
      <c r="F35" s="22">
        <f t="shared" si="2"/>
        <v>0</v>
      </c>
      <c r="G35" s="23"/>
      <c r="H35" s="23"/>
    </row>
    <row r="36" spans="1:8" x14ac:dyDescent="0.25">
      <c r="A36" s="19">
        <v>8</v>
      </c>
      <c r="B36" s="1" t="s">
        <v>264</v>
      </c>
      <c r="C36" s="1" t="s">
        <v>43</v>
      </c>
      <c r="D36" s="20">
        <v>438.6</v>
      </c>
      <c r="E36" s="21"/>
      <c r="F36" s="22">
        <f t="shared" si="2"/>
        <v>0</v>
      </c>
      <c r="G36" s="23"/>
      <c r="H36" s="23"/>
    </row>
    <row r="37" spans="1:8" x14ac:dyDescent="0.25">
      <c r="A37" s="19">
        <v>9</v>
      </c>
      <c r="B37" s="1" t="s">
        <v>265</v>
      </c>
      <c r="C37" s="1" t="s">
        <v>43</v>
      </c>
      <c r="D37" s="20">
        <v>32.64</v>
      </c>
      <c r="E37" s="21"/>
      <c r="F37" s="22">
        <f t="shared" si="2"/>
        <v>0</v>
      </c>
      <c r="G37" s="23"/>
      <c r="H37" s="23"/>
    </row>
    <row r="38" spans="1:8" x14ac:dyDescent="0.25">
      <c r="A38" s="19">
        <v>10</v>
      </c>
      <c r="B38" s="1" t="s">
        <v>266</v>
      </c>
      <c r="C38" s="1" t="s">
        <v>43</v>
      </c>
      <c r="D38" s="20">
        <v>438.6</v>
      </c>
      <c r="E38" s="21"/>
      <c r="F38" s="22">
        <f t="shared" si="2"/>
        <v>0</v>
      </c>
      <c r="G38" s="23"/>
      <c r="H38" s="23"/>
    </row>
    <row r="39" spans="1:8" x14ac:dyDescent="0.25">
      <c r="A39" s="19">
        <v>11</v>
      </c>
      <c r="B39" s="1" t="s">
        <v>267</v>
      </c>
      <c r="C39" s="1" t="s">
        <v>43</v>
      </c>
      <c r="D39" s="20">
        <v>354.96</v>
      </c>
      <c r="E39" s="21"/>
      <c r="F39" s="22">
        <f t="shared" si="2"/>
        <v>0</v>
      </c>
      <c r="G39" s="23"/>
      <c r="H39" s="23"/>
    </row>
    <row r="40" spans="1:8" x14ac:dyDescent="0.25">
      <c r="A40" s="19">
        <v>12</v>
      </c>
      <c r="B40" s="1" t="s">
        <v>268</v>
      </c>
      <c r="C40" s="1" t="s">
        <v>43</v>
      </c>
      <c r="D40" s="20">
        <v>550.79999999999995</v>
      </c>
      <c r="E40" s="21"/>
      <c r="F40" s="22">
        <f t="shared" si="2"/>
        <v>0</v>
      </c>
      <c r="G40" s="23"/>
      <c r="H40" s="23"/>
    </row>
    <row r="41" spans="1:8" ht="36" x14ac:dyDescent="0.25">
      <c r="A41" s="19">
        <v>13</v>
      </c>
      <c r="B41" s="1" t="s">
        <v>269</v>
      </c>
      <c r="C41" s="1" t="s">
        <v>92</v>
      </c>
      <c r="D41" s="20">
        <v>1.222</v>
      </c>
      <c r="E41" s="21"/>
      <c r="F41" s="22">
        <f t="shared" si="2"/>
        <v>0</v>
      </c>
      <c r="G41" s="23"/>
      <c r="H41" s="23"/>
    </row>
    <row r="42" spans="1:8" ht="25.8" customHeight="1" x14ac:dyDescent="0.25">
      <c r="A42" s="19">
        <v>14</v>
      </c>
      <c r="B42" s="1" t="s">
        <v>270</v>
      </c>
      <c r="C42" s="1" t="s">
        <v>5</v>
      </c>
      <c r="D42" s="20">
        <v>65</v>
      </c>
      <c r="E42" s="21"/>
      <c r="F42" s="22">
        <f t="shared" si="2"/>
        <v>0</v>
      </c>
      <c r="G42" s="23"/>
      <c r="H42" s="23"/>
    </row>
    <row r="43" spans="1:8" x14ac:dyDescent="0.25">
      <c r="A43" s="24" t="s">
        <v>322</v>
      </c>
      <c r="B43" s="25"/>
      <c r="C43" s="25"/>
      <c r="D43" s="25"/>
      <c r="E43" s="26"/>
      <c r="F43" s="22">
        <f>SUM(F29:F42)</f>
        <v>0</v>
      </c>
    </row>
    <row r="44" spans="1:8" ht="14.4" customHeight="1" x14ac:dyDescent="0.25">
      <c r="A44" s="39" t="s">
        <v>271</v>
      </c>
      <c r="B44" s="40"/>
      <c r="C44" s="40"/>
      <c r="D44" s="40"/>
      <c r="E44" s="40"/>
      <c r="F44" s="41"/>
    </row>
    <row r="45" spans="1:8" ht="48" x14ac:dyDescent="0.25">
      <c r="A45" s="19">
        <v>1</v>
      </c>
      <c r="B45" s="1" t="s">
        <v>272</v>
      </c>
      <c r="C45" s="1" t="s">
        <v>65</v>
      </c>
      <c r="D45" s="20">
        <v>7.44</v>
      </c>
      <c r="E45" s="21"/>
      <c r="F45" s="22">
        <f>ROUND(D45*E45,2)</f>
        <v>0</v>
      </c>
      <c r="G45" s="23"/>
      <c r="H45" s="23"/>
    </row>
    <row r="46" spans="1:8" ht="48" x14ac:dyDescent="0.25">
      <c r="A46" s="19">
        <v>2</v>
      </c>
      <c r="B46" s="1" t="s">
        <v>273</v>
      </c>
      <c r="C46" s="1" t="s">
        <v>65</v>
      </c>
      <c r="D46" s="20">
        <v>4.78</v>
      </c>
      <c r="E46" s="21"/>
      <c r="F46" s="22">
        <f t="shared" ref="F46:F49" si="3">ROUND(D46*E46,2)</f>
        <v>0</v>
      </c>
      <c r="G46" s="23"/>
      <c r="H46" s="23"/>
    </row>
    <row r="47" spans="1:8" ht="24" x14ac:dyDescent="0.25">
      <c r="A47" s="19">
        <v>3</v>
      </c>
      <c r="B47" s="1" t="s">
        <v>274</v>
      </c>
      <c r="C47" s="1" t="s">
        <v>43</v>
      </c>
      <c r="D47" s="20">
        <v>758.88</v>
      </c>
      <c r="E47" s="21"/>
      <c r="F47" s="22">
        <f t="shared" si="3"/>
        <v>0</v>
      </c>
      <c r="G47" s="23"/>
      <c r="H47" s="23"/>
    </row>
    <row r="48" spans="1:8" ht="36" x14ac:dyDescent="0.25">
      <c r="A48" s="19">
        <v>4</v>
      </c>
      <c r="B48" s="1" t="s">
        <v>275</v>
      </c>
      <c r="C48" s="1" t="s">
        <v>43</v>
      </c>
      <c r="D48" s="20">
        <v>487.56</v>
      </c>
      <c r="E48" s="21"/>
      <c r="F48" s="22">
        <f t="shared" si="3"/>
        <v>0</v>
      </c>
      <c r="G48" s="23"/>
      <c r="H48" s="23"/>
    </row>
    <row r="49" spans="1:8" ht="48" x14ac:dyDescent="0.25">
      <c r="A49" s="19">
        <v>5</v>
      </c>
      <c r="B49" s="1" t="s">
        <v>276</v>
      </c>
      <c r="C49" s="1" t="s">
        <v>5</v>
      </c>
      <c r="D49" s="20">
        <v>10</v>
      </c>
      <c r="E49" s="21"/>
      <c r="F49" s="22">
        <f t="shared" si="3"/>
        <v>0</v>
      </c>
      <c r="G49" s="23"/>
      <c r="H49" s="23"/>
    </row>
    <row r="50" spans="1:8" x14ac:dyDescent="0.25">
      <c r="A50" s="24" t="s">
        <v>323</v>
      </c>
      <c r="B50" s="25"/>
      <c r="C50" s="25"/>
      <c r="D50" s="25"/>
      <c r="E50" s="26"/>
      <c r="F50" s="22">
        <f>SUM(F45:F49)</f>
        <v>0</v>
      </c>
    </row>
    <row r="51" spans="1:8" ht="14.4" customHeight="1" x14ac:dyDescent="0.25">
      <c r="A51" s="39" t="s">
        <v>277</v>
      </c>
      <c r="B51" s="40"/>
      <c r="C51" s="40"/>
      <c r="D51" s="40"/>
      <c r="E51" s="40"/>
      <c r="F51" s="41"/>
    </row>
    <row r="52" spans="1:8" ht="24" x14ac:dyDescent="0.25">
      <c r="A52" s="19">
        <v>1</v>
      </c>
      <c r="B52" s="1" t="s">
        <v>278</v>
      </c>
      <c r="C52" s="1" t="s">
        <v>279</v>
      </c>
      <c r="D52" s="20">
        <v>9</v>
      </c>
      <c r="E52" s="21"/>
      <c r="F52" s="22">
        <f>ROUND(D52*E52,2)</f>
        <v>0</v>
      </c>
      <c r="G52" s="23"/>
      <c r="H52" s="23"/>
    </row>
    <row r="53" spans="1:8" x14ac:dyDescent="0.25">
      <c r="A53" s="19">
        <v>2</v>
      </c>
      <c r="B53" s="1" t="s">
        <v>280</v>
      </c>
      <c r="C53" s="1" t="s">
        <v>1</v>
      </c>
      <c r="D53" s="20">
        <v>90</v>
      </c>
      <c r="E53" s="21"/>
      <c r="F53" s="22">
        <f t="shared" ref="F53:F63" si="4">ROUND(D53*E53,2)</f>
        <v>0</v>
      </c>
      <c r="G53" s="23"/>
      <c r="H53" s="23"/>
    </row>
    <row r="54" spans="1:8" x14ac:dyDescent="0.25">
      <c r="A54" s="19">
        <v>3</v>
      </c>
      <c r="B54" s="1" t="s">
        <v>281</v>
      </c>
      <c r="C54" s="1" t="s">
        <v>1</v>
      </c>
      <c r="D54" s="20">
        <v>15</v>
      </c>
      <c r="E54" s="21"/>
      <c r="F54" s="22">
        <f t="shared" si="4"/>
        <v>0</v>
      </c>
      <c r="G54" s="23"/>
      <c r="H54" s="23"/>
    </row>
    <row r="55" spans="1:8" x14ac:dyDescent="0.25">
      <c r="A55" s="19">
        <v>4</v>
      </c>
      <c r="B55" s="1" t="s">
        <v>282</v>
      </c>
      <c r="C55" s="1" t="s">
        <v>1</v>
      </c>
      <c r="D55" s="20">
        <v>15</v>
      </c>
      <c r="E55" s="21"/>
      <c r="F55" s="22">
        <f t="shared" si="4"/>
        <v>0</v>
      </c>
      <c r="G55" s="23"/>
      <c r="H55" s="23"/>
    </row>
    <row r="56" spans="1:8" ht="24" x14ac:dyDescent="0.25">
      <c r="A56" s="19">
        <v>5</v>
      </c>
      <c r="B56" s="1" t="s">
        <v>283</v>
      </c>
      <c r="C56" s="1" t="s">
        <v>279</v>
      </c>
      <c r="D56" s="20">
        <v>1.5</v>
      </c>
      <c r="E56" s="21"/>
      <c r="F56" s="22">
        <f t="shared" si="4"/>
        <v>0</v>
      </c>
      <c r="G56" s="23"/>
      <c r="H56" s="23"/>
    </row>
    <row r="57" spans="1:8" ht="24" x14ac:dyDescent="0.25">
      <c r="A57" s="19">
        <v>6</v>
      </c>
      <c r="B57" s="1" t="s">
        <v>284</v>
      </c>
      <c r="C57" s="1" t="s">
        <v>65</v>
      </c>
      <c r="D57" s="20">
        <v>0.38</v>
      </c>
      <c r="E57" s="21"/>
      <c r="F57" s="22">
        <f t="shared" si="4"/>
        <v>0</v>
      </c>
      <c r="G57" s="23"/>
      <c r="H57" s="23"/>
    </row>
    <row r="58" spans="1:8" ht="24" x14ac:dyDescent="0.25">
      <c r="A58" s="19">
        <v>7</v>
      </c>
      <c r="B58" s="1" t="s">
        <v>285</v>
      </c>
      <c r="C58" s="1" t="s">
        <v>286</v>
      </c>
      <c r="D58" s="20">
        <v>47.88</v>
      </c>
      <c r="E58" s="21"/>
      <c r="F58" s="22">
        <f t="shared" si="4"/>
        <v>0</v>
      </c>
      <c r="G58" s="23"/>
      <c r="H58" s="23"/>
    </row>
    <row r="59" spans="1:8" ht="24" x14ac:dyDescent="0.25">
      <c r="A59" s="19">
        <v>8</v>
      </c>
      <c r="B59" s="1" t="s">
        <v>287</v>
      </c>
      <c r="C59" s="1" t="s">
        <v>1</v>
      </c>
      <c r="D59" s="20">
        <v>15</v>
      </c>
      <c r="E59" s="21"/>
      <c r="F59" s="22">
        <f t="shared" si="4"/>
        <v>0</v>
      </c>
      <c r="G59" s="23"/>
      <c r="H59" s="23"/>
    </row>
    <row r="60" spans="1:8" ht="36" x14ac:dyDescent="0.25">
      <c r="A60" s="19">
        <v>9</v>
      </c>
      <c r="B60" s="1" t="s">
        <v>288</v>
      </c>
      <c r="C60" s="1" t="s">
        <v>1</v>
      </c>
      <c r="D60" s="20">
        <v>15</v>
      </c>
      <c r="E60" s="21"/>
      <c r="F60" s="22">
        <f t="shared" si="4"/>
        <v>0</v>
      </c>
      <c r="G60" s="23"/>
      <c r="H60" s="23"/>
    </row>
    <row r="61" spans="1:8" ht="36" x14ac:dyDescent="0.25">
      <c r="A61" s="19">
        <v>10</v>
      </c>
      <c r="B61" s="1" t="s">
        <v>289</v>
      </c>
      <c r="C61" s="1" t="s">
        <v>279</v>
      </c>
      <c r="D61" s="20">
        <v>13</v>
      </c>
      <c r="E61" s="21"/>
      <c r="F61" s="22">
        <f t="shared" si="4"/>
        <v>0</v>
      </c>
      <c r="G61" s="23"/>
      <c r="H61" s="23"/>
    </row>
    <row r="62" spans="1:8" ht="24" x14ac:dyDescent="0.25">
      <c r="A62" s="19">
        <v>11</v>
      </c>
      <c r="B62" s="1" t="s">
        <v>290</v>
      </c>
      <c r="C62" s="1" t="s">
        <v>291</v>
      </c>
      <c r="D62" s="20">
        <v>195</v>
      </c>
      <c r="E62" s="21"/>
      <c r="F62" s="22">
        <f t="shared" si="4"/>
        <v>0</v>
      </c>
      <c r="G62" s="23"/>
      <c r="H62" s="23"/>
    </row>
    <row r="63" spans="1:8" ht="36" x14ac:dyDescent="0.25">
      <c r="A63" s="19">
        <v>12</v>
      </c>
      <c r="B63" s="1" t="s">
        <v>289</v>
      </c>
      <c r="C63" s="1" t="s">
        <v>279</v>
      </c>
      <c r="D63" s="20">
        <v>4</v>
      </c>
      <c r="E63" s="21"/>
      <c r="F63" s="22">
        <f t="shared" si="4"/>
        <v>0</v>
      </c>
      <c r="G63" s="23"/>
      <c r="H63" s="23"/>
    </row>
    <row r="64" spans="1:8" x14ac:dyDescent="0.25">
      <c r="A64" s="24" t="s">
        <v>335</v>
      </c>
      <c r="B64" s="25"/>
      <c r="C64" s="25"/>
      <c r="D64" s="25"/>
      <c r="E64" s="26"/>
      <c r="F64" s="22">
        <f>SUM(F52:F63)</f>
        <v>0</v>
      </c>
    </row>
    <row r="65" spans="1:8" ht="14.4" customHeight="1" x14ac:dyDescent="0.25">
      <c r="A65" s="39" t="s">
        <v>36</v>
      </c>
      <c r="B65" s="40"/>
      <c r="C65" s="40"/>
      <c r="D65" s="40"/>
      <c r="E65" s="40"/>
      <c r="F65" s="41"/>
    </row>
    <row r="66" spans="1:8" ht="36" x14ac:dyDescent="0.25">
      <c r="A66" s="19">
        <v>1</v>
      </c>
      <c r="B66" s="1" t="s">
        <v>292</v>
      </c>
      <c r="C66" s="1" t="s">
        <v>1</v>
      </c>
      <c r="D66" s="20">
        <v>4</v>
      </c>
      <c r="E66" s="21"/>
      <c r="F66" s="22">
        <f>ROUND(D66*E66,2)</f>
        <v>0</v>
      </c>
      <c r="G66" s="23"/>
      <c r="H66" s="23"/>
    </row>
    <row r="67" spans="1:8" ht="60" x14ac:dyDescent="0.25">
      <c r="A67" s="19">
        <v>2</v>
      </c>
      <c r="B67" s="1" t="s">
        <v>293</v>
      </c>
      <c r="C67" s="1" t="s">
        <v>9</v>
      </c>
      <c r="D67" s="20">
        <v>4</v>
      </c>
      <c r="E67" s="21"/>
      <c r="F67" s="22">
        <f t="shared" ref="F67:F68" si="5">ROUND(D67*E67,2)</f>
        <v>0</v>
      </c>
      <c r="G67" s="23"/>
      <c r="H67" s="23"/>
    </row>
    <row r="68" spans="1:8" ht="36" x14ac:dyDescent="0.25">
      <c r="A68" s="19">
        <v>3</v>
      </c>
      <c r="B68" s="1" t="s">
        <v>294</v>
      </c>
      <c r="C68" s="1" t="s">
        <v>9</v>
      </c>
      <c r="D68" s="20">
        <v>4</v>
      </c>
      <c r="E68" s="21"/>
      <c r="F68" s="22">
        <f t="shared" si="5"/>
        <v>0</v>
      </c>
      <c r="G68" s="23"/>
      <c r="H68" s="23"/>
    </row>
    <row r="69" spans="1:8" x14ac:dyDescent="0.25">
      <c r="A69" s="24" t="s">
        <v>324</v>
      </c>
      <c r="B69" s="25"/>
      <c r="C69" s="25"/>
      <c r="D69" s="25"/>
      <c r="E69" s="26"/>
      <c r="F69" s="22">
        <f>SUM(F66:F68)</f>
        <v>0</v>
      </c>
    </row>
    <row r="70" spans="1:8" x14ac:dyDescent="0.25">
      <c r="A70" s="2" t="s">
        <v>337</v>
      </c>
      <c r="B70" s="3"/>
      <c r="C70" s="3"/>
      <c r="D70" s="4"/>
      <c r="E70" s="31"/>
      <c r="F70" s="32">
        <f>F17+F27+F43+F50+F64+F69</f>
        <v>0</v>
      </c>
    </row>
    <row r="71" spans="1:8" x14ac:dyDescent="0.25">
      <c r="A71" s="2" t="s">
        <v>330</v>
      </c>
      <c r="B71" s="3"/>
      <c r="C71" s="3"/>
      <c r="D71" s="4"/>
      <c r="E71" s="33">
        <v>0.21</v>
      </c>
      <c r="F71" s="32">
        <f>F70*E71</f>
        <v>0</v>
      </c>
    </row>
    <row r="72" spans="1:8" x14ac:dyDescent="0.25">
      <c r="A72" s="2" t="s">
        <v>332</v>
      </c>
      <c r="B72" s="3"/>
      <c r="C72" s="3"/>
      <c r="D72" s="4"/>
      <c r="E72" s="31"/>
      <c r="F72" s="32">
        <f>F70+F71</f>
        <v>0</v>
      </c>
    </row>
  </sheetData>
  <mergeCells count="22">
    <mergeCell ref="A51:F51"/>
    <mergeCell ref="A64:E64"/>
    <mergeCell ref="A69:E69"/>
    <mergeCell ref="A70:D70"/>
    <mergeCell ref="A71:D71"/>
    <mergeCell ref="A72:D72"/>
    <mergeCell ref="A65:F65"/>
    <mergeCell ref="A17:E17"/>
    <mergeCell ref="A18:F18"/>
    <mergeCell ref="A27:E27"/>
    <mergeCell ref="A28:F28"/>
    <mergeCell ref="A43:E43"/>
    <mergeCell ref="A44:F44"/>
    <mergeCell ref="B5:B6"/>
    <mergeCell ref="C5:C6"/>
    <mergeCell ref="D5:D6"/>
    <mergeCell ref="E5:E6"/>
    <mergeCell ref="F5:F6"/>
    <mergeCell ref="A7:F7"/>
    <mergeCell ref="B2:E2"/>
    <mergeCell ref="A5:A6"/>
    <mergeCell ref="A50:E50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32" sqref="A32:D32"/>
    </sheetView>
  </sheetViews>
  <sheetFormatPr defaultRowHeight="12" x14ac:dyDescent="0.25"/>
  <cols>
    <col min="1" max="1" width="6.109375" style="12" customWidth="1"/>
    <col min="2" max="2" width="48.6640625" style="51" customWidth="1"/>
    <col min="3" max="4" width="8.88671875" style="12"/>
    <col min="5" max="5" width="13.6640625" style="12" customWidth="1"/>
    <col min="6" max="6" width="15.5546875" style="12" bestFit="1" customWidth="1"/>
    <col min="7" max="16384" width="8.88671875" style="12"/>
  </cols>
  <sheetData>
    <row r="1" spans="1:8" x14ac:dyDescent="0.25">
      <c r="D1" s="37"/>
      <c r="E1" s="38"/>
    </row>
    <row r="2" spans="1:8" x14ac:dyDescent="0.25">
      <c r="A2" s="5" t="s">
        <v>295</v>
      </c>
      <c r="B2" s="52"/>
      <c r="C2" s="5"/>
      <c r="D2" s="5"/>
      <c r="E2" s="5"/>
      <c r="F2" s="5"/>
    </row>
    <row r="3" spans="1:8" x14ac:dyDescent="0.25">
      <c r="A3" s="5"/>
      <c r="B3" s="52"/>
      <c r="C3" s="5"/>
      <c r="D3" s="5"/>
      <c r="E3" s="5"/>
      <c r="F3" s="5"/>
    </row>
    <row r="4" spans="1:8" x14ac:dyDescent="0.25">
      <c r="A4" s="8"/>
      <c r="B4" s="53"/>
      <c r="C4" s="10"/>
      <c r="D4" s="11"/>
      <c r="E4" s="11"/>
      <c r="F4" s="11"/>
    </row>
    <row r="5" spans="1:8" x14ac:dyDescent="0.25">
      <c r="A5" s="14" t="s">
        <v>314</v>
      </c>
      <c r="B5" s="14" t="s">
        <v>318</v>
      </c>
      <c r="C5" s="14" t="s">
        <v>317</v>
      </c>
      <c r="D5" s="44" t="s">
        <v>2</v>
      </c>
      <c r="E5" s="16" t="s">
        <v>315</v>
      </c>
      <c r="F5" s="14" t="s">
        <v>316</v>
      </c>
    </row>
    <row r="6" spans="1:8" ht="15" customHeight="1" x14ac:dyDescent="0.25">
      <c r="A6" s="14"/>
      <c r="B6" s="14"/>
      <c r="C6" s="14"/>
      <c r="D6" s="44"/>
      <c r="E6" s="16"/>
      <c r="F6" s="14"/>
    </row>
    <row r="7" spans="1:8" ht="14.4" customHeight="1" x14ac:dyDescent="0.25">
      <c r="A7" s="43" t="s">
        <v>296</v>
      </c>
      <c r="B7" s="43"/>
      <c r="C7" s="43"/>
      <c r="D7" s="43"/>
      <c r="E7" s="43"/>
      <c r="F7" s="43"/>
    </row>
    <row r="8" spans="1:8" ht="36" x14ac:dyDescent="0.25">
      <c r="A8" s="19">
        <v>1</v>
      </c>
      <c r="B8" s="1" t="s">
        <v>258</v>
      </c>
      <c r="C8" s="1" t="s">
        <v>92</v>
      </c>
      <c r="D8" s="20">
        <v>0.27700000000000002</v>
      </c>
      <c r="E8" s="21"/>
      <c r="F8" s="22">
        <f>ROUND(D8*E8,2)</f>
        <v>0</v>
      </c>
      <c r="G8" s="23"/>
      <c r="H8" s="23"/>
    </row>
    <row r="9" spans="1:8" ht="36" x14ac:dyDescent="0.25">
      <c r="A9" s="19">
        <v>2</v>
      </c>
      <c r="B9" s="1" t="s">
        <v>234</v>
      </c>
      <c r="C9" s="1" t="s">
        <v>92</v>
      </c>
      <c r="D9" s="20">
        <v>0.27700000000000002</v>
      </c>
      <c r="E9" s="21"/>
      <c r="F9" s="22">
        <f t="shared" ref="F9:F29" si="0">ROUND(D9*E9,2)</f>
        <v>0</v>
      </c>
      <c r="G9" s="23"/>
      <c r="H9" s="23"/>
    </row>
    <row r="10" spans="1:8" ht="36" x14ac:dyDescent="0.25">
      <c r="A10" s="19">
        <v>3</v>
      </c>
      <c r="B10" s="1" t="s">
        <v>273</v>
      </c>
      <c r="C10" s="1" t="s">
        <v>65</v>
      </c>
      <c r="D10" s="20">
        <v>2.77</v>
      </c>
      <c r="E10" s="21"/>
      <c r="F10" s="22">
        <f t="shared" si="0"/>
        <v>0</v>
      </c>
      <c r="G10" s="23"/>
      <c r="H10" s="23"/>
    </row>
    <row r="11" spans="1:8" ht="24" x14ac:dyDescent="0.25">
      <c r="A11" s="19">
        <v>4</v>
      </c>
      <c r="B11" s="1" t="s">
        <v>275</v>
      </c>
      <c r="C11" s="1" t="s">
        <v>43</v>
      </c>
      <c r="D11" s="20">
        <v>282.54000000000002</v>
      </c>
      <c r="E11" s="21"/>
      <c r="F11" s="22">
        <f t="shared" si="0"/>
        <v>0</v>
      </c>
      <c r="G11" s="23"/>
      <c r="H11" s="23"/>
    </row>
    <row r="12" spans="1:8" ht="36" x14ac:dyDescent="0.25">
      <c r="A12" s="19">
        <v>5</v>
      </c>
      <c r="B12" s="1" t="s">
        <v>297</v>
      </c>
      <c r="C12" s="1" t="s">
        <v>65</v>
      </c>
      <c r="D12" s="20">
        <v>0.4</v>
      </c>
      <c r="E12" s="21"/>
      <c r="F12" s="22">
        <f t="shared" si="0"/>
        <v>0</v>
      </c>
      <c r="G12" s="23"/>
      <c r="H12" s="23"/>
    </row>
    <row r="13" spans="1:8" ht="24" x14ac:dyDescent="0.25">
      <c r="A13" s="19">
        <v>6</v>
      </c>
      <c r="B13" s="1" t="s">
        <v>269</v>
      </c>
      <c r="C13" s="1" t="s">
        <v>92</v>
      </c>
      <c r="D13" s="20">
        <v>0.27700000000000002</v>
      </c>
      <c r="E13" s="21"/>
      <c r="F13" s="22">
        <f t="shared" si="0"/>
        <v>0</v>
      </c>
      <c r="G13" s="23"/>
      <c r="H13" s="23"/>
    </row>
    <row r="14" spans="1:8" ht="24" x14ac:dyDescent="0.25">
      <c r="A14" s="19">
        <v>7</v>
      </c>
      <c r="B14" s="1" t="s">
        <v>298</v>
      </c>
      <c r="C14" s="1" t="s">
        <v>5</v>
      </c>
      <c r="D14" s="20">
        <v>4</v>
      </c>
      <c r="E14" s="21"/>
      <c r="F14" s="22">
        <f t="shared" si="0"/>
        <v>0</v>
      </c>
      <c r="G14" s="23"/>
      <c r="H14" s="23"/>
    </row>
    <row r="15" spans="1:8" ht="24" x14ac:dyDescent="0.25">
      <c r="A15" s="19">
        <v>9</v>
      </c>
      <c r="B15" s="1" t="s">
        <v>299</v>
      </c>
      <c r="C15" s="1" t="s">
        <v>65</v>
      </c>
      <c r="D15" s="20">
        <v>2.77</v>
      </c>
      <c r="E15" s="21"/>
      <c r="F15" s="22">
        <f t="shared" si="0"/>
        <v>0</v>
      </c>
      <c r="G15" s="23"/>
      <c r="H15" s="23"/>
    </row>
    <row r="16" spans="1:8" ht="24" x14ac:dyDescent="0.25">
      <c r="A16" s="19">
        <v>10</v>
      </c>
      <c r="B16" s="1" t="s">
        <v>300</v>
      </c>
      <c r="C16" s="1" t="s">
        <v>65</v>
      </c>
      <c r="D16" s="20">
        <v>0.17</v>
      </c>
      <c r="E16" s="21"/>
      <c r="F16" s="22">
        <f t="shared" si="0"/>
        <v>0</v>
      </c>
      <c r="G16" s="23"/>
      <c r="H16" s="23"/>
    </row>
    <row r="17" spans="1:8" x14ac:dyDescent="0.25">
      <c r="A17" s="19">
        <v>11</v>
      </c>
      <c r="B17" s="1" t="s">
        <v>301</v>
      </c>
      <c r="C17" s="1" t="s">
        <v>43</v>
      </c>
      <c r="D17" s="20">
        <v>299.88</v>
      </c>
      <c r="E17" s="21"/>
      <c r="F17" s="22">
        <f t="shared" si="0"/>
        <v>0</v>
      </c>
      <c r="G17" s="23"/>
      <c r="H17" s="23"/>
    </row>
    <row r="18" spans="1:8" ht="24" x14ac:dyDescent="0.25">
      <c r="A18" s="19">
        <v>12</v>
      </c>
      <c r="B18" s="1" t="s">
        <v>302</v>
      </c>
      <c r="C18" s="1" t="s">
        <v>1</v>
      </c>
      <c r="D18" s="20">
        <v>5</v>
      </c>
      <c r="E18" s="21"/>
      <c r="F18" s="22">
        <f t="shared" si="0"/>
        <v>0</v>
      </c>
      <c r="G18" s="23"/>
      <c r="H18" s="23"/>
    </row>
    <row r="19" spans="1:8" x14ac:dyDescent="0.25">
      <c r="A19" s="19">
        <v>13</v>
      </c>
      <c r="B19" s="1" t="s">
        <v>303</v>
      </c>
      <c r="C19" s="1" t="s">
        <v>77</v>
      </c>
      <c r="D19" s="20">
        <v>5</v>
      </c>
      <c r="E19" s="21"/>
      <c r="F19" s="22">
        <f t="shared" si="0"/>
        <v>0</v>
      </c>
      <c r="G19" s="23"/>
      <c r="H19" s="23"/>
    </row>
    <row r="20" spans="1:8" ht="24" x14ac:dyDescent="0.25">
      <c r="A20" s="19">
        <v>14</v>
      </c>
      <c r="B20" s="1" t="s">
        <v>304</v>
      </c>
      <c r="C20" s="1" t="s">
        <v>5</v>
      </c>
      <c r="D20" s="20">
        <v>4</v>
      </c>
      <c r="E20" s="21"/>
      <c r="F20" s="22">
        <f t="shared" si="0"/>
        <v>0</v>
      </c>
      <c r="G20" s="23"/>
      <c r="H20" s="23"/>
    </row>
    <row r="21" spans="1:8" x14ac:dyDescent="0.25">
      <c r="A21" s="19">
        <v>15</v>
      </c>
      <c r="B21" s="1" t="s">
        <v>305</v>
      </c>
      <c r="C21" s="1" t="s">
        <v>1</v>
      </c>
      <c r="D21" s="20">
        <v>4</v>
      </c>
      <c r="E21" s="21"/>
      <c r="F21" s="22">
        <f t="shared" si="0"/>
        <v>0</v>
      </c>
      <c r="G21" s="23"/>
      <c r="H21" s="23"/>
    </row>
    <row r="22" spans="1:8" ht="24" x14ac:dyDescent="0.25">
      <c r="A22" s="19">
        <v>16</v>
      </c>
      <c r="B22" s="1" t="s">
        <v>306</v>
      </c>
      <c r="C22" s="1" t="s">
        <v>5</v>
      </c>
      <c r="D22" s="20">
        <v>1</v>
      </c>
      <c r="E22" s="21"/>
      <c r="F22" s="22">
        <f t="shared" si="0"/>
        <v>0</v>
      </c>
      <c r="G22" s="23"/>
      <c r="H22" s="23"/>
    </row>
    <row r="23" spans="1:8" x14ac:dyDescent="0.25">
      <c r="A23" s="19">
        <v>17</v>
      </c>
      <c r="B23" s="1" t="s">
        <v>307</v>
      </c>
      <c r="C23" s="1" t="s">
        <v>1</v>
      </c>
      <c r="D23" s="20">
        <v>1</v>
      </c>
      <c r="E23" s="21"/>
      <c r="F23" s="22">
        <f t="shared" si="0"/>
        <v>0</v>
      </c>
      <c r="G23" s="23"/>
      <c r="H23" s="23"/>
    </row>
    <row r="24" spans="1:8" x14ac:dyDescent="0.25">
      <c r="A24" s="19">
        <v>18</v>
      </c>
      <c r="B24" s="1" t="s">
        <v>308</v>
      </c>
      <c r="C24" s="1" t="s">
        <v>1</v>
      </c>
      <c r="D24" s="20">
        <v>4</v>
      </c>
      <c r="E24" s="21"/>
      <c r="F24" s="22">
        <f t="shared" si="0"/>
        <v>0</v>
      </c>
      <c r="G24" s="23"/>
      <c r="H24" s="23"/>
    </row>
    <row r="25" spans="1:8" ht="36" x14ac:dyDescent="0.25">
      <c r="A25" s="19">
        <v>19</v>
      </c>
      <c r="B25" s="1" t="s">
        <v>309</v>
      </c>
      <c r="C25" s="1" t="s">
        <v>1</v>
      </c>
      <c r="D25" s="20">
        <v>1</v>
      </c>
      <c r="E25" s="21"/>
      <c r="F25" s="22">
        <f t="shared" si="0"/>
        <v>0</v>
      </c>
      <c r="G25" s="23"/>
      <c r="H25" s="23"/>
    </row>
    <row r="26" spans="1:8" ht="36" x14ac:dyDescent="0.25">
      <c r="A26" s="19">
        <v>20</v>
      </c>
      <c r="B26" s="1" t="s">
        <v>310</v>
      </c>
      <c r="C26" s="1" t="s">
        <v>1</v>
      </c>
      <c r="D26" s="20">
        <v>4</v>
      </c>
      <c r="E26" s="21"/>
      <c r="F26" s="22">
        <f t="shared" si="0"/>
        <v>0</v>
      </c>
      <c r="G26" s="23"/>
      <c r="H26" s="23"/>
    </row>
    <row r="27" spans="1:8" ht="24" x14ac:dyDescent="0.25">
      <c r="A27" s="19">
        <v>21</v>
      </c>
      <c r="B27" s="1" t="s">
        <v>311</v>
      </c>
      <c r="C27" s="1" t="s">
        <v>1</v>
      </c>
      <c r="D27" s="20">
        <v>4</v>
      </c>
      <c r="E27" s="21"/>
      <c r="F27" s="22">
        <f t="shared" si="0"/>
        <v>0</v>
      </c>
      <c r="G27" s="23"/>
      <c r="H27" s="23"/>
    </row>
    <row r="28" spans="1:8" ht="24" x14ac:dyDescent="0.25">
      <c r="A28" s="19">
        <v>22</v>
      </c>
      <c r="B28" s="1" t="s">
        <v>312</v>
      </c>
      <c r="C28" s="1" t="s">
        <v>253</v>
      </c>
      <c r="D28" s="20">
        <v>0.32</v>
      </c>
      <c r="E28" s="21"/>
      <c r="F28" s="22">
        <f t="shared" si="0"/>
        <v>0</v>
      </c>
      <c r="G28" s="23"/>
      <c r="H28" s="23"/>
    </row>
    <row r="29" spans="1:8" ht="24" x14ac:dyDescent="0.25">
      <c r="A29" s="19">
        <v>23</v>
      </c>
      <c r="B29" s="1" t="s">
        <v>313</v>
      </c>
      <c r="C29" s="1" t="s">
        <v>253</v>
      </c>
      <c r="D29" s="20">
        <v>0.32</v>
      </c>
      <c r="E29" s="21"/>
      <c r="F29" s="22">
        <f t="shared" si="0"/>
        <v>0</v>
      </c>
      <c r="G29" s="23"/>
      <c r="H29" s="23"/>
    </row>
    <row r="30" spans="1:8" x14ac:dyDescent="0.25">
      <c r="A30" s="54" t="s">
        <v>320</v>
      </c>
      <c r="B30" s="54"/>
      <c r="C30" s="54"/>
      <c r="D30" s="54"/>
      <c r="E30" s="54"/>
      <c r="F30" s="22">
        <f>SUM(F8:F29)</f>
        <v>0</v>
      </c>
    </row>
    <row r="31" spans="1:8" x14ac:dyDescent="0.25">
      <c r="A31" s="2" t="s">
        <v>338</v>
      </c>
      <c r="B31" s="3"/>
      <c r="C31" s="3"/>
      <c r="D31" s="4"/>
      <c r="E31" s="31"/>
      <c r="F31" s="32">
        <f>F30</f>
        <v>0</v>
      </c>
    </row>
    <row r="32" spans="1:8" x14ac:dyDescent="0.25">
      <c r="A32" s="2" t="s">
        <v>330</v>
      </c>
      <c r="B32" s="3"/>
      <c r="C32" s="3"/>
      <c r="D32" s="4"/>
      <c r="E32" s="33">
        <v>0.21</v>
      </c>
      <c r="F32" s="32">
        <f>F31*E32</f>
        <v>0</v>
      </c>
    </row>
    <row r="33" spans="1:6" x14ac:dyDescent="0.25">
      <c r="A33" s="2" t="s">
        <v>332</v>
      </c>
      <c r="B33" s="3"/>
      <c r="C33" s="3"/>
      <c r="D33" s="4"/>
      <c r="E33" s="31"/>
      <c r="F33" s="32">
        <f>F31+F32</f>
        <v>0</v>
      </c>
    </row>
    <row r="34" spans="1:6" x14ac:dyDescent="0.25">
      <c r="D34" s="37"/>
      <c r="E34" s="38"/>
    </row>
  </sheetData>
  <mergeCells count="12">
    <mergeCell ref="A32:D32"/>
    <mergeCell ref="A33:D33"/>
    <mergeCell ref="A5:A6"/>
    <mergeCell ref="B5:B6"/>
    <mergeCell ref="C5:C6"/>
    <mergeCell ref="E5:E6"/>
    <mergeCell ref="F5:F6"/>
    <mergeCell ref="C4:F4"/>
    <mergeCell ref="D5:D6"/>
    <mergeCell ref="A7:F7"/>
    <mergeCell ref="A30:E30"/>
    <mergeCell ref="A31:D3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Statinio konstrukcijos</vt:lpstr>
      <vt:lpstr>Sklypo plano darbai</vt:lpstr>
      <vt:lpstr>Lauko vandentiekis, nuotekos</vt:lpstr>
      <vt:lpstr>Elektrotechnika</vt:lpstr>
      <vt:lpstr>Elektroniniai ryšiai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Iveta Ignatjevaitė</cp:lastModifiedBy>
  <dcterms:created xsi:type="dcterms:W3CDTF">2010-02-09T07:20:51Z</dcterms:created>
  <dcterms:modified xsi:type="dcterms:W3CDTF">2025-11-05T10:38:28Z</dcterms:modified>
</cp:coreProperties>
</file>