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ignatjevaite\Desktop\Ivetos\PROJEKTAI\Varpo stadionas\VARPO stadionas. Techninis projektas\Žiniaraščiai\Sutvarkyti\"/>
    </mc:Choice>
  </mc:AlternateContent>
  <bookViews>
    <workbookView xWindow="0" yWindow="0" windowWidth="28800" windowHeight="13812"/>
  </bookViews>
  <sheets>
    <sheet name="Sklypo plano darbai" sheetId="1" r:id="rId1"/>
    <sheet name="Lauko vandentiekis" sheetId="2" r:id="rId2"/>
    <sheet name="Elektroniniai ryšiai" sheetId="3" r:id="rId3"/>
  </sheets>
  <calcPr calcId="152511"/>
</workbook>
</file>

<file path=xl/calcChain.xml><?xml version="1.0" encoding="utf-8"?>
<calcChain xmlns="http://schemas.openxmlformats.org/spreadsheetml/2006/main">
  <c r="G19" i="1" l="1"/>
  <c r="G18" i="1"/>
  <c r="G17" i="1"/>
  <c r="G10" i="1"/>
  <c r="G11" i="1"/>
  <c r="G12" i="1"/>
  <c r="G13" i="1"/>
  <c r="G14" i="1"/>
  <c r="G15" i="1"/>
  <c r="G16" i="1"/>
  <c r="G9" i="1"/>
  <c r="G14" i="2"/>
  <c r="G15" i="2" s="1"/>
  <c r="G9" i="2"/>
  <c r="G12" i="2"/>
  <c r="G13" i="2"/>
  <c r="G11" i="2"/>
  <c r="G8" i="2"/>
  <c r="F8" i="3"/>
  <c r="F9" i="3" s="1"/>
  <c r="F10" i="3" s="1"/>
  <c r="G20" i="1" l="1"/>
  <c r="G17" i="2"/>
  <c r="G16" i="2"/>
  <c r="F11" i="3"/>
  <c r="F12" i="3" s="1"/>
</calcChain>
</file>

<file path=xl/comments1.xml><?xml version="1.0" encoding="utf-8"?>
<comments xmlns="http://schemas.openxmlformats.org/spreadsheetml/2006/main">
  <authors>
    <author>tc={FA72C7A8-E7A5-4B2E-84A9-BE398A63F1D6}</author>
  </authors>
  <commentList>
    <comment ref="F19" authorId="0" shapeId="0">
      <text>
        <r>
          <rPr>
            <sz val="11"/>
            <color indexed="8"/>
            <rFont val="Calibri"/>
            <family val="2"/>
            <charset val="186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Rekomenduojame nenurodyti konkretaus PVM mokesčio tarifo, kaip ir rekomenduojame Pasiūlymo formoje.
Pastaba taikoma visam šiam dokumentui t,y kiekvienai žiniaraščio daliai.</t>
        </r>
      </text>
    </comment>
  </commentList>
</comments>
</file>

<file path=xl/comments2.xml><?xml version="1.0" encoding="utf-8"?>
<comments xmlns="http://schemas.openxmlformats.org/spreadsheetml/2006/main">
  <authors>
    <author>tc={FA72C7A8-E7A5-4B2E-84A9-BE398A63F1D6}</author>
  </authors>
  <commentList>
    <comment ref="F16" authorId="0" shapeId="0">
      <text>
        <r>
          <rPr>
            <sz val="11"/>
            <color indexed="8"/>
            <rFont val="Calibri"/>
            <family val="2"/>
            <charset val="186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Rekomenduojame nenurodyti konkretaus PVM mokesčio tarifo, kaip ir rekomenduojame Pasiūlymo formoje.
Pastaba taikoma visam šiam dokumentui t,y kiekvienai žiniaraščio daliai.</t>
        </r>
      </text>
    </comment>
  </commentList>
</comments>
</file>

<file path=xl/comments3.xml><?xml version="1.0" encoding="utf-8"?>
<comments xmlns="http://schemas.openxmlformats.org/spreadsheetml/2006/main">
  <authors>
    <author>tc={FA72C7A8-E7A5-4B2E-84A9-BE398A63F1D6}</author>
  </authors>
  <commentList>
    <comment ref="E11" authorId="0" shapeId="0">
      <text>
        <r>
          <rPr>
            <sz val="11"/>
            <color indexed="8"/>
            <rFont val="Calibri"/>
            <family val="2"/>
            <charset val="186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Rekomenduojame nenurodyti konkretaus PVM mokesčio tarifo, kaip ir rekomenduojame Pasiūlymo formoje.
Pastaba taikoma visam šiam dokumentui t,y kiekvienai žiniaraščio daliai.</t>
        </r>
      </text>
    </comment>
  </commentList>
</comments>
</file>

<file path=xl/sharedStrings.xml><?xml version="1.0" encoding="utf-8"?>
<sst xmlns="http://schemas.openxmlformats.org/spreadsheetml/2006/main" count="111" uniqueCount="51">
  <si>
    <t>Žiniaraštis             2 Sklypo plano darbai</t>
  </si>
  <si>
    <t>Kodas</t>
  </si>
  <si>
    <t>vnt</t>
  </si>
  <si>
    <t>Kiekis</t>
  </si>
  <si>
    <t xml:space="preserve"> </t>
  </si>
  <si>
    <t>TRK</t>
  </si>
  <si>
    <t>Tribūnos kėdė</t>
  </si>
  <si>
    <t>ŠVIESL</t>
  </si>
  <si>
    <t>Švieslentė/LED ekranas Ref.Art 3-2, 2850 x 1920mm, su montavimo stulpais (3 x 89mm diametro, 3-4 metrų aukščio stulpai)</t>
  </si>
  <si>
    <t>kompl.</t>
  </si>
  <si>
    <t>TRKsuk</t>
  </si>
  <si>
    <t>Kėdė su konstrukcija</t>
  </si>
  <si>
    <t>AŽS</t>
  </si>
  <si>
    <t>Atsarginis suolelis techninei zonai  15-os vietų</t>
  </si>
  <si>
    <t>VST</t>
  </si>
  <si>
    <t>Vieta sekretoriatui/teisėjams  su komplektuojamu staliuku</t>
  </si>
  <si>
    <t>TINKLIN</t>
  </si>
  <si>
    <t>Aliuminiai paplūdimio tinklinio stovai su įmovomis 2vnt</t>
  </si>
  <si>
    <t>RŠK</t>
  </si>
  <si>
    <t>Rūšiavimo šiukšlių konteineriai</t>
  </si>
  <si>
    <t>TG6*28</t>
  </si>
  <si>
    <t>Tinklas gaudyklei, 6 x 28m su stulpais</t>
  </si>
  <si>
    <t>m2</t>
  </si>
  <si>
    <t xml:space="preserve">                                   </t>
  </si>
  <si>
    <t xml:space="preserve">                                                                      </t>
  </si>
  <si>
    <t>Žiniaraštis             3 Lauko vandentiekis, nuotekos</t>
  </si>
  <si>
    <t>AH</t>
  </si>
  <si>
    <t>Antžeminis priešgaisrinis hidrantas</t>
  </si>
  <si>
    <t>SKS15</t>
  </si>
  <si>
    <t>Slėgio kėlimo siurblys 15m3/valandą H 40,0m</t>
  </si>
  <si>
    <t>2518-33</t>
  </si>
  <si>
    <t>Elektrinis radiatorius ADAX ECO010 KET, 330x714x97 mm (1000W) (arba analogas)</t>
  </si>
  <si>
    <t>LP</t>
  </si>
  <si>
    <t>Laistymo purkštukai su dirbtinės vejos dangteliais</t>
  </si>
  <si>
    <t>Žiniaraštis             5 Elektroniniai ryšiai</t>
  </si>
  <si>
    <t>Lauko vaizdo kamera</t>
  </si>
  <si>
    <t>Eil. Nr.</t>
  </si>
  <si>
    <t>Darbų ir išlaidų aprašymai</t>
  </si>
  <si>
    <t>Mato vnt.</t>
  </si>
  <si>
    <t>Vieneto kaina EUR be PVM</t>
  </si>
  <si>
    <t>Kaina EUR be PVM</t>
  </si>
  <si>
    <t xml:space="preserve">Pridėtinės vertės mokestis </t>
  </si>
  <si>
    <t xml:space="preserve">Iš viso su PVM </t>
  </si>
  <si>
    <t>Iš viso skyriuje (EUR be PVM)</t>
  </si>
  <si>
    <t>Iš viso be PVM</t>
  </si>
  <si>
    <t>Įrenginių pavadinimas Techniniai ir kiti duomenys</t>
  </si>
  <si>
    <t>Laistymo vandentiekis</t>
  </si>
  <si>
    <t>Vandentiekis</t>
  </si>
  <si>
    <t>Iš viso (Skyriuose) be PVM</t>
  </si>
  <si>
    <t>Inventorius</t>
  </si>
  <si>
    <t>Iš viso (Skyriuoje)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</si>
</sst>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????????0.0?;\-???????0.0?;?"/>
  </numFmts>
  <fonts count="8" x14ac:knownFonts="1">
    <font>
      <sz val="11"/>
      <color theme="1"/>
      <name val="Calibri"/>
      <family val="2"/>
      <charset val="186"/>
      <scheme val="minor"/>
    </font>
    <font>
      <b/>
      <i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" fontId="1" fillId="0" borderId="0" xfId="0" applyNumberFormat="1" applyFont="1" applyAlignment="1">
      <alignment horizontal="left" vertical="center"/>
    </xf>
    <xf numFmtId="0" fontId="3" fillId="0" borderId="0" xfId="0" applyFont="1"/>
    <xf numFmtId="2" fontId="3" fillId="0" borderId="0" xfId="0" applyNumberFormat="1" applyFo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2" fontId="3" fillId="0" borderId="2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right"/>
    </xf>
    <xf numFmtId="2" fontId="3" fillId="0" borderId="2" xfId="0" applyNumberFormat="1" applyFont="1" applyBorder="1"/>
    <xf numFmtId="165" fontId="3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horizontal="left" vertical="top"/>
    </xf>
    <xf numFmtId="2" fontId="5" fillId="0" borderId="2" xfId="0" applyNumberFormat="1" applyFont="1" applyBorder="1" applyAlignment="1">
      <alignment horizontal="center" vertical="top"/>
    </xf>
    <xf numFmtId="9" fontId="6" fillId="0" borderId="2" xfId="0" applyNumberFormat="1" applyFont="1" applyBorder="1" applyProtection="1"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2" fontId="3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108"/>
  <sheetViews>
    <sheetView tabSelected="1" workbookViewId="0">
      <selection activeCell="A17" sqref="A17:G20"/>
    </sheetView>
  </sheetViews>
  <sheetFormatPr defaultRowHeight="12" x14ac:dyDescent="0.25"/>
  <cols>
    <col min="1" max="1" width="4" style="2" customWidth="1"/>
    <col min="2" max="2" width="10.5546875" style="2" customWidth="1"/>
    <col min="3" max="3" width="32.77734375" style="2" customWidth="1"/>
    <col min="4" max="4" width="5" style="2" customWidth="1"/>
    <col min="5" max="5" width="14.44140625" style="3" customWidth="1"/>
    <col min="6" max="6" width="12.6640625" style="3" customWidth="1"/>
    <col min="7" max="7" width="16.44140625" style="3" customWidth="1"/>
    <col min="8" max="8" width="10.6640625" style="3" customWidth="1"/>
    <col min="9" max="16384" width="8.88671875" style="2"/>
  </cols>
  <sheetData>
    <row r="2" spans="1:7" x14ac:dyDescent="0.25">
      <c r="A2" s="32"/>
      <c r="B2" s="32"/>
      <c r="C2" s="32"/>
      <c r="D2" s="32"/>
      <c r="E2" s="32"/>
      <c r="F2" s="32"/>
      <c r="G2" s="32"/>
    </row>
    <row r="3" spans="1:7" ht="14.4" customHeight="1" x14ac:dyDescent="0.25">
      <c r="A3" s="1" t="s">
        <v>0</v>
      </c>
      <c r="B3" s="1"/>
      <c r="C3" s="1"/>
      <c r="D3" s="1"/>
      <c r="E3" s="1"/>
      <c r="F3" s="1"/>
      <c r="G3" s="1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34"/>
      <c r="B5" s="34"/>
      <c r="C5" s="18"/>
      <c r="D5" s="33"/>
      <c r="E5" s="34"/>
      <c r="F5" s="34"/>
      <c r="G5" s="34"/>
    </row>
    <row r="6" spans="1:7" ht="14.4" customHeight="1" x14ac:dyDescent="0.25">
      <c r="A6" s="25" t="s">
        <v>36</v>
      </c>
      <c r="B6" s="25" t="s">
        <v>1</v>
      </c>
      <c r="C6" s="25" t="s">
        <v>45</v>
      </c>
      <c r="D6" s="25" t="s">
        <v>38</v>
      </c>
      <c r="E6" s="26" t="s">
        <v>3</v>
      </c>
      <c r="F6" s="27" t="s">
        <v>39</v>
      </c>
      <c r="G6" s="25" t="s">
        <v>40</v>
      </c>
    </row>
    <row r="7" spans="1:7" x14ac:dyDescent="0.25">
      <c r="A7" s="25"/>
      <c r="B7" s="25"/>
      <c r="C7" s="25"/>
      <c r="D7" s="25"/>
      <c r="E7" s="26"/>
      <c r="F7" s="27"/>
      <c r="G7" s="25"/>
    </row>
    <row r="8" spans="1:7" x14ac:dyDescent="0.25">
      <c r="A8" s="28" t="s">
        <v>49</v>
      </c>
      <c r="B8" s="29"/>
      <c r="C8" s="29"/>
      <c r="D8" s="29"/>
      <c r="E8" s="29"/>
      <c r="F8" s="29"/>
      <c r="G8" s="30"/>
    </row>
    <row r="9" spans="1:7" x14ac:dyDescent="0.25">
      <c r="A9" s="9">
        <v>2</v>
      </c>
      <c r="B9" s="10" t="s">
        <v>5</v>
      </c>
      <c r="C9" s="10" t="s">
        <v>6</v>
      </c>
      <c r="D9" s="10" t="s">
        <v>2</v>
      </c>
      <c r="E9" s="11">
        <v>500</v>
      </c>
      <c r="F9" s="11"/>
      <c r="G9" s="11">
        <f>ROUND(E9*F9,2)</f>
        <v>0</v>
      </c>
    </row>
    <row r="10" spans="1:7" ht="36" x14ac:dyDescent="0.25">
      <c r="A10" s="9">
        <v>5</v>
      </c>
      <c r="B10" s="10" t="s">
        <v>7</v>
      </c>
      <c r="C10" s="10" t="s">
        <v>8</v>
      </c>
      <c r="D10" s="10" t="s">
        <v>9</v>
      </c>
      <c r="E10" s="11">
        <v>1</v>
      </c>
      <c r="F10" s="11"/>
      <c r="G10" s="11">
        <f t="shared" ref="G10:G16" si="0">ROUND(E10*F10,2)</f>
        <v>0</v>
      </c>
    </row>
    <row r="11" spans="1:7" x14ac:dyDescent="0.25">
      <c r="A11" s="9">
        <v>7</v>
      </c>
      <c r="B11" s="10" t="s">
        <v>10</v>
      </c>
      <c r="C11" s="10" t="s">
        <v>11</v>
      </c>
      <c r="D11" s="10" t="s">
        <v>2</v>
      </c>
      <c r="E11" s="11">
        <v>16</v>
      </c>
      <c r="F11" s="11"/>
      <c r="G11" s="11">
        <f t="shared" si="0"/>
        <v>0</v>
      </c>
    </row>
    <row r="12" spans="1:7" x14ac:dyDescent="0.25">
      <c r="A12" s="9">
        <v>8</v>
      </c>
      <c r="B12" s="10" t="s">
        <v>12</v>
      </c>
      <c r="C12" s="10" t="s">
        <v>13</v>
      </c>
      <c r="D12" s="10" t="s">
        <v>2</v>
      </c>
      <c r="E12" s="11">
        <v>2</v>
      </c>
      <c r="F12" s="11"/>
      <c r="G12" s="11">
        <f t="shared" si="0"/>
        <v>0</v>
      </c>
    </row>
    <row r="13" spans="1:7" ht="24" x14ac:dyDescent="0.25">
      <c r="A13" s="9">
        <v>9</v>
      </c>
      <c r="B13" s="10" t="s">
        <v>14</v>
      </c>
      <c r="C13" s="10" t="s">
        <v>15</v>
      </c>
      <c r="D13" s="10" t="s">
        <v>2</v>
      </c>
      <c r="E13" s="11">
        <v>1</v>
      </c>
      <c r="F13" s="11"/>
      <c r="G13" s="11">
        <f t="shared" si="0"/>
        <v>0</v>
      </c>
    </row>
    <row r="14" spans="1:7" ht="24" x14ac:dyDescent="0.25">
      <c r="A14" s="9">
        <v>11</v>
      </c>
      <c r="B14" s="10" t="s">
        <v>16</v>
      </c>
      <c r="C14" s="10" t="s">
        <v>17</v>
      </c>
      <c r="D14" s="10" t="s">
        <v>9</v>
      </c>
      <c r="E14" s="11">
        <v>2</v>
      </c>
      <c r="F14" s="11"/>
      <c r="G14" s="11">
        <f t="shared" si="0"/>
        <v>0</v>
      </c>
    </row>
    <row r="15" spans="1:7" ht="24" x14ac:dyDescent="0.25">
      <c r="A15" s="9">
        <v>15</v>
      </c>
      <c r="B15" s="10" t="s">
        <v>18</v>
      </c>
      <c r="C15" s="10" t="s">
        <v>19</v>
      </c>
      <c r="D15" s="10" t="s">
        <v>9</v>
      </c>
      <c r="E15" s="11">
        <v>1</v>
      </c>
      <c r="F15" s="11"/>
      <c r="G15" s="11">
        <f t="shared" si="0"/>
        <v>0</v>
      </c>
    </row>
    <row r="16" spans="1:7" x14ac:dyDescent="0.25">
      <c r="A16" s="9">
        <v>17</v>
      </c>
      <c r="B16" s="10" t="s">
        <v>20</v>
      </c>
      <c r="C16" s="10" t="s">
        <v>21</v>
      </c>
      <c r="D16" s="10" t="s">
        <v>22</v>
      </c>
      <c r="E16" s="11">
        <v>168</v>
      </c>
      <c r="F16" s="11"/>
      <c r="G16" s="11">
        <f t="shared" si="0"/>
        <v>0</v>
      </c>
    </row>
    <row r="17" spans="1:7" x14ac:dyDescent="0.25">
      <c r="A17" s="21" t="s">
        <v>43</v>
      </c>
      <c r="B17" s="22"/>
      <c r="C17" s="22"/>
      <c r="D17" s="22"/>
      <c r="E17" s="22"/>
      <c r="F17" s="23"/>
      <c r="G17" s="12">
        <f>SUM(G9:G16)</f>
        <v>0</v>
      </c>
    </row>
    <row r="18" spans="1:7" ht="12" customHeight="1" x14ac:dyDescent="0.25">
      <c r="A18" s="24" t="s">
        <v>50</v>
      </c>
      <c r="B18" s="24"/>
      <c r="C18" s="24"/>
      <c r="D18" s="24"/>
      <c r="E18" s="24"/>
      <c r="F18" s="15"/>
      <c r="G18" s="16">
        <f>G17</f>
        <v>0</v>
      </c>
    </row>
    <row r="19" spans="1:7" ht="12" customHeight="1" x14ac:dyDescent="0.25">
      <c r="A19" s="24" t="s">
        <v>41</v>
      </c>
      <c r="B19" s="24"/>
      <c r="C19" s="24"/>
      <c r="D19" s="24"/>
      <c r="E19" s="24"/>
      <c r="F19" s="17">
        <v>0.21</v>
      </c>
      <c r="G19" s="16">
        <f>G18*F19</f>
        <v>0</v>
      </c>
    </row>
    <row r="20" spans="1:7" ht="12" customHeight="1" x14ac:dyDescent="0.25">
      <c r="A20" s="24" t="s">
        <v>42</v>
      </c>
      <c r="B20" s="24"/>
      <c r="C20" s="24"/>
      <c r="D20" s="24"/>
      <c r="E20" s="24"/>
      <c r="F20" s="15"/>
      <c r="G20" s="16">
        <f>G18+G19</f>
        <v>0</v>
      </c>
    </row>
    <row r="22" spans="1:7" x14ac:dyDescent="0.25">
      <c r="C22" s="31"/>
      <c r="D22" s="31"/>
      <c r="E22" s="31"/>
      <c r="F22" s="31"/>
      <c r="G22" s="31"/>
    </row>
    <row r="23" spans="1:7" x14ac:dyDescent="0.25">
      <c r="C23" s="31" t="s">
        <v>23</v>
      </c>
      <c r="D23" s="31"/>
      <c r="E23" s="31"/>
      <c r="F23" s="31"/>
      <c r="G23" s="31"/>
    </row>
    <row r="25" spans="1:7" x14ac:dyDescent="0.25">
      <c r="C25" s="31" t="s">
        <v>24</v>
      </c>
      <c r="D25" s="31"/>
      <c r="E25" s="31"/>
      <c r="F25" s="31"/>
      <c r="G25" s="31"/>
    </row>
    <row r="26" spans="1:7" x14ac:dyDescent="0.25">
      <c r="C26" s="31" t="s">
        <v>24</v>
      </c>
      <c r="D26" s="31"/>
      <c r="E26" s="31"/>
      <c r="F26" s="31"/>
      <c r="G26" s="31"/>
    </row>
    <row r="27" spans="1:7" x14ac:dyDescent="0.25">
      <c r="C27" s="31" t="s">
        <v>24</v>
      </c>
      <c r="D27" s="31"/>
      <c r="E27" s="31"/>
      <c r="F27" s="31"/>
      <c r="G27" s="31"/>
    </row>
    <row r="28" spans="1:7" x14ac:dyDescent="0.25">
      <c r="C28" s="31" t="s">
        <v>24</v>
      </c>
      <c r="D28" s="31"/>
      <c r="E28" s="31"/>
      <c r="F28" s="31"/>
      <c r="G28" s="31"/>
    </row>
    <row r="29" spans="1:7" x14ac:dyDescent="0.25">
      <c r="C29" s="31" t="s">
        <v>24</v>
      </c>
      <c r="D29" s="31"/>
      <c r="E29" s="31"/>
      <c r="F29" s="31"/>
      <c r="G29" s="31"/>
    </row>
    <row r="30" spans="1:7" x14ac:dyDescent="0.25">
      <c r="C30" s="31" t="s">
        <v>24</v>
      </c>
      <c r="D30" s="31"/>
      <c r="E30" s="31"/>
      <c r="F30" s="31"/>
      <c r="G30" s="31"/>
    </row>
    <row r="31" spans="1:7" x14ac:dyDescent="0.25">
      <c r="C31" s="31" t="s">
        <v>24</v>
      </c>
      <c r="D31" s="31"/>
      <c r="E31" s="31"/>
      <c r="F31" s="31"/>
      <c r="G31" s="31"/>
    </row>
    <row r="32" spans="1:7" x14ac:dyDescent="0.25">
      <c r="C32" s="31" t="s">
        <v>24</v>
      </c>
      <c r="D32" s="31"/>
      <c r="E32" s="31"/>
      <c r="F32" s="31"/>
      <c r="G32" s="31"/>
    </row>
    <row r="33" spans="1:7" x14ac:dyDescent="0.25">
      <c r="C33" s="31" t="s">
        <v>24</v>
      </c>
      <c r="D33" s="31"/>
      <c r="E33" s="31"/>
      <c r="F33" s="31"/>
      <c r="G33" s="31"/>
    </row>
    <row r="34" spans="1:7" x14ac:dyDescent="0.25">
      <c r="C34" s="31" t="s">
        <v>24</v>
      </c>
      <c r="D34" s="31"/>
      <c r="E34" s="31"/>
      <c r="F34" s="31"/>
      <c r="G34" s="31"/>
    </row>
    <row r="35" spans="1:7" x14ac:dyDescent="0.25">
      <c r="A35" s="19"/>
      <c r="B35" s="19"/>
      <c r="C35" s="19"/>
      <c r="D35" s="19"/>
      <c r="E35" s="20"/>
      <c r="F35" s="20"/>
      <c r="G35" s="20"/>
    </row>
    <row r="61" spans="3:7" x14ac:dyDescent="0.25">
      <c r="C61" s="31"/>
      <c r="D61" s="31"/>
      <c r="E61" s="31"/>
      <c r="F61" s="31"/>
      <c r="G61" s="31"/>
    </row>
    <row r="62" spans="3:7" x14ac:dyDescent="0.25">
      <c r="C62" s="31" t="s">
        <v>23</v>
      </c>
      <c r="D62" s="31"/>
      <c r="E62" s="31"/>
      <c r="F62" s="31"/>
      <c r="G62" s="31"/>
    </row>
    <row r="64" spans="3:7" x14ac:dyDescent="0.25">
      <c r="C64" s="31" t="s">
        <v>24</v>
      </c>
      <c r="D64" s="31"/>
      <c r="E64" s="31"/>
      <c r="F64" s="31"/>
      <c r="G64" s="31"/>
    </row>
    <row r="65" spans="1:7" x14ac:dyDescent="0.25">
      <c r="C65" s="31" t="s">
        <v>24</v>
      </c>
      <c r="D65" s="31"/>
      <c r="E65" s="31"/>
      <c r="F65" s="31"/>
      <c r="G65" s="31"/>
    </row>
    <row r="66" spans="1:7" x14ac:dyDescent="0.25">
      <c r="C66" s="31" t="s">
        <v>24</v>
      </c>
      <c r="D66" s="31"/>
      <c r="E66" s="31"/>
      <c r="F66" s="31"/>
      <c r="G66" s="31"/>
    </row>
    <row r="67" spans="1:7" x14ac:dyDescent="0.25">
      <c r="C67" s="31" t="s">
        <v>24</v>
      </c>
      <c r="D67" s="31"/>
      <c r="E67" s="31"/>
      <c r="F67" s="31"/>
      <c r="G67" s="31"/>
    </row>
    <row r="68" spans="1:7" x14ac:dyDescent="0.25">
      <c r="C68" s="31" t="s">
        <v>24</v>
      </c>
      <c r="D68" s="31"/>
      <c r="E68" s="31"/>
      <c r="F68" s="31"/>
      <c r="G68" s="31"/>
    </row>
    <row r="69" spans="1:7" x14ac:dyDescent="0.25">
      <c r="C69" s="31" t="s">
        <v>24</v>
      </c>
      <c r="D69" s="31"/>
      <c r="E69" s="31"/>
      <c r="F69" s="31"/>
      <c r="G69" s="31"/>
    </row>
    <row r="70" spans="1:7" x14ac:dyDescent="0.25">
      <c r="C70" s="31" t="s">
        <v>24</v>
      </c>
      <c r="D70" s="31"/>
      <c r="E70" s="31"/>
      <c r="F70" s="31"/>
      <c r="G70" s="31"/>
    </row>
    <row r="71" spans="1:7" x14ac:dyDescent="0.25">
      <c r="C71" s="31" t="s">
        <v>24</v>
      </c>
      <c r="D71" s="31"/>
      <c r="E71" s="31"/>
      <c r="F71" s="31"/>
      <c r="G71" s="31"/>
    </row>
    <row r="72" spans="1:7" x14ac:dyDescent="0.25">
      <c r="C72" s="31" t="s">
        <v>24</v>
      </c>
      <c r="D72" s="31"/>
      <c r="E72" s="31"/>
      <c r="F72" s="31"/>
      <c r="G72" s="31"/>
    </row>
    <row r="73" spans="1:7" x14ac:dyDescent="0.25">
      <c r="C73" s="31" t="s">
        <v>24</v>
      </c>
      <c r="D73" s="31"/>
      <c r="E73" s="31"/>
      <c r="F73" s="31"/>
      <c r="G73" s="31"/>
    </row>
    <row r="74" spans="1:7" x14ac:dyDescent="0.25">
      <c r="A74" s="19"/>
      <c r="B74" s="19"/>
      <c r="C74" s="19"/>
      <c r="D74" s="19"/>
      <c r="E74" s="20"/>
      <c r="F74" s="20"/>
      <c r="G74" s="20"/>
    </row>
    <row r="95" spans="3:7" x14ac:dyDescent="0.25">
      <c r="C95" s="31"/>
      <c r="D95" s="31"/>
      <c r="E95" s="31"/>
      <c r="F95" s="31"/>
      <c r="G95" s="31"/>
    </row>
    <row r="96" spans="3:7" x14ac:dyDescent="0.25">
      <c r="C96" s="31" t="s">
        <v>23</v>
      </c>
      <c r="D96" s="31"/>
      <c r="E96" s="31"/>
      <c r="F96" s="31"/>
      <c r="G96" s="31"/>
    </row>
    <row r="98" spans="1:7" x14ac:dyDescent="0.25">
      <c r="C98" s="31" t="s">
        <v>24</v>
      </c>
      <c r="D98" s="31"/>
      <c r="E98" s="31"/>
      <c r="F98" s="31"/>
      <c r="G98" s="31"/>
    </row>
    <row r="99" spans="1:7" x14ac:dyDescent="0.25">
      <c r="C99" s="31" t="s">
        <v>24</v>
      </c>
      <c r="D99" s="31"/>
      <c r="E99" s="31"/>
      <c r="F99" s="31"/>
      <c r="G99" s="31"/>
    </row>
    <row r="100" spans="1:7" x14ac:dyDescent="0.25">
      <c r="C100" s="31" t="s">
        <v>24</v>
      </c>
      <c r="D100" s="31"/>
      <c r="E100" s="31"/>
      <c r="F100" s="31"/>
      <c r="G100" s="31"/>
    </row>
    <row r="101" spans="1:7" x14ac:dyDescent="0.25">
      <c r="C101" s="31" t="s">
        <v>24</v>
      </c>
      <c r="D101" s="31"/>
      <c r="E101" s="31"/>
      <c r="F101" s="31"/>
      <c r="G101" s="31"/>
    </row>
    <row r="102" spans="1:7" x14ac:dyDescent="0.25">
      <c r="C102" s="31" t="s">
        <v>24</v>
      </c>
      <c r="D102" s="31"/>
      <c r="E102" s="31"/>
      <c r="F102" s="31"/>
      <c r="G102" s="31"/>
    </row>
    <row r="103" spans="1:7" x14ac:dyDescent="0.25">
      <c r="C103" s="31" t="s">
        <v>24</v>
      </c>
      <c r="D103" s="31"/>
      <c r="E103" s="31"/>
      <c r="F103" s="31"/>
      <c r="G103" s="31"/>
    </row>
    <row r="104" spans="1:7" x14ac:dyDescent="0.25">
      <c r="C104" s="31" t="s">
        <v>24</v>
      </c>
      <c r="D104" s="31"/>
      <c r="E104" s="31"/>
      <c r="F104" s="31"/>
      <c r="G104" s="31"/>
    </row>
    <row r="105" spans="1:7" x14ac:dyDescent="0.25">
      <c r="C105" s="31" t="s">
        <v>24</v>
      </c>
      <c r="D105" s="31"/>
      <c r="E105" s="31"/>
      <c r="F105" s="31"/>
      <c r="G105" s="31"/>
    </row>
    <row r="106" spans="1:7" x14ac:dyDescent="0.25">
      <c r="C106" s="31" t="s">
        <v>24</v>
      </c>
      <c r="D106" s="31"/>
      <c r="E106" s="31"/>
      <c r="F106" s="31"/>
      <c r="G106" s="31"/>
    </row>
    <row r="107" spans="1:7" x14ac:dyDescent="0.25">
      <c r="C107" s="31" t="s">
        <v>24</v>
      </c>
      <c r="D107" s="31"/>
      <c r="E107" s="31"/>
      <c r="F107" s="31"/>
      <c r="G107" s="31"/>
    </row>
    <row r="108" spans="1:7" x14ac:dyDescent="0.25">
      <c r="A108" s="19"/>
      <c r="B108" s="19"/>
      <c r="C108" s="19"/>
      <c r="D108" s="19"/>
      <c r="E108" s="20"/>
      <c r="F108" s="20"/>
      <c r="G108" s="20"/>
    </row>
  </sheetData>
  <mergeCells count="51">
    <mergeCell ref="C107:G107"/>
    <mergeCell ref="C101:G101"/>
    <mergeCell ref="C102:G102"/>
    <mergeCell ref="C103:G103"/>
    <mergeCell ref="C104:G104"/>
    <mergeCell ref="C105:G105"/>
    <mergeCell ref="C106:G106"/>
    <mergeCell ref="C100:G100"/>
    <mergeCell ref="C95:G95"/>
    <mergeCell ref="C96:G96"/>
    <mergeCell ref="C98:G98"/>
    <mergeCell ref="C99:G9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69:G69"/>
    <mergeCell ref="C61:G61"/>
    <mergeCell ref="C62:G62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G6:G7"/>
    <mergeCell ref="A8:G8"/>
    <mergeCell ref="C25:G25"/>
    <mergeCell ref="A2:G2"/>
    <mergeCell ref="D5:G5"/>
    <mergeCell ref="A5:B5"/>
    <mergeCell ref="B6:B7"/>
    <mergeCell ref="C22:G22"/>
    <mergeCell ref="C23:G23"/>
    <mergeCell ref="A6:A7"/>
    <mergeCell ref="C6:C7"/>
    <mergeCell ref="A17:F17"/>
    <mergeCell ref="A18:E18"/>
    <mergeCell ref="A19:E19"/>
    <mergeCell ref="A20:E20"/>
    <mergeCell ref="D6:D7"/>
    <mergeCell ref="E6:E7"/>
    <mergeCell ref="F6:F7"/>
  </mergeCells>
  <pageMargins left="0.23622047244094491" right="0" top="0.47244094488188981" bottom="0.19685039370078741" header="0" footer="0.27559055118110237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7"/>
  <sheetViews>
    <sheetView workbookViewId="0">
      <selection activeCell="A14" sqref="A14:G17"/>
    </sheetView>
  </sheetViews>
  <sheetFormatPr defaultRowHeight="12" x14ac:dyDescent="0.25"/>
  <cols>
    <col min="1" max="1" width="8.88671875" style="2"/>
    <col min="2" max="2" width="5.44140625" style="2" bestFit="1" customWidth="1"/>
    <col min="3" max="3" width="23.44140625" style="2" customWidth="1"/>
    <col min="4" max="5" width="8.88671875" style="2"/>
    <col min="6" max="6" width="15.33203125" style="2" customWidth="1"/>
    <col min="7" max="7" width="15.5546875" style="2" bestFit="1" customWidth="1"/>
    <col min="8" max="16384" width="8.88671875" style="2"/>
  </cols>
  <sheetData>
    <row r="1" spans="1:8" x14ac:dyDescent="0.25">
      <c r="A1" s="1"/>
      <c r="B1" s="1"/>
      <c r="C1" s="1"/>
      <c r="D1" s="1"/>
      <c r="E1" s="1"/>
      <c r="F1" s="1"/>
      <c r="G1" s="1"/>
      <c r="H1" s="3"/>
    </row>
    <row r="2" spans="1:8" ht="14.4" customHeight="1" x14ac:dyDescent="0.25">
      <c r="A2" s="1" t="s">
        <v>25</v>
      </c>
      <c r="B2" s="1"/>
      <c r="C2" s="1"/>
      <c r="D2" s="1"/>
      <c r="E2" s="1"/>
      <c r="F2" s="1"/>
      <c r="G2" s="1"/>
      <c r="H2" s="3"/>
    </row>
    <row r="3" spans="1:8" x14ac:dyDescent="0.25">
      <c r="A3" s="1"/>
      <c r="B3" s="1"/>
      <c r="C3" s="1"/>
      <c r="D3" s="1"/>
      <c r="E3" s="1"/>
      <c r="F3" s="1"/>
      <c r="G3" s="1"/>
      <c r="H3" s="3"/>
    </row>
    <row r="4" spans="1:8" x14ac:dyDescent="0.25">
      <c r="A4" s="34"/>
      <c r="B4" s="34"/>
      <c r="C4" s="18"/>
      <c r="D4" s="33"/>
      <c r="E4" s="34"/>
      <c r="F4" s="34"/>
      <c r="G4" s="34"/>
      <c r="H4" s="3"/>
    </row>
    <row r="5" spans="1:8" x14ac:dyDescent="0.25">
      <c r="A5" s="25" t="s">
        <v>36</v>
      </c>
      <c r="B5" s="25" t="s">
        <v>1</v>
      </c>
      <c r="C5" s="25" t="s">
        <v>45</v>
      </c>
      <c r="D5" s="35" t="s">
        <v>38</v>
      </c>
      <c r="E5" s="26" t="s">
        <v>3</v>
      </c>
      <c r="F5" s="27" t="s">
        <v>39</v>
      </c>
      <c r="G5" s="25" t="s">
        <v>40</v>
      </c>
      <c r="H5" s="3"/>
    </row>
    <row r="6" spans="1:8" x14ac:dyDescent="0.25">
      <c r="A6" s="25"/>
      <c r="B6" s="25"/>
      <c r="C6" s="25"/>
      <c r="D6" s="35"/>
      <c r="E6" s="26"/>
      <c r="F6" s="27"/>
      <c r="G6" s="25"/>
      <c r="H6" s="3"/>
    </row>
    <row r="7" spans="1:8" ht="12" customHeight="1" x14ac:dyDescent="0.25">
      <c r="A7" s="28" t="s">
        <v>47</v>
      </c>
      <c r="B7" s="29"/>
      <c r="C7" s="29"/>
      <c r="D7" s="29"/>
      <c r="E7" s="29"/>
      <c r="F7" s="29"/>
      <c r="G7" s="30"/>
      <c r="H7" s="3"/>
    </row>
    <row r="8" spans="1:8" x14ac:dyDescent="0.25">
      <c r="A8" s="9">
        <v>73</v>
      </c>
      <c r="B8" s="10" t="s">
        <v>26</v>
      </c>
      <c r="C8" s="10" t="s">
        <v>27</v>
      </c>
      <c r="D8" s="10" t="s">
        <v>2</v>
      </c>
      <c r="E8" s="11">
        <v>1</v>
      </c>
      <c r="F8" s="11"/>
      <c r="G8" s="11">
        <f>ROUND(E8*F8,2)</f>
        <v>0</v>
      </c>
      <c r="H8" s="3"/>
    </row>
    <row r="9" spans="1:8" x14ac:dyDescent="0.25">
      <c r="A9" s="21" t="s">
        <v>43</v>
      </c>
      <c r="B9" s="22"/>
      <c r="C9" s="22"/>
      <c r="D9" s="22"/>
      <c r="E9" s="22"/>
      <c r="F9" s="23"/>
      <c r="G9" s="12">
        <f>SUM(G8)</f>
        <v>0</v>
      </c>
      <c r="H9" s="3"/>
    </row>
    <row r="10" spans="1:8" ht="12" customHeight="1" x14ac:dyDescent="0.25">
      <c r="A10" s="28" t="s">
        <v>46</v>
      </c>
      <c r="B10" s="29"/>
      <c r="C10" s="29"/>
      <c r="D10" s="29"/>
      <c r="E10" s="29"/>
      <c r="F10" s="29"/>
      <c r="G10" s="30"/>
      <c r="H10" s="3"/>
    </row>
    <row r="11" spans="1:8" ht="24" x14ac:dyDescent="0.25">
      <c r="A11" s="9">
        <v>13</v>
      </c>
      <c r="B11" s="10" t="s">
        <v>28</v>
      </c>
      <c r="C11" s="10" t="s">
        <v>29</v>
      </c>
      <c r="D11" s="10" t="s">
        <v>9</v>
      </c>
      <c r="E11" s="11">
        <v>1</v>
      </c>
      <c r="F11" s="11"/>
      <c r="G11" s="11">
        <f>ROUND(E11*F11,2)</f>
        <v>0</v>
      </c>
      <c r="H11" s="3"/>
    </row>
    <row r="12" spans="1:8" ht="36" x14ac:dyDescent="0.25">
      <c r="A12" s="9">
        <v>15</v>
      </c>
      <c r="B12" s="10" t="s">
        <v>30</v>
      </c>
      <c r="C12" s="10" t="s">
        <v>31</v>
      </c>
      <c r="D12" s="10" t="s">
        <v>2</v>
      </c>
      <c r="E12" s="11">
        <v>1</v>
      </c>
      <c r="F12" s="11"/>
      <c r="G12" s="11">
        <f t="shared" ref="G12:G13" si="0">ROUND(E12*F12,2)</f>
        <v>0</v>
      </c>
      <c r="H12" s="3"/>
    </row>
    <row r="13" spans="1:8" ht="24" x14ac:dyDescent="0.25">
      <c r="A13" s="9">
        <v>19</v>
      </c>
      <c r="B13" s="10" t="s">
        <v>32</v>
      </c>
      <c r="C13" s="10" t="s">
        <v>33</v>
      </c>
      <c r="D13" s="10" t="s">
        <v>2</v>
      </c>
      <c r="E13" s="11">
        <v>17</v>
      </c>
      <c r="F13" s="11"/>
      <c r="G13" s="11">
        <f t="shared" si="0"/>
        <v>0</v>
      </c>
      <c r="H13" s="3"/>
    </row>
    <row r="14" spans="1:8" x14ac:dyDescent="0.25">
      <c r="A14" s="21" t="s">
        <v>43</v>
      </c>
      <c r="B14" s="22"/>
      <c r="C14" s="22"/>
      <c r="D14" s="22"/>
      <c r="E14" s="22"/>
      <c r="F14" s="23"/>
      <c r="G14" s="12">
        <f>SUM(G11:G13)</f>
        <v>0</v>
      </c>
      <c r="H14" s="3"/>
    </row>
    <row r="15" spans="1:8" ht="12" customHeight="1" x14ac:dyDescent="0.25">
      <c r="A15" s="24" t="s">
        <v>48</v>
      </c>
      <c r="B15" s="24"/>
      <c r="C15" s="24"/>
      <c r="D15" s="24"/>
      <c r="E15" s="24"/>
      <c r="F15" s="15"/>
      <c r="G15" s="16">
        <f>G9+G14</f>
        <v>0</v>
      </c>
      <c r="H15" s="3"/>
    </row>
    <row r="16" spans="1:8" ht="12" customHeight="1" x14ac:dyDescent="0.25">
      <c r="A16" s="24" t="s">
        <v>41</v>
      </c>
      <c r="B16" s="24"/>
      <c r="C16" s="24"/>
      <c r="D16" s="24"/>
      <c r="E16" s="24"/>
      <c r="F16" s="17">
        <v>0.21</v>
      </c>
      <c r="G16" s="16">
        <f>G15*F16</f>
        <v>0</v>
      </c>
      <c r="H16" s="3"/>
    </row>
    <row r="17" spans="1:8" ht="12" customHeight="1" x14ac:dyDescent="0.25">
      <c r="A17" s="24" t="s">
        <v>42</v>
      </c>
      <c r="B17" s="24"/>
      <c r="C17" s="24"/>
      <c r="D17" s="24"/>
      <c r="E17" s="24"/>
      <c r="F17" s="15"/>
      <c r="G17" s="16">
        <f>G15+G16</f>
        <v>0</v>
      </c>
      <c r="H17" s="3"/>
    </row>
  </sheetData>
  <mergeCells count="16">
    <mergeCell ref="D4:G4"/>
    <mergeCell ref="A4:B4"/>
    <mergeCell ref="B5:B6"/>
    <mergeCell ref="E5:E6"/>
    <mergeCell ref="A5:A6"/>
    <mergeCell ref="D5:D6"/>
    <mergeCell ref="F5:F6"/>
    <mergeCell ref="G5:G6"/>
    <mergeCell ref="A17:E17"/>
    <mergeCell ref="A14:F14"/>
    <mergeCell ref="A15:E15"/>
    <mergeCell ref="A16:E16"/>
    <mergeCell ref="C5:C6"/>
    <mergeCell ref="A10:G10"/>
    <mergeCell ref="A7:G7"/>
    <mergeCell ref="A9:F9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workbookViewId="0">
      <selection activeCell="A10" sqref="A10:F12"/>
    </sheetView>
  </sheetViews>
  <sheetFormatPr defaultRowHeight="12" x14ac:dyDescent="0.25"/>
  <cols>
    <col min="1" max="1" width="7.109375" style="2" customWidth="1"/>
    <col min="2" max="2" width="24.88671875" style="2" bestFit="1" customWidth="1"/>
    <col min="3" max="3" width="5.6640625" style="2" bestFit="1" customWidth="1"/>
    <col min="4" max="4" width="14.5546875" style="2" customWidth="1"/>
    <col min="5" max="5" width="15.5546875" style="2" bestFit="1" customWidth="1"/>
    <col min="6" max="16384" width="8.88671875" style="2"/>
  </cols>
  <sheetData>
    <row r="1" spans="1:6" x14ac:dyDescent="0.25">
      <c r="D1" s="3"/>
      <c r="E1" s="3"/>
      <c r="F1" s="3"/>
    </row>
    <row r="2" spans="1:6" ht="14.4" customHeight="1" x14ac:dyDescent="0.25">
      <c r="A2" s="1" t="s">
        <v>34</v>
      </c>
      <c r="B2" s="1"/>
      <c r="C2" s="1"/>
      <c r="D2" s="1"/>
      <c r="E2" s="1"/>
      <c r="F2" s="3"/>
    </row>
    <row r="3" spans="1:6" x14ac:dyDescent="0.25">
      <c r="A3" s="1"/>
      <c r="B3" s="1"/>
      <c r="C3" s="1"/>
      <c r="D3" s="1"/>
      <c r="E3" s="1"/>
      <c r="F3" s="3"/>
    </row>
    <row r="4" spans="1:6" x14ac:dyDescent="0.25">
      <c r="A4" s="4"/>
      <c r="B4" s="5"/>
      <c r="C4" s="6"/>
      <c r="D4" s="4"/>
      <c r="E4" s="4"/>
      <c r="F4" s="3"/>
    </row>
    <row r="5" spans="1:6" ht="14.4" customHeight="1" x14ac:dyDescent="0.25">
      <c r="A5" s="25" t="s">
        <v>36</v>
      </c>
      <c r="B5" s="25" t="s">
        <v>37</v>
      </c>
      <c r="C5" s="25" t="s">
        <v>38</v>
      </c>
      <c r="D5" s="39" t="s">
        <v>3</v>
      </c>
      <c r="E5" s="27" t="s">
        <v>39</v>
      </c>
      <c r="F5" s="25" t="s">
        <v>40</v>
      </c>
    </row>
    <row r="6" spans="1:6" x14ac:dyDescent="0.25">
      <c r="A6" s="25"/>
      <c r="B6" s="25"/>
      <c r="C6" s="25"/>
      <c r="D6" s="39"/>
      <c r="E6" s="27"/>
      <c r="F6" s="25"/>
    </row>
    <row r="7" spans="1:6" ht="14.4" customHeight="1" x14ac:dyDescent="0.25">
      <c r="A7" s="7" t="s">
        <v>4</v>
      </c>
      <c r="B7" s="8"/>
      <c r="C7" s="8"/>
      <c r="E7" s="8"/>
      <c r="F7" s="8"/>
    </row>
    <row r="8" spans="1:6" x14ac:dyDescent="0.25">
      <c r="A8" s="9">
        <v>8</v>
      </c>
      <c r="B8" s="10" t="s">
        <v>35</v>
      </c>
      <c r="C8" s="10" t="s">
        <v>2</v>
      </c>
      <c r="D8" s="11">
        <v>4</v>
      </c>
      <c r="E8" s="11"/>
      <c r="F8" s="13">
        <f>ROUND(D8*E8,2)</f>
        <v>0</v>
      </c>
    </row>
    <row r="9" spans="1:6" x14ac:dyDescent="0.25">
      <c r="A9" s="40" t="s">
        <v>43</v>
      </c>
      <c r="B9" s="40"/>
      <c r="C9" s="40"/>
      <c r="D9" s="40"/>
      <c r="E9" s="40"/>
      <c r="F9" s="14">
        <f>F8</f>
        <v>0</v>
      </c>
    </row>
    <row r="10" spans="1:6" ht="12" customHeight="1" x14ac:dyDescent="0.25">
      <c r="A10" s="36" t="s">
        <v>44</v>
      </c>
      <c r="B10" s="37"/>
      <c r="C10" s="37"/>
      <c r="D10" s="38"/>
      <c r="E10" s="15"/>
      <c r="F10" s="16">
        <f>F9</f>
        <v>0</v>
      </c>
    </row>
    <row r="11" spans="1:6" ht="12" customHeight="1" x14ac:dyDescent="0.25">
      <c r="A11" s="36" t="s">
        <v>41</v>
      </c>
      <c r="B11" s="37"/>
      <c r="C11" s="37"/>
      <c r="D11" s="38"/>
      <c r="E11" s="17">
        <v>0.21</v>
      </c>
      <c r="F11" s="16">
        <f>F10*E11</f>
        <v>0</v>
      </c>
    </row>
    <row r="12" spans="1:6" ht="12" customHeight="1" x14ac:dyDescent="0.25">
      <c r="A12" s="36" t="s">
        <v>42</v>
      </c>
      <c r="B12" s="37"/>
      <c r="C12" s="37"/>
      <c r="D12" s="38"/>
      <c r="E12" s="15"/>
      <c r="F12" s="16">
        <f>F10+F11</f>
        <v>0</v>
      </c>
    </row>
  </sheetData>
  <mergeCells count="10">
    <mergeCell ref="F5:F6"/>
    <mergeCell ref="A9:E9"/>
    <mergeCell ref="B5:B6"/>
    <mergeCell ref="A5:A6"/>
    <mergeCell ref="A10:D10"/>
    <mergeCell ref="A11:D11"/>
    <mergeCell ref="A12:D12"/>
    <mergeCell ref="C5:C6"/>
    <mergeCell ref="D5:D6"/>
    <mergeCell ref="E5:E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Sklypo plano darbai</vt:lpstr>
      <vt:lpstr>Lauko vandentiekis</vt:lpstr>
      <vt:lpstr>Elektroniniai ryšiai</vt:lpstr>
    </vt:vector>
  </TitlesOfParts>
  <Company>Uab"SISTELA"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Iveta Ignatjevaitė</cp:lastModifiedBy>
  <dcterms:created xsi:type="dcterms:W3CDTF">2010-02-09T07:20:51Z</dcterms:created>
  <dcterms:modified xsi:type="dcterms:W3CDTF">2025-11-05T11:23:55Z</dcterms:modified>
</cp:coreProperties>
</file>