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glt.sharepoint.com/sites/31448_pirkimo_dokumentai_66101/Bendrai naudojami dokumentai/"/>
    </mc:Choice>
  </mc:AlternateContent>
  <xr:revisionPtr revIDLastSave="708" documentId="8_{CDE0880B-FAC8-4AB4-AD2D-CF0755974D48}" xr6:coauthVersionLast="47" xr6:coauthVersionMax="47" xr10:uidLastSave="{04159A5F-5F64-4361-8E48-AC97B919EC28}"/>
  <bookViews>
    <workbookView xWindow="-120" yWindow="-120" windowWidth="29040" windowHeight="15720" xr2:uid="{F9E7994A-7ED6-4B70-A545-7196E8B7782E}"/>
  </bookViews>
  <sheets>
    <sheet name="Prekės" sheetId="1" r:id="rId1"/>
    <sheet name="Sheet1" sheetId="5" state="hidden" r:id="rId2"/>
  </sheets>
  <definedNames>
    <definedName name="_xlnm._FilterDatabase" localSheetId="0" hidden="1">Prekės!$E$1:$E$114</definedName>
    <definedName name="_xlnm.Print_Area" localSheetId="0">Prekės!$A$1:$M$114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1" l="1"/>
  <c r="H5" i="1"/>
  <c r="H97" i="1"/>
  <c r="H6" i="1"/>
  <c r="H8" i="1"/>
  <c r="H9" i="1"/>
  <c r="H11" i="1"/>
  <c r="H12" i="1"/>
  <c r="H14" i="1"/>
  <c r="H15" i="1"/>
  <c r="H16" i="1"/>
  <c r="H17" i="1"/>
  <c r="H19" i="1"/>
  <c r="H20" i="1"/>
  <c r="H22" i="1"/>
  <c r="H23" i="1"/>
  <c r="H24" i="1"/>
  <c r="H25" i="1"/>
  <c r="H26" i="1"/>
  <c r="H27" i="1"/>
  <c r="H28" i="1"/>
  <c r="H29" i="1"/>
  <c r="H30" i="1"/>
  <c r="H31" i="1"/>
  <c r="H32" i="1"/>
  <c r="H33" i="1"/>
  <c r="H34" i="1"/>
  <c r="H35" i="1"/>
  <c r="H36" i="1"/>
  <c r="H37" i="1"/>
  <c r="H38" i="1"/>
  <c r="H39" i="1"/>
  <c r="H41" i="1"/>
  <c r="H42" i="1"/>
  <c r="H43" i="1"/>
  <c r="H44" i="1"/>
  <c r="H45" i="1"/>
  <c r="H46" i="1"/>
  <c r="H48" i="1"/>
  <c r="H50" i="1"/>
  <c r="H51" i="1"/>
  <c r="H53" i="1"/>
  <c r="H54" i="1"/>
  <c r="H55" i="1"/>
  <c r="H57" i="1"/>
  <c r="H58" i="1"/>
  <c r="H59" i="1"/>
  <c r="H60" i="1"/>
  <c r="H61" i="1"/>
  <c r="H62" i="1"/>
  <c r="H64" i="1"/>
  <c r="H65" i="1"/>
  <c r="H66" i="1"/>
  <c r="H68" i="1"/>
  <c r="H69" i="1"/>
  <c r="H70" i="1"/>
  <c r="H72" i="1"/>
  <c r="H73" i="1"/>
  <c r="H74" i="1"/>
  <c r="H76" i="1"/>
  <c r="H77" i="1"/>
  <c r="H78" i="1"/>
  <c r="H79" i="1"/>
  <c r="H80" i="1"/>
  <c r="H81" i="1"/>
  <c r="H82" i="1"/>
  <c r="H83" i="1"/>
  <c r="H84" i="1"/>
  <c r="H85" i="1"/>
  <c r="H87" i="1"/>
  <c r="H88" i="1"/>
  <c r="H90" i="1"/>
  <c r="H91" i="1"/>
  <c r="H92" i="1"/>
  <c r="H93" i="1"/>
  <c r="H94" i="1"/>
  <c r="H95" i="1"/>
  <c r="H96" i="1"/>
  <c r="H98" i="1" l="1"/>
</calcChain>
</file>

<file path=xl/sharedStrings.xml><?xml version="1.0" encoding="utf-8"?>
<sst xmlns="http://schemas.openxmlformats.org/spreadsheetml/2006/main" count="317" uniqueCount="225">
  <si>
    <t>Pasiūlymo formos priedas Nr. 1. Pasiūlymo kaina ir informacija apie siūlomas prekes</t>
  </si>
  <si>
    <t>Pildo tiekėjas</t>
  </si>
  <si>
    <t>Eil Nr.</t>
  </si>
  <si>
    <t>SAP Nr. [3]</t>
  </si>
  <si>
    <t>Pirkimo objektas</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</si>
  <si>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</si>
  <si>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</si>
  <si>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</si>
  <si>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</si>
  <si>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</si>
  <si>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</si>
  <si>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</si>
  <si>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</si>
  <si>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</si>
  <si>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</si>
  <si>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1.</t>
  </si>
  <si>
    <t>Kuprinė (reikalavimai pateikiami TS 4.1 p.):</t>
  </si>
  <si>
    <t>1.1.</t>
  </si>
  <si>
    <t>Kuprinė iš poliesterio, su papildomais vidiniais skyriais, 28 x 40 x 10 cm (± 2cm)</t>
  </si>
  <si>
    <t>vienetas</t>
  </si>
  <si>
    <t>1.2.</t>
  </si>
  <si>
    <t>Kuprinė iš medvilnės (medvilnės/poliesterio), be papildomų vidinių skyrių 28 x 41 x 16 cm (±2 cm)</t>
  </si>
  <si>
    <t>2.</t>
  </si>
  <si>
    <t>Medžiaginiai maišeliai (reikalavimai pateikiami TS 4.2 p.):</t>
  </si>
  <si>
    <t>2.1.</t>
  </si>
  <si>
    <t xml:space="preserve">Medžiaginiai maišeliai iš lino </t>
  </si>
  <si>
    <t>2.2.</t>
  </si>
  <si>
    <t xml:space="preserve">Medžiaginiai maišeliai iš medvilnės </t>
  </si>
  <si>
    <t>3.</t>
  </si>
  <si>
    <t>Popierinis maišelis (reikalavimai pateikiami TS 4.3 p.):</t>
  </si>
  <si>
    <t>3.1.</t>
  </si>
  <si>
    <t>Popierinis maišelis, iš perdirbto popieriaus 24 x 9 x 32 cm (±2cm)</t>
  </si>
  <si>
    <t>3.2.</t>
  </si>
  <si>
    <t>Popierinis maišelis iš perdirbto popieriaus, 15 x 6,5 x 21,5 cm (± 2 cm)</t>
  </si>
  <si>
    <t>4.</t>
  </si>
  <si>
    <t>Marškinėliai (reikalavimai pateikiami TS 4.4 p.):</t>
  </si>
  <si>
    <t>4.1.</t>
  </si>
  <si>
    <t>Polo stiliaus marškinėliai trumpomis rankovėmis</t>
  </si>
  <si>
    <t>4.2.</t>
  </si>
  <si>
    <t>Sportinio stiliaus marškinėliai</t>
  </si>
  <si>
    <t>4.3.</t>
  </si>
  <si>
    <t>Medvilniniai marškinėliai trumpomis rankovėmis</t>
  </si>
  <si>
    <t>5.</t>
  </si>
  <si>
    <t>Pieštukas su trintuku (reikalavimai pateikiami TS 4.5 p.):</t>
  </si>
  <si>
    <t>6.</t>
  </si>
  <si>
    <t>Gertuvė (reikalavimai pateikiami TS 4.6 p.):</t>
  </si>
  <si>
    <t>6.1.</t>
  </si>
  <si>
    <t>Vandens gertuvė, plastikinė, iki 500ml</t>
  </si>
  <si>
    <t>6.2.</t>
  </si>
  <si>
    <t>Terminė gertuvė, nerūdijančio plieno, iki 500ml</t>
  </si>
  <si>
    <t>7.</t>
  </si>
  <si>
    <t>Užrašinės (reikalavimai pateikiami TS 4.7 p.):</t>
  </si>
  <si>
    <t>7.1.</t>
  </si>
  <si>
    <t>Užrašinė su spirale iš perdirbto popieriaus su vieta rašikliui, A5 formatas</t>
  </si>
  <si>
    <t>7.2.</t>
  </si>
  <si>
    <t>Užrašinė su kietu viršeliu iš perdirbto popieriaus su juostele ir žymekliu, A6 formatas</t>
  </si>
  <si>
    <t>7.3.</t>
  </si>
  <si>
    <t xml:space="preserve">Užrašinė plėšomais lapais / bloknotas su spirale iš perdirbto (eko) popieriaus, A5 formato  </t>
  </si>
  <si>
    <t>7.4.</t>
  </si>
  <si>
    <t xml:space="preserve">Užrašinė plėšomais lapais / bloknotas su spirale iš perdirbto (eko) popieriaus, A6 formato  </t>
  </si>
  <si>
    <t>7.5.</t>
  </si>
  <si>
    <t xml:space="preserve">Užrašinė plėšomais lapais / bloknotas su spirale iš paprasto popieriaus, A5 formato  </t>
  </si>
  <si>
    <t>7.6.</t>
  </si>
  <si>
    <t xml:space="preserve">Užrašinė plėšomais lapais / bloknotas su spirale iš paprasto popieriaus, A6 formato  </t>
  </si>
  <si>
    <t>7.7.</t>
  </si>
  <si>
    <t xml:space="preserve">Užrašinė plėšomais lapais / bloknotas klijuotu kraštu, iš perdirbto (eko) popieriaus, A5 formato  </t>
  </si>
  <si>
    <t>7.8.</t>
  </si>
  <si>
    <t xml:space="preserve">Užrašinė plėšomais lapais / bloknotas klijuotu kraštu, iš perdirbto (eko) popieriaus, A6 formato  </t>
  </si>
  <si>
    <t>7.9.</t>
  </si>
  <si>
    <t xml:space="preserve">Užrašinė plėšomais lapais / bloknotas klijuotu kraštu, iš paprasto popieriaus, A5 formato  </t>
  </si>
  <si>
    <t>7.10.</t>
  </si>
  <si>
    <t xml:space="preserve">Užrašinė plėšomais lapais / bloknotas klijuotu kraštu, iš paprasto popieriaus, A6 formato  </t>
  </si>
  <si>
    <t>8.</t>
  </si>
  <si>
    <t>Rašikliai (reikalavimai pateikiami TS 4.8 p.):</t>
  </si>
  <si>
    <t>8.1.</t>
  </si>
  <si>
    <t>Rašiklis plastikiniu korpusu</t>
  </si>
  <si>
    <t>8.2.</t>
  </si>
  <si>
    <t>Rašiklis metaliniu korpusu</t>
  </si>
  <si>
    <t>8.3.</t>
  </si>
  <si>
    <t>Rašiklis popieriniu korpusu</t>
  </si>
  <si>
    <t>8.4.</t>
  </si>
  <si>
    <t>Metalinis rašiklių rinkinys su dėklu</t>
  </si>
  <si>
    <t>8.5.</t>
  </si>
  <si>
    <t>Klasikinis rašiklių rinkinys dėžutėje</t>
  </si>
  <si>
    <t>8.6.</t>
  </si>
  <si>
    <t>Klasikinis metalinis rašiklis</t>
  </si>
  <si>
    <t>8.7.</t>
  </si>
  <si>
    <t>Daugiafunkcinis rašiklis</t>
  </si>
  <si>
    <t>9.</t>
  </si>
  <si>
    <t>Puodelis (reikalavimai pateikiami TS 4.9 p.):</t>
  </si>
  <si>
    <t>9.1.</t>
  </si>
  <si>
    <t>Keramikinis puodelis su kamščio detalėmis, 300 ml (± 20ml)</t>
  </si>
  <si>
    <t>9.2.</t>
  </si>
  <si>
    <t>Matinis keramikinis puodelis, 370 ml (± 20 ml)</t>
  </si>
  <si>
    <t>9.3.</t>
  </si>
  <si>
    <t xml:space="preserve">Termo puodelis iš nerūdijančio plieno, 400 ml (±20 ml) </t>
  </si>
  <si>
    <t>9.4.</t>
  </si>
  <si>
    <t xml:space="preserve">Termo puodelis iš nerūdijančio plieno, 500 ml (±20 ml) </t>
  </si>
  <si>
    <t>9.5.</t>
  </si>
  <si>
    <t xml:space="preserve">Termo puodelis, plastikinis, 400 ml (±20 ml) </t>
  </si>
  <si>
    <t>9.6.</t>
  </si>
  <si>
    <t xml:space="preserve">Termo puodelis, plastikinis, 500 ml (±20 ml) </t>
  </si>
  <si>
    <t>10.</t>
  </si>
  <si>
    <t>Džemperis (reikalavimai pateikiami TS 4.10 p.):</t>
  </si>
  <si>
    <t>10.1.</t>
  </si>
  <si>
    <t>Džemperis be kapišono</t>
  </si>
  <si>
    <t>11.</t>
  </si>
  <si>
    <t>Skėtis (reikalavimai pateikiami TS 4.11 p.):</t>
  </si>
  <si>
    <t>11.1.</t>
  </si>
  <si>
    <t>Skėtis su automatiniu mechanizmu, skersmuo – 130 cm (± 5 cm)</t>
  </si>
  <si>
    <t>11.2.</t>
  </si>
  <si>
    <t>Skėtis su neautomatiniu mechanizmu ir gumine rankena, 100 -100 cm</t>
  </si>
  <si>
    <t>12.</t>
  </si>
  <si>
    <t xml:space="preserve">Pledas (reikalavimai pateikiami TS 4.12 p.): </t>
  </si>
  <si>
    <t>12.1.</t>
  </si>
  <si>
    <t>Pledas merino vilnos 100 proc., 150x200 (± 10 cm)</t>
  </si>
  <si>
    <t>12.2.</t>
  </si>
  <si>
    <t>Pledas mikropluoštas 100 proc., 130x180 cm (± 10 cm)</t>
  </si>
  <si>
    <t>13.</t>
  </si>
  <si>
    <t>Atšvaitai (reikalavimai pateikiami TS 4.13 p.):</t>
  </si>
  <si>
    <t>14.</t>
  </si>
  <si>
    <t>Ženkliukai (reikalavimai pateikiami TS 4.14 p.):</t>
  </si>
  <si>
    <t>14.1.</t>
  </si>
  <si>
    <t xml:space="preserve">Ženkliukas metalinis, 15 mm (±3 mm) skersmens  </t>
  </si>
  <si>
    <t>14.2.</t>
  </si>
  <si>
    <t xml:space="preserve">Ženkliukas metalinis, iki 30 mm (±5 mm) skersmens  </t>
  </si>
  <si>
    <t>14.3</t>
  </si>
  <si>
    <t xml:space="preserve">Ženkliukas su atšvaitu, 38 mm (±5 mm) skersmens  </t>
  </si>
  <si>
    <t>14.4.</t>
  </si>
  <si>
    <t xml:space="preserve">Ženkliukas plastikinis, 15 mm (±3 mm) skersmens  </t>
  </si>
  <si>
    <t>14.5.</t>
  </si>
  <si>
    <t xml:space="preserve">Ženkliukas plastikinis, 25 mm (±5 mm) skersmens  </t>
  </si>
  <si>
    <t>14.6.</t>
  </si>
  <si>
    <t xml:space="preserve">Ženkliukas plastikinis, 50 mm (±5 mm) skersmens  </t>
  </si>
  <si>
    <t>15.</t>
  </si>
  <si>
    <t>Kaklajuostės (reikalavimai pateikiami TS 4.15 p.):</t>
  </si>
  <si>
    <t>15.1.</t>
  </si>
  <si>
    <t>Kaklajuostė, 15 mm ((± 1 mm)</t>
  </si>
  <si>
    <t>15.2.</t>
  </si>
  <si>
    <t>Kaklajuostė, 20 mm((± 1 mm)</t>
  </si>
  <si>
    <t>16.</t>
  </si>
  <si>
    <t>Skarelė (reikalavimai pateikiami TS 4.16 p.):</t>
  </si>
  <si>
    <t>17.</t>
  </si>
  <si>
    <t>Balionai (reikalavimai pateikiami TS 4.17 p.):</t>
  </si>
  <si>
    <t>17.1.</t>
  </si>
  <si>
    <t>Balionas, 28 cm (± 2 cm)</t>
  </si>
  <si>
    <t>17.2.</t>
  </si>
  <si>
    <t>Balionas, 60 cm (±2 cm)</t>
  </si>
  <si>
    <t>17.3.</t>
  </si>
  <si>
    <t>Balionas, 90 cm (±2 cm)</t>
  </si>
  <si>
    <t>18.</t>
  </si>
  <si>
    <t>Aplankas (reikalavimai pateikiami TS 4.18 p.):</t>
  </si>
  <si>
    <t>18.1.</t>
  </si>
  <si>
    <t>Aplankas dokumentams su kišenėle</t>
  </si>
  <si>
    <t>18.2.</t>
  </si>
  <si>
    <t>Aplankas dokumentams su gumele</t>
  </si>
  <si>
    <t>18.3.</t>
  </si>
  <si>
    <t>Aplankas dokumentams, paprastas</t>
  </si>
  <si>
    <t>19.</t>
  </si>
  <si>
    <t xml:space="preserve">Namų kvapas su pagaliukais (reikalavimai pateikiami TS 4.19 p.) : </t>
  </si>
  <si>
    <t>19.1.</t>
  </si>
  <si>
    <t xml:space="preserve">Namų kvapas su pagaliukais 100 ml (±10 ml) </t>
  </si>
  <si>
    <t>19.2.</t>
  </si>
  <si>
    <t xml:space="preserve">Namų kvapas su pagaliukais 150 ml (±10 ml) </t>
  </si>
  <si>
    <t>19.3.</t>
  </si>
  <si>
    <t xml:space="preserve">Namų kvapas su pagaliukais 200 ml (±10 ml) </t>
  </si>
  <si>
    <t>Kompiuterio dėklas (reikalavimai pateikiami  TS 4.20 p.):</t>
  </si>
  <si>
    <t>21.</t>
  </si>
  <si>
    <r>
      <t xml:space="preserve">Išorinė baterija </t>
    </r>
    <r>
      <rPr>
        <i/>
        <sz val="10"/>
        <rFont val="Arial"/>
        <family val="2"/>
        <charset val="186"/>
      </rPr>
      <t xml:space="preserve">(angl. Power bank) </t>
    </r>
    <r>
      <rPr>
        <sz val="10"/>
        <rFont val="Arial"/>
        <family val="2"/>
        <charset val="186"/>
      </rPr>
      <t>(reikalavimai pate</t>
    </r>
    <r>
      <rPr>
        <b/>
        <sz val="10"/>
        <rFont val="Arial"/>
        <family val="2"/>
        <charset val="186"/>
      </rPr>
      <t>ikiami  TS 4.21 p.):</t>
    </r>
  </si>
  <si>
    <t>21.1.</t>
  </si>
  <si>
    <t>Išorinė baterija, perdirbto aliuminio  10 000 mAh</t>
  </si>
  <si>
    <t>21.2.</t>
  </si>
  <si>
    <t>Išorinė baterija su kamščio apvalkalu 10 000mAh</t>
  </si>
  <si>
    <t>22.</t>
  </si>
  <si>
    <t>Rankšluoštis (reikalavimai pateikiami TS 4.22 p.):</t>
  </si>
  <si>
    <t>22.1.</t>
  </si>
  <si>
    <t>Rankšluoštis iš perdirbto mikropluošto, 100x180 cm (± 5 cm)</t>
  </si>
  <si>
    <t>22.2.</t>
  </si>
  <si>
    <t>Rankšluoštis iš 100% šukuotinės medvilnės, 70x140 cm (± 5 cm)</t>
  </si>
  <si>
    <t>23.</t>
  </si>
  <si>
    <t>Kepurė (reikalavimai pateikiami TS 4.23 p.):</t>
  </si>
  <si>
    <t>23.1.</t>
  </si>
  <si>
    <t xml:space="preserve">Kepurė 5 panelių su snapeliu </t>
  </si>
  <si>
    <t>23.2.</t>
  </si>
  <si>
    <t>Kepurė 6 panelių su snapeliu</t>
  </si>
  <si>
    <t>24.</t>
  </si>
  <si>
    <t>Lipnūs lapeliai (reikalavimai pateikiami TS 4.24 p.):</t>
  </si>
  <si>
    <t>24.1.</t>
  </si>
  <si>
    <t>Lipnūs lapeliai Lipnūs lapeliai 72 x 72 mm su individualia spauda</t>
  </si>
  <si>
    <t>24.2.</t>
  </si>
  <si>
    <t>Lipnūs lapeliai Lipnūs lapeliai 100 x 72 mm su individualia spauda</t>
  </si>
  <si>
    <t>24.3.</t>
  </si>
  <si>
    <t>Lipnūs lapeliai 125 x 72 mm su individualia spauda</t>
  </si>
  <si>
    <t>24.4.</t>
  </si>
  <si>
    <t>Lipnūs lapeliai 100 x 97 mm su individualia spauda</t>
  </si>
  <si>
    <t>24.5.</t>
  </si>
  <si>
    <t xml:space="preserve">Lipnūs lapeliai su minkštu viršeliu </t>
  </si>
  <si>
    <t>24.6.</t>
  </si>
  <si>
    <t>Lipnūs lapeliai su minkštu viršeliu ir tušinuku.</t>
  </si>
  <si>
    <t>24.7.</t>
  </si>
  <si>
    <t>Magnetukas su lipniais lapeliais 68 x 170 mm ir individualia spauda</t>
  </si>
  <si>
    <t>25.</t>
  </si>
  <si>
    <t>Šokoladiniai saldainiai su logotipu (reikalavimai pateikiami TS 4.25 p.)</t>
  </si>
  <si>
    <t>Nurodytų prekių pasiūlymo kaina EUR be PVM[1] (P)</t>
  </si>
  <si>
    <r>
      <rPr>
        <b/>
        <sz val="10"/>
        <color rgb="FF000000"/>
        <rFont val="Arial"/>
      </rPr>
      <t xml:space="preserve">NUOLAIDA, </t>
    </r>
    <r>
      <rPr>
        <sz val="10"/>
        <color rgb="FF000000"/>
        <rFont val="Arial"/>
      </rPr>
      <t>kuri bus taikoma</t>
    </r>
    <r>
      <rPr>
        <sz val="11"/>
        <color rgb="FF000000"/>
        <rFont val="Calibri"/>
        <scheme val="minor"/>
      </rPr>
      <t xml:space="preserve"> Kitoms Tiekėjo parduodamoms prekėms, kurios nepatenka į Nurodytų prekių sąrašą, pateiktą Techninėje specifikacijoje, tačiau yra identiško ar panašaus naudojimo  ir priklauso tai pačiai prekių grupei (N).</t>
    </r>
  </si>
  <si>
    <t>%</t>
  </si>
  <si>
    <t>_</t>
  </si>
  <si>
    <t>Bendros Pasiūlymo kainos EUR be PVM apskaičiavimo formulė</t>
  </si>
  <si>
    <t>P+(1000-(N/100*1000))</t>
  </si>
  <si>
    <t>Įrašyti gautą sumą į Pasiūlymo formos  lentelę</t>
  </si>
  <si>
    <t>Bendra Pasiūlymo kaina EUR be PVM</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</si>
  <si>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</si>
  <si>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</si>
  <si>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</si>
  <si>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prekių visai Sutarties vertei ar bet kokiai jos daliai. Prekės bus perkamos pagal poreikį. Tiekėjui bus mokama už faktiškai pristatytas prekes. </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</si>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</sst>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name val="Arial"/>
      <family val="2"/>
      <charset val="186"/>
    </font>
    <font>
      <sz val="10"/>
      <color theme="2" tint="-0.499984740745262"/>
      <name val="Arial"/>
      <family val="2"/>
    </font>
    <font>
      <b/>
      <sz val="10"/>
      <color theme="2" tint="-0.499984740745262"/>
      <name val="Arial"/>
      <family val="2"/>
    </font>
    <font>
      <sz val="8"/>
      <name val="Calibri"/>
      <family val="2"/>
      <scheme val="minor"/>
    </font>
    <font>
      <sz val="11"/>
      <color rgb="FF000000"/>
      <name val="Calibri"/>
      <family val="2"/>
      <charset val="186"/>
      <scheme val="minor"/>
    </font>
    <font>
      <b/>
      <sz val="11"/>
      <color rgb="FF000000"/>
      <name val="Calibri"/>
      <family val="2"/>
      <charset val="186"/>
      <scheme val="minor"/>
    </font>
    <font>
      <sz val="11"/>
      <color rgb="FFFF0000"/>
      <name val="Aptos Narrow"/>
      <family val="2"/>
    </font>
    <font>
      <b/>
      <sz val="10"/>
      <color rgb="FF000000"/>
      <name val="Arial"/>
    </font>
    <font>
      <sz val="11"/>
      <color rgb="FF000000"/>
      <name val="Calibri"/>
      <scheme val="minor"/>
    </font>
    <font>
      <sz val="10"/>
      <color rgb="FF000000"/>
      <name val="Arial"/>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2" tint="-0.499984740745262"/>
        <bgColor indexed="64"/>
      </patternFill>
    </fill>
    <fill>
      <patternFill patternType="solid">
        <fgColor theme="2" tint="-0.499984740745262"/>
        <bgColor rgb="FF000000"/>
      </patternFill>
    </fill>
    <fill>
      <patternFill patternType="solid">
        <fgColor rgb="FFC6E0B4"/>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9" fillId="0" borderId="0" applyNumberFormat="0" applyFont="0" applyBorder="0" applyProtection="0"/>
  </cellStyleXfs>
  <cellXfs count="54">
    <xf numFmtId="0" fontId="0" fillId="0" borderId="0" xfId="0"/>
    <xf numFmtId="0" fontId="1" fillId="0" borderId="0" xfId="0" applyFont="1"/>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0" borderId="1" xfId="0" applyFont="1" applyBorder="1" applyAlignment="1">
      <alignment horizontal="center" vertical="center" wrapText="1"/>
    </xf>
    <xf numFmtId="0" fontId="7" fillId="0" borderId="0" xfId="0" applyFont="1"/>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165" fontId="3" fillId="4" borderId="1" xfId="0" applyNumberFormat="1" applyFont="1" applyFill="1" applyBorder="1" applyAlignment="1">
      <alignment horizontal="center" vertical="center"/>
    </xf>
    <xf numFmtId="0" fontId="11" fillId="0" borderId="0" xfId="0" applyFont="1" applyAlignment="1">
      <alignment horizontal="left" vertical="top" wrapText="1"/>
    </xf>
    <xf numFmtId="0" fontId="12" fillId="0" borderId="0" xfId="0" applyFont="1" applyAlignment="1">
      <alignment horizontal="center" vertical="center"/>
    </xf>
    <xf numFmtId="0" fontId="14" fillId="5" borderId="0" xfId="0" applyFont="1" applyFill="1" applyAlignment="1">
      <alignment horizontal="center" vertical="center"/>
    </xf>
    <xf numFmtId="0" fontId="15" fillId="6" borderId="1" xfId="0" applyFont="1" applyFill="1" applyBorder="1" applyAlignment="1">
      <alignment horizontal="center" vertical="center" wrapText="1"/>
    </xf>
    <xf numFmtId="164" fontId="15" fillId="5" borderId="1"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0" borderId="5"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vertical="center" wrapText="1"/>
    </xf>
    <xf numFmtId="0" fontId="8" fillId="0" borderId="0" xfId="0" applyFont="1"/>
    <xf numFmtId="165" fontId="3" fillId="4" borderId="0" xfId="0" applyNumberFormat="1" applyFont="1" applyFill="1" applyAlignment="1">
      <alignment horizontal="center" vertical="center"/>
    </xf>
    <xf numFmtId="0" fontId="17" fillId="0" borderId="7" xfId="0" applyFont="1" applyBorder="1"/>
    <xf numFmtId="0" fontId="17" fillId="7" borderId="8" xfId="0" applyFont="1" applyFill="1" applyBorder="1" applyAlignment="1">
      <alignment horizontal="center" vertical="center"/>
    </xf>
    <xf numFmtId="0" fontId="17" fillId="0" borderId="7" xfId="0" applyFont="1" applyBorder="1" applyAlignment="1">
      <alignment horizontal="center" vertical="center"/>
    </xf>
    <xf numFmtId="0" fontId="19" fillId="0" borderId="0" xfId="0" applyFont="1"/>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vertical="center" wrapText="1"/>
    </xf>
    <xf numFmtId="0" fontId="0" fillId="0" borderId="1" xfId="0" applyBorder="1"/>
    <xf numFmtId="4" fontId="18" fillId="0" borderId="1" xfId="0" applyNumberFormat="1" applyFont="1" applyBorder="1" applyAlignment="1">
      <alignment horizontal="center" vertical="center"/>
    </xf>
    <xf numFmtId="0" fontId="11" fillId="0" borderId="0" xfId="0" applyFont="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6" xfId="0" applyFont="1" applyBorder="1"/>
    <xf numFmtId="0" fontId="8" fillId="0" borderId="3" xfId="0" applyFont="1" applyBorder="1"/>
    <xf numFmtId="0" fontId="0" fillId="0" borderId="3" xfId="0" applyBorder="1"/>
    <xf numFmtId="0" fontId="0" fillId="0" borderId="4" xfId="0" applyBorder="1"/>
    <xf numFmtId="0" fontId="18" fillId="0" borderId="7" xfId="0" applyFont="1" applyBorder="1" applyAlignment="1">
      <alignment horizontal="center" vertical="center"/>
    </xf>
    <xf numFmtId="0" fontId="18" fillId="0" borderId="9" xfId="0" applyFont="1" applyBorder="1" applyAlignment="1">
      <alignment horizontal="center" vertical="center"/>
    </xf>
    <xf numFmtId="0" fontId="18" fillId="0" borderId="7" xfId="0" applyFont="1" applyBorder="1" applyAlignment="1">
      <alignment horizontal="right"/>
    </xf>
    <xf numFmtId="0" fontId="18" fillId="0" borderId="9" xfId="0" applyFont="1" applyBorder="1" applyAlignment="1">
      <alignment horizontal="right"/>
    </xf>
    <xf numFmtId="0" fontId="11" fillId="0" borderId="1" xfId="0" applyFont="1" applyBorder="1" applyAlignment="1">
      <alignment horizontal="justify" vertical="center" wrapText="1"/>
    </xf>
    <xf numFmtId="0" fontId="0" fillId="0" borderId="1"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M114"/>
  <sheetViews>
    <sheetView tabSelected="1" topLeftCell="A84" zoomScaleNormal="100" workbookViewId="0">
      <selection activeCell="B100" sqref="B100"/>
    </sheetView>
  </sheetViews>
  <sheetFormatPr defaultRowHeight="15" x14ac:dyDescent="0.25"/>
  <cols>
    <col min="1" max="1" width="8.42578125" bestFit="1" customWidth="1"/>
    <col min="2" max="2" width="79.140625" customWidth="1"/>
    <col min="3" max="3" width="47.5703125" customWidth="1"/>
    <col min="4" max="4" width="60.7109375" customWidth="1"/>
    <col min="5" max="6" width="15" customWidth="1"/>
    <col min="7" max="7" width="15.5703125" customWidth="1"/>
    <col min="8" max="8" width="14.42578125" style="10" bestFit="1" customWidth="1"/>
    <col min="9" max="10" width="15.5703125" customWidth="1"/>
    <col min="11" max="12" width="14.5703125" customWidth="1"/>
    <col min="13" max="13" width="18.140625" customWidth="1"/>
  </cols>
  <sheetData>
    <row r="1" spans="1:13" ht="51" customHeight="1" x14ac:dyDescent="0.25">
      <c r="A1" s="7" t="s">
        <v>0</v>
      </c>
      <c r="B1" s="5"/>
      <c r="C1" s="5"/>
      <c r="D1" s="5"/>
      <c r="E1" s="5"/>
      <c r="F1" s="5"/>
      <c r="G1" s="10"/>
      <c r="I1" s="13"/>
    </row>
    <row r="2" spans="1:13" ht="19.350000000000001" customHeight="1" x14ac:dyDescent="0.25">
      <c r="B2" s="6"/>
      <c r="C2" s="6"/>
      <c r="D2" s="6"/>
      <c r="E2" s="6"/>
      <c r="F2" s="41" t="s">
        <v>1</v>
      </c>
      <c r="G2" s="42"/>
      <c r="H2" s="42"/>
      <c r="I2" s="42"/>
      <c r="J2" s="42"/>
      <c r="K2" s="42"/>
      <c r="L2" s="42"/>
      <c r="M2" s="43"/>
    </row>
    <row r="3" spans="1:13" s="3" customFormat="1" ht="63.75" x14ac:dyDescent="0.2">
      <c r="A3" s="23" t="s">
        <v>2</v>
      </c>
      <c r="B3" s="23" t="s">
        <v>3</v>
      </c>
      <c r="C3" s="24" t="s">
        <v>4</v>
      </c>
      <c r="D3" s="25" t="s">
        <v>5</v>
      </c>
      <c r="E3" s="2" t="s">
        <v>6</v>
      </c>
      <c r="F3" s="14" t="s">
        <v>7</v>
      </c>
      <c r="G3" s="14" t="s">
        <v>8</v>
      </c>
      <c r="H3" s="12" t="s">
        <v>9</v>
      </c>
      <c r="I3" s="15" t="s">
        <v>10</v>
      </c>
      <c r="J3" s="15" t="s">
        <v>11</v>
      </c>
      <c r="K3" s="15" t="s">
        <v>12</v>
      </c>
      <c r="L3" s="15" t="s">
        <v>13</v>
      </c>
      <c r="M3" s="15" t="s">
        <v>14</v>
      </c>
    </row>
    <row r="4" spans="1:13" s="3" customFormat="1" x14ac:dyDescent="0.2">
      <c r="A4" s="16" t="s">
        <v>15</v>
      </c>
      <c r="B4" s="2"/>
      <c r="C4" s="52" t="s">
        <v>16</v>
      </c>
      <c r="D4" s="53"/>
      <c r="E4" s="20"/>
      <c r="F4" s="21"/>
      <c r="G4" s="21"/>
      <c r="H4" s="22"/>
      <c r="I4" s="21"/>
      <c r="J4" s="21"/>
      <c r="K4" s="21"/>
      <c r="L4" s="21"/>
      <c r="M4" s="21"/>
    </row>
    <row r="5" spans="1:13" s="3" customFormat="1" ht="25.5" x14ac:dyDescent="0.2">
      <c r="A5" s="4" t="s">
        <v>17</v>
      </c>
      <c r="B5" s="2"/>
      <c r="C5" s="26" t="s">
        <v>18</v>
      </c>
      <c r="D5" s="8">
        <v>50</v>
      </c>
      <c r="E5" s="19" t="s">
        <v>19</v>
      </c>
      <c r="F5" s="14"/>
      <c r="G5" s="14"/>
      <c r="H5" s="12">
        <f>D5*G5</f>
        <v>0</v>
      </c>
      <c r="I5" s="15"/>
      <c r="J5" s="15"/>
      <c r="K5" s="15"/>
      <c r="L5" s="15"/>
      <c r="M5" s="15"/>
    </row>
    <row r="6" spans="1:13" s="3" customFormat="1" ht="25.5" x14ac:dyDescent="0.2">
      <c r="A6" s="4" t="s">
        <v>20</v>
      </c>
      <c r="B6" s="2"/>
      <c r="C6" s="27" t="s">
        <v>21</v>
      </c>
      <c r="D6" s="8">
        <v>50</v>
      </c>
      <c r="E6" s="19" t="s">
        <v>19</v>
      </c>
      <c r="F6" s="14"/>
      <c r="G6" s="14"/>
      <c r="H6" s="12">
        <f t="shared" ref="H6:H69" si="0">D6*G6</f>
        <v>0</v>
      </c>
      <c r="I6" s="15"/>
      <c r="J6" s="15"/>
      <c r="K6" s="15"/>
      <c r="L6" s="15"/>
      <c r="M6" s="15"/>
    </row>
    <row r="7" spans="1:13" s="3" customFormat="1" x14ac:dyDescent="0.2">
      <c r="A7" s="4" t="s">
        <v>22</v>
      </c>
      <c r="B7" s="2"/>
      <c r="C7" s="52" t="s">
        <v>23</v>
      </c>
      <c r="D7" s="53"/>
      <c r="E7" s="20" t="s">
        <v>19</v>
      </c>
      <c r="F7" s="20"/>
      <c r="G7" s="20"/>
      <c r="H7" s="20"/>
      <c r="I7" s="20"/>
      <c r="J7" s="20"/>
      <c r="K7" s="20"/>
      <c r="L7" s="20"/>
      <c r="M7" s="20"/>
    </row>
    <row r="8" spans="1:13" s="3" customFormat="1" ht="12.75" x14ac:dyDescent="0.2">
      <c r="A8" s="4" t="s">
        <v>24</v>
      </c>
      <c r="B8" s="2"/>
      <c r="C8" s="27" t="s">
        <v>25</v>
      </c>
      <c r="D8" s="8">
        <v>500</v>
      </c>
      <c r="E8" s="19" t="s">
        <v>19</v>
      </c>
      <c r="F8" s="14"/>
      <c r="G8" s="14"/>
      <c r="H8" s="12">
        <f t="shared" si="0"/>
        <v>0</v>
      </c>
      <c r="I8" s="15"/>
      <c r="J8" s="15"/>
      <c r="K8" s="15"/>
      <c r="L8" s="15"/>
      <c r="M8" s="15"/>
    </row>
    <row r="9" spans="1:13" s="3" customFormat="1" ht="12.75" x14ac:dyDescent="0.2">
      <c r="A9" s="4" t="s">
        <v>26</v>
      </c>
      <c r="B9" s="2"/>
      <c r="C9" s="27" t="s">
        <v>27</v>
      </c>
      <c r="D9" s="8">
        <v>500</v>
      </c>
      <c r="E9" s="19" t="s">
        <v>19</v>
      </c>
      <c r="F9" s="14"/>
      <c r="G9" s="14"/>
      <c r="H9" s="12">
        <f t="shared" si="0"/>
        <v>0</v>
      </c>
      <c r="I9" s="15"/>
      <c r="J9" s="15"/>
      <c r="K9" s="15"/>
      <c r="L9" s="15"/>
      <c r="M9" s="15"/>
    </row>
    <row r="10" spans="1:13" s="3" customFormat="1" x14ac:dyDescent="0.2">
      <c r="A10" s="4" t="s">
        <v>28</v>
      </c>
      <c r="B10" s="2"/>
      <c r="C10" s="52" t="s">
        <v>29</v>
      </c>
      <c r="D10" s="53"/>
      <c r="E10" s="20" t="s">
        <v>19</v>
      </c>
      <c r="F10" s="21"/>
      <c r="G10" s="21"/>
      <c r="H10" s="22"/>
      <c r="I10" s="21"/>
      <c r="J10" s="21"/>
      <c r="K10" s="21"/>
      <c r="L10" s="21"/>
      <c r="M10" s="21"/>
    </row>
    <row r="11" spans="1:13" s="3" customFormat="1" ht="25.5" x14ac:dyDescent="0.2">
      <c r="A11" s="4" t="s">
        <v>30</v>
      </c>
      <c r="B11" s="2"/>
      <c r="C11" s="27" t="s">
        <v>31</v>
      </c>
      <c r="D11" s="8">
        <v>1000</v>
      </c>
      <c r="E11" s="19" t="s">
        <v>19</v>
      </c>
      <c r="F11" s="14"/>
      <c r="G11" s="14"/>
      <c r="H11" s="12">
        <f t="shared" si="0"/>
        <v>0</v>
      </c>
      <c r="I11" s="15"/>
      <c r="J11" s="15"/>
      <c r="K11" s="15"/>
      <c r="L11" s="15"/>
      <c r="M11" s="15"/>
    </row>
    <row r="12" spans="1:13" s="3" customFormat="1" ht="25.5" x14ac:dyDescent="0.2">
      <c r="A12" s="4" t="s">
        <v>32</v>
      </c>
      <c r="B12" s="2"/>
      <c r="C12" s="26" t="s">
        <v>33</v>
      </c>
      <c r="D12" s="8">
        <v>1000</v>
      </c>
      <c r="E12" s="19" t="s">
        <v>19</v>
      </c>
      <c r="F12" s="14"/>
      <c r="G12" s="14"/>
      <c r="H12" s="12">
        <f t="shared" si="0"/>
        <v>0</v>
      </c>
      <c r="I12" s="15"/>
      <c r="J12" s="15"/>
      <c r="K12" s="15"/>
      <c r="L12" s="15"/>
      <c r="M12" s="15"/>
    </row>
    <row r="13" spans="1:13" s="3" customFormat="1" x14ac:dyDescent="0.2">
      <c r="A13" s="4" t="s">
        <v>34</v>
      </c>
      <c r="B13" s="2"/>
      <c r="C13" s="52" t="s">
        <v>35</v>
      </c>
      <c r="D13" s="53"/>
      <c r="E13" s="20" t="s">
        <v>19</v>
      </c>
      <c r="F13" s="20"/>
      <c r="G13" s="20"/>
      <c r="H13" s="22"/>
      <c r="I13" s="20"/>
      <c r="J13" s="20"/>
      <c r="K13" s="20"/>
      <c r="L13" s="20"/>
      <c r="M13" s="20"/>
    </row>
    <row r="14" spans="1:13" s="3" customFormat="1" ht="12.75" x14ac:dyDescent="0.2">
      <c r="A14" s="4" t="s">
        <v>36</v>
      </c>
      <c r="B14" s="2"/>
      <c r="C14" s="26" t="s">
        <v>37</v>
      </c>
      <c r="D14" s="8">
        <v>200</v>
      </c>
      <c r="E14" s="19" t="s">
        <v>19</v>
      </c>
      <c r="F14" s="14"/>
      <c r="G14" s="14"/>
      <c r="H14" s="12">
        <f t="shared" si="0"/>
        <v>0</v>
      </c>
      <c r="I14" s="15"/>
      <c r="J14" s="15"/>
      <c r="K14" s="15"/>
      <c r="L14" s="15"/>
      <c r="M14" s="15"/>
    </row>
    <row r="15" spans="1:13" s="3" customFormat="1" ht="12.75" x14ac:dyDescent="0.2">
      <c r="A15" s="4" t="s">
        <v>38</v>
      </c>
      <c r="B15" s="2"/>
      <c r="C15" s="26" t="s">
        <v>39</v>
      </c>
      <c r="D15" s="8">
        <v>200</v>
      </c>
      <c r="E15" s="19" t="s">
        <v>19</v>
      </c>
      <c r="F15" s="14"/>
      <c r="G15" s="14"/>
      <c r="H15" s="12">
        <f t="shared" si="0"/>
        <v>0</v>
      </c>
      <c r="I15" s="15"/>
      <c r="J15" s="15"/>
      <c r="K15" s="15"/>
      <c r="L15" s="15"/>
      <c r="M15" s="15"/>
    </row>
    <row r="16" spans="1:13" s="3" customFormat="1" ht="12.75" x14ac:dyDescent="0.2">
      <c r="A16" s="4" t="s">
        <v>40</v>
      </c>
      <c r="B16" s="2"/>
      <c r="C16" s="26" t="s">
        <v>41</v>
      </c>
      <c r="D16" s="8">
        <v>1000</v>
      </c>
      <c r="E16" s="19" t="s">
        <v>19</v>
      </c>
      <c r="F16" s="14"/>
      <c r="G16" s="14"/>
      <c r="H16" s="12">
        <f t="shared" si="0"/>
        <v>0</v>
      </c>
      <c r="I16" s="15"/>
      <c r="J16" s="15"/>
      <c r="K16" s="15"/>
      <c r="L16" s="15"/>
      <c r="M16" s="15"/>
    </row>
    <row r="17" spans="1:13" s="3" customFormat="1" ht="25.5" x14ac:dyDescent="0.2">
      <c r="A17" s="4" t="s">
        <v>42</v>
      </c>
      <c r="B17" s="2"/>
      <c r="C17" s="26" t="s">
        <v>43</v>
      </c>
      <c r="D17" s="8">
        <v>2000</v>
      </c>
      <c r="E17" s="19" t="s">
        <v>19</v>
      </c>
      <c r="F17" s="14"/>
      <c r="G17" s="14"/>
      <c r="H17" s="12">
        <f t="shared" si="0"/>
        <v>0</v>
      </c>
      <c r="I17" s="15"/>
      <c r="J17" s="15"/>
      <c r="K17" s="15"/>
      <c r="L17" s="15"/>
      <c r="M17" s="15"/>
    </row>
    <row r="18" spans="1:13" s="3" customFormat="1" x14ac:dyDescent="0.2">
      <c r="A18" s="4" t="s">
        <v>44</v>
      </c>
      <c r="B18" s="2"/>
      <c r="C18" s="52" t="s">
        <v>45</v>
      </c>
      <c r="D18" s="53"/>
      <c r="E18" s="20" t="s">
        <v>19</v>
      </c>
      <c r="F18" s="20"/>
      <c r="G18" s="20"/>
      <c r="H18" s="22"/>
      <c r="I18" s="20"/>
      <c r="J18" s="20"/>
      <c r="K18" s="20"/>
      <c r="L18" s="20"/>
      <c r="M18" s="20"/>
    </row>
    <row r="19" spans="1:13" s="3" customFormat="1" ht="12.75" x14ac:dyDescent="0.2">
      <c r="A19" s="4" t="s">
        <v>46</v>
      </c>
      <c r="B19" s="2"/>
      <c r="C19" s="26" t="s">
        <v>47</v>
      </c>
      <c r="D19" s="8">
        <v>300</v>
      </c>
      <c r="E19" s="19" t="s">
        <v>19</v>
      </c>
      <c r="F19" s="14"/>
      <c r="G19" s="14"/>
      <c r="H19" s="12">
        <f t="shared" si="0"/>
        <v>0</v>
      </c>
      <c r="I19" s="15"/>
      <c r="J19" s="15"/>
      <c r="K19" s="15"/>
      <c r="L19" s="15"/>
      <c r="M19" s="15"/>
    </row>
    <row r="20" spans="1:13" s="3" customFormat="1" ht="12.75" x14ac:dyDescent="0.2">
      <c r="A20" s="4" t="s">
        <v>48</v>
      </c>
      <c r="B20" s="2"/>
      <c r="C20" s="26" t="s">
        <v>49</v>
      </c>
      <c r="D20" s="8">
        <v>100</v>
      </c>
      <c r="E20" s="19" t="s">
        <v>19</v>
      </c>
      <c r="F20" s="14"/>
      <c r="G20" s="14"/>
      <c r="H20" s="12">
        <f t="shared" si="0"/>
        <v>0</v>
      </c>
      <c r="I20" s="15"/>
      <c r="J20" s="15"/>
      <c r="K20" s="15"/>
      <c r="L20" s="15"/>
      <c r="M20" s="15"/>
    </row>
    <row r="21" spans="1:13" s="3" customFormat="1" x14ac:dyDescent="0.2">
      <c r="A21" s="4" t="s">
        <v>50</v>
      </c>
      <c r="B21" s="2"/>
      <c r="C21" s="52" t="s">
        <v>51</v>
      </c>
      <c r="D21" s="53"/>
      <c r="E21" s="20" t="s">
        <v>19</v>
      </c>
      <c r="F21" s="20"/>
      <c r="G21" s="20"/>
      <c r="H21" s="22"/>
      <c r="I21" s="20"/>
      <c r="J21" s="20"/>
      <c r="K21" s="20"/>
      <c r="L21" s="20"/>
      <c r="M21" s="20"/>
    </row>
    <row r="22" spans="1:13" s="3" customFormat="1" ht="25.5" x14ac:dyDescent="0.2">
      <c r="A22" s="4" t="s">
        <v>52</v>
      </c>
      <c r="B22" s="2"/>
      <c r="C22" s="26" t="s">
        <v>53</v>
      </c>
      <c r="D22" s="8">
        <v>1000</v>
      </c>
      <c r="E22" s="19" t="s">
        <v>19</v>
      </c>
      <c r="F22" s="14"/>
      <c r="G22" s="14"/>
      <c r="H22" s="12">
        <f t="shared" si="0"/>
        <v>0</v>
      </c>
      <c r="I22" s="15"/>
      <c r="J22" s="15"/>
      <c r="K22" s="15"/>
      <c r="L22" s="15"/>
      <c r="M22" s="15"/>
    </row>
    <row r="23" spans="1:13" s="3" customFormat="1" ht="25.5" x14ac:dyDescent="0.2">
      <c r="A23" s="4" t="s">
        <v>54</v>
      </c>
      <c r="B23" s="2"/>
      <c r="C23" s="26" t="s">
        <v>55</v>
      </c>
      <c r="D23" s="8">
        <v>500</v>
      </c>
      <c r="E23" s="19" t="s">
        <v>19</v>
      </c>
      <c r="F23" s="14"/>
      <c r="G23" s="14"/>
      <c r="H23" s="12">
        <f t="shared" si="0"/>
        <v>0</v>
      </c>
      <c r="I23" s="15"/>
      <c r="J23" s="15"/>
      <c r="K23" s="15"/>
      <c r="L23" s="15"/>
      <c r="M23" s="15"/>
    </row>
    <row r="24" spans="1:13" s="3" customFormat="1" ht="25.5" x14ac:dyDescent="0.2">
      <c r="A24" s="4" t="s">
        <v>56</v>
      </c>
      <c r="B24" s="2"/>
      <c r="C24" s="26" t="s">
        <v>57</v>
      </c>
      <c r="D24" s="8">
        <v>500</v>
      </c>
      <c r="E24" s="19" t="s">
        <v>19</v>
      </c>
      <c r="F24" s="14"/>
      <c r="G24" s="14"/>
      <c r="H24" s="12">
        <f t="shared" si="0"/>
        <v>0</v>
      </c>
      <c r="I24" s="15"/>
      <c r="J24" s="15"/>
      <c r="K24" s="15"/>
      <c r="L24" s="15"/>
      <c r="M24" s="15"/>
    </row>
    <row r="25" spans="1:13" s="3" customFormat="1" ht="25.5" x14ac:dyDescent="0.2">
      <c r="A25" s="4" t="s">
        <v>58</v>
      </c>
      <c r="B25" s="2"/>
      <c r="C25" s="26" t="s">
        <v>59</v>
      </c>
      <c r="D25" s="8">
        <v>500</v>
      </c>
      <c r="E25" s="19" t="s">
        <v>19</v>
      </c>
      <c r="F25" s="14"/>
      <c r="G25" s="14"/>
      <c r="H25" s="12">
        <f t="shared" si="0"/>
        <v>0</v>
      </c>
      <c r="I25" s="15"/>
      <c r="J25" s="15"/>
      <c r="K25" s="15"/>
      <c r="L25" s="15"/>
      <c r="M25" s="15"/>
    </row>
    <row r="26" spans="1:13" s="3" customFormat="1" ht="25.5" x14ac:dyDescent="0.2">
      <c r="A26" s="4" t="s">
        <v>60</v>
      </c>
      <c r="B26" s="2"/>
      <c r="C26" s="26" t="s">
        <v>61</v>
      </c>
      <c r="D26" s="8">
        <v>500</v>
      </c>
      <c r="E26" s="19" t="s">
        <v>19</v>
      </c>
      <c r="F26" s="14"/>
      <c r="G26" s="14"/>
      <c r="H26" s="12">
        <f t="shared" si="0"/>
        <v>0</v>
      </c>
      <c r="I26" s="15"/>
      <c r="J26" s="15"/>
      <c r="K26" s="15"/>
      <c r="L26" s="15"/>
      <c r="M26" s="15"/>
    </row>
    <row r="27" spans="1:13" s="3" customFormat="1" ht="25.5" x14ac:dyDescent="0.2">
      <c r="A27" s="4" t="s">
        <v>62</v>
      </c>
      <c r="B27" s="2"/>
      <c r="C27" s="26" t="s">
        <v>63</v>
      </c>
      <c r="D27" s="8">
        <v>500</v>
      </c>
      <c r="E27" s="19" t="s">
        <v>19</v>
      </c>
      <c r="F27" s="14"/>
      <c r="G27" s="14"/>
      <c r="H27" s="12">
        <f t="shared" si="0"/>
        <v>0</v>
      </c>
      <c r="I27" s="15"/>
      <c r="J27" s="15"/>
      <c r="K27" s="15"/>
      <c r="L27" s="15"/>
      <c r="M27" s="15"/>
    </row>
    <row r="28" spans="1:13" s="3" customFormat="1" ht="25.5" x14ac:dyDescent="0.2">
      <c r="A28" s="4" t="s">
        <v>64</v>
      </c>
      <c r="B28" s="2"/>
      <c r="C28" s="26" t="s">
        <v>65</v>
      </c>
      <c r="E28" s="19" t="s">
        <v>19</v>
      </c>
      <c r="F28" s="14"/>
      <c r="G28" s="14"/>
      <c r="H28" s="12">
        <f t="shared" si="0"/>
        <v>0</v>
      </c>
      <c r="I28" s="15"/>
      <c r="J28" s="15"/>
      <c r="K28" s="15"/>
      <c r="L28" s="15"/>
      <c r="M28" s="15"/>
    </row>
    <row r="29" spans="1:13" s="3" customFormat="1" ht="25.5" x14ac:dyDescent="0.2">
      <c r="A29" s="4" t="s">
        <v>66</v>
      </c>
      <c r="B29" s="2"/>
      <c r="C29" s="26" t="s">
        <v>67</v>
      </c>
      <c r="D29" s="8">
        <v>500</v>
      </c>
      <c r="E29" s="19" t="s">
        <v>19</v>
      </c>
      <c r="F29" s="14"/>
      <c r="G29" s="14"/>
      <c r="H29" s="12">
        <f t="shared" si="0"/>
        <v>0</v>
      </c>
      <c r="I29" s="15"/>
      <c r="J29" s="15"/>
      <c r="K29" s="15"/>
      <c r="L29" s="15"/>
      <c r="M29" s="15"/>
    </row>
    <row r="30" spans="1:13" s="3" customFormat="1" ht="25.5" x14ac:dyDescent="0.2">
      <c r="A30" s="4" t="s">
        <v>68</v>
      </c>
      <c r="B30" s="2"/>
      <c r="C30" s="26" t="s">
        <v>69</v>
      </c>
      <c r="D30" s="8">
        <v>1000</v>
      </c>
      <c r="E30" s="19" t="s">
        <v>19</v>
      </c>
      <c r="F30" s="14"/>
      <c r="G30" s="14"/>
      <c r="H30" s="12">
        <f t="shared" si="0"/>
        <v>0</v>
      </c>
      <c r="I30" s="15"/>
      <c r="J30" s="15"/>
      <c r="K30" s="15"/>
      <c r="L30" s="15"/>
      <c r="M30" s="15"/>
    </row>
    <row r="31" spans="1:13" s="3" customFormat="1" ht="25.5" x14ac:dyDescent="0.2">
      <c r="A31" s="4" t="s">
        <v>70</v>
      </c>
      <c r="B31" s="2"/>
      <c r="C31" s="26" t="s">
        <v>71</v>
      </c>
      <c r="D31" s="8">
        <v>1000</v>
      </c>
      <c r="E31" s="19" t="s">
        <v>19</v>
      </c>
      <c r="F31" s="14"/>
      <c r="G31" s="14"/>
      <c r="H31" s="12">
        <f t="shared" si="0"/>
        <v>0</v>
      </c>
      <c r="I31" s="15"/>
      <c r="J31" s="15"/>
      <c r="K31" s="15"/>
      <c r="L31" s="15"/>
      <c r="M31" s="15"/>
    </row>
    <row r="32" spans="1:13" s="3" customFormat="1" x14ac:dyDescent="0.2">
      <c r="A32" s="4" t="s">
        <v>72</v>
      </c>
      <c r="B32" s="2"/>
      <c r="C32" s="52" t="s">
        <v>73</v>
      </c>
      <c r="D32" s="53"/>
      <c r="E32" s="19" t="s">
        <v>19</v>
      </c>
      <c r="F32" s="14"/>
      <c r="G32" s="14"/>
      <c r="H32" s="12">
        <f t="shared" si="0"/>
        <v>0</v>
      </c>
      <c r="I32" s="15"/>
      <c r="J32" s="15"/>
      <c r="K32" s="15"/>
      <c r="L32" s="15"/>
      <c r="M32" s="15"/>
    </row>
    <row r="33" spans="1:13" s="3" customFormat="1" ht="15" customHeight="1" x14ac:dyDescent="0.2">
      <c r="A33" s="4" t="s">
        <v>74</v>
      </c>
      <c r="B33" s="2"/>
      <c r="C33" s="26" t="s">
        <v>75</v>
      </c>
      <c r="D33" s="4">
        <v>500</v>
      </c>
      <c r="E33" s="19"/>
      <c r="F33" s="14"/>
      <c r="G33" s="14"/>
      <c r="H33" s="12">
        <f t="shared" si="0"/>
        <v>0</v>
      </c>
      <c r="I33" s="15"/>
      <c r="J33" s="15"/>
      <c r="K33" s="15"/>
      <c r="L33" s="15"/>
      <c r="M33" s="15"/>
    </row>
    <row r="34" spans="1:13" s="3" customFormat="1" ht="12.75" x14ac:dyDescent="0.2">
      <c r="A34" s="4" t="s">
        <v>76</v>
      </c>
      <c r="B34" s="2"/>
      <c r="C34" s="26" t="s">
        <v>77</v>
      </c>
      <c r="D34" s="4">
        <v>500</v>
      </c>
      <c r="E34" s="19" t="s">
        <v>19</v>
      </c>
      <c r="F34" s="14"/>
      <c r="G34" s="14"/>
      <c r="H34" s="12">
        <f t="shared" si="0"/>
        <v>0</v>
      </c>
      <c r="I34" s="15"/>
      <c r="J34" s="15"/>
      <c r="K34" s="15"/>
      <c r="L34" s="15"/>
      <c r="M34" s="15"/>
    </row>
    <row r="35" spans="1:13" s="3" customFormat="1" ht="12.75" x14ac:dyDescent="0.2">
      <c r="A35" s="4" t="s">
        <v>78</v>
      </c>
      <c r="B35" s="2"/>
      <c r="C35" s="26" t="s">
        <v>79</v>
      </c>
      <c r="D35" s="4">
        <v>500</v>
      </c>
      <c r="E35" s="19" t="s">
        <v>19</v>
      </c>
      <c r="F35" s="14"/>
      <c r="G35" s="14"/>
      <c r="H35" s="12">
        <f t="shared" si="0"/>
        <v>0</v>
      </c>
      <c r="I35" s="15"/>
      <c r="J35" s="15"/>
      <c r="K35" s="15"/>
      <c r="L35" s="15"/>
      <c r="M35" s="15"/>
    </row>
    <row r="36" spans="1:13" s="3" customFormat="1" ht="12.75" x14ac:dyDescent="0.2">
      <c r="A36" s="4" t="s">
        <v>80</v>
      </c>
      <c r="B36" s="2"/>
      <c r="C36" s="26" t="s">
        <v>81</v>
      </c>
      <c r="D36" s="4">
        <v>50</v>
      </c>
      <c r="E36" s="19" t="s">
        <v>19</v>
      </c>
      <c r="F36" s="14"/>
      <c r="G36" s="14"/>
      <c r="H36" s="12">
        <f t="shared" si="0"/>
        <v>0</v>
      </c>
      <c r="I36" s="15"/>
      <c r="J36" s="15"/>
      <c r="K36" s="15"/>
      <c r="L36" s="15"/>
      <c r="M36" s="15"/>
    </row>
    <row r="37" spans="1:13" s="3" customFormat="1" ht="12.75" x14ac:dyDescent="0.2">
      <c r="A37" s="4" t="s">
        <v>82</v>
      </c>
      <c r="B37" s="2"/>
      <c r="C37" s="26" t="s">
        <v>83</v>
      </c>
      <c r="D37" s="4">
        <v>50</v>
      </c>
      <c r="E37" s="19" t="s">
        <v>19</v>
      </c>
      <c r="F37" s="14"/>
      <c r="G37" s="14"/>
      <c r="H37" s="12">
        <f t="shared" si="0"/>
        <v>0</v>
      </c>
      <c r="I37" s="15"/>
      <c r="J37" s="15"/>
      <c r="K37" s="15"/>
      <c r="L37" s="15"/>
      <c r="M37" s="15"/>
    </row>
    <row r="38" spans="1:13" s="3" customFormat="1" ht="12.75" x14ac:dyDescent="0.2">
      <c r="A38" s="4" t="s">
        <v>84</v>
      </c>
      <c r="B38" s="2"/>
      <c r="C38" s="26" t="s">
        <v>85</v>
      </c>
      <c r="D38" s="4">
        <v>500</v>
      </c>
      <c r="E38" s="19" t="s">
        <v>19</v>
      </c>
      <c r="F38" s="14"/>
      <c r="G38" s="14"/>
      <c r="H38" s="12">
        <f t="shared" si="0"/>
        <v>0</v>
      </c>
      <c r="I38" s="15"/>
      <c r="J38" s="15"/>
      <c r="K38" s="15"/>
      <c r="L38" s="15"/>
      <c r="M38" s="15"/>
    </row>
    <row r="39" spans="1:13" s="3" customFormat="1" ht="12.75" x14ac:dyDescent="0.2">
      <c r="A39" s="4" t="s">
        <v>86</v>
      </c>
      <c r="B39" s="2"/>
      <c r="C39" s="26" t="s">
        <v>87</v>
      </c>
      <c r="D39" s="4">
        <v>500</v>
      </c>
      <c r="E39" s="19" t="s">
        <v>19</v>
      </c>
      <c r="F39" s="14"/>
      <c r="G39" s="14"/>
      <c r="H39" s="12">
        <f t="shared" si="0"/>
        <v>0</v>
      </c>
      <c r="I39" s="15"/>
      <c r="J39" s="15"/>
      <c r="K39" s="15"/>
      <c r="L39" s="15"/>
      <c r="M39" s="15"/>
    </row>
    <row r="40" spans="1:13" s="3" customFormat="1" x14ac:dyDescent="0.2">
      <c r="A40" s="4" t="s">
        <v>88</v>
      </c>
      <c r="B40" s="2"/>
      <c r="C40" s="52" t="s">
        <v>89</v>
      </c>
      <c r="D40" s="53"/>
      <c r="E40" s="20" t="s">
        <v>19</v>
      </c>
      <c r="F40" s="20"/>
      <c r="G40" s="20"/>
      <c r="H40" s="22"/>
      <c r="I40" s="20"/>
      <c r="J40" s="20"/>
      <c r="K40" s="20"/>
      <c r="L40" s="20"/>
      <c r="M40" s="20"/>
    </row>
    <row r="41" spans="1:13" s="3" customFormat="1" ht="25.5" x14ac:dyDescent="0.2">
      <c r="A41" s="4" t="s">
        <v>90</v>
      </c>
      <c r="B41" s="2"/>
      <c r="C41" s="26" t="s">
        <v>91</v>
      </c>
      <c r="D41" s="8">
        <v>500</v>
      </c>
      <c r="E41" s="19" t="s">
        <v>19</v>
      </c>
      <c r="F41" s="14"/>
      <c r="G41" s="14"/>
      <c r="H41" s="12">
        <f t="shared" si="0"/>
        <v>0</v>
      </c>
      <c r="I41" s="15"/>
      <c r="J41" s="15"/>
      <c r="K41" s="15"/>
      <c r="L41" s="15"/>
      <c r="M41" s="15"/>
    </row>
    <row r="42" spans="1:13" s="3" customFormat="1" ht="12.75" x14ac:dyDescent="0.2">
      <c r="A42" s="4" t="s">
        <v>92</v>
      </c>
      <c r="B42" s="2"/>
      <c r="C42" s="26" t="s">
        <v>93</v>
      </c>
      <c r="D42" s="8">
        <v>500</v>
      </c>
      <c r="E42" s="19" t="s">
        <v>19</v>
      </c>
      <c r="F42" s="14"/>
      <c r="G42" s="14"/>
      <c r="H42" s="12">
        <f t="shared" si="0"/>
        <v>0</v>
      </c>
      <c r="I42" s="15"/>
      <c r="J42" s="15"/>
      <c r="K42" s="15"/>
      <c r="L42" s="15"/>
      <c r="M42" s="15"/>
    </row>
    <row r="43" spans="1:13" s="3" customFormat="1" ht="12.75" x14ac:dyDescent="0.2">
      <c r="A43" s="4" t="s">
        <v>94</v>
      </c>
      <c r="B43" s="2"/>
      <c r="C43" s="26" t="s">
        <v>95</v>
      </c>
      <c r="D43" s="8">
        <v>100</v>
      </c>
      <c r="E43" s="19" t="s">
        <v>19</v>
      </c>
      <c r="F43" s="14"/>
      <c r="G43" s="14"/>
      <c r="H43" s="12">
        <f t="shared" si="0"/>
        <v>0</v>
      </c>
      <c r="I43" s="15"/>
      <c r="J43" s="15"/>
      <c r="K43" s="15"/>
      <c r="L43" s="15"/>
      <c r="M43" s="15"/>
    </row>
    <row r="44" spans="1:13" s="3" customFormat="1" ht="12.75" x14ac:dyDescent="0.2">
      <c r="A44" s="4" t="s">
        <v>96</v>
      </c>
      <c r="B44" s="2"/>
      <c r="C44" s="26" t="s">
        <v>97</v>
      </c>
      <c r="D44" s="8">
        <v>100</v>
      </c>
      <c r="E44" s="19" t="s">
        <v>19</v>
      </c>
      <c r="F44" s="14"/>
      <c r="G44" s="14"/>
      <c r="H44" s="12">
        <f t="shared" si="0"/>
        <v>0</v>
      </c>
      <c r="I44" s="15"/>
      <c r="J44" s="15"/>
      <c r="K44" s="15"/>
      <c r="L44" s="15"/>
      <c r="M44" s="15"/>
    </row>
    <row r="45" spans="1:13" s="3" customFormat="1" ht="12.75" x14ac:dyDescent="0.2">
      <c r="A45" s="4" t="s">
        <v>98</v>
      </c>
      <c r="B45" s="2"/>
      <c r="C45" s="26" t="s">
        <v>99</v>
      </c>
      <c r="D45" s="8">
        <v>100</v>
      </c>
      <c r="E45" s="19" t="s">
        <v>19</v>
      </c>
      <c r="F45" s="14"/>
      <c r="G45" s="14"/>
      <c r="H45" s="12">
        <f t="shared" si="0"/>
        <v>0</v>
      </c>
      <c r="I45" s="15"/>
      <c r="J45" s="15"/>
      <c r="K45" s="15"/>
      <c r="L45" s="15"/>
      <c r="M45" s="15"/>
    </row>
    <row r="46" spans="1:13" s="3" customFormat="1" ht="12.75" x14ac:dyDescent="0.2">
      <c r="A46" s="4" t="s">
        <v>100</v>
      </c>
      <c r="B46" s="2"/>
      <c r="C46" s="26" t="s">
        <v>101</v>
      </c>
      <c r="D46" s="8">
        <v>100</v>
      </c>
      <c r="E46" s="19" t="s">
        <v>19</v>
      </c>
      <c r="F46" s="14"/>
      <c r="G46" s="14"/>
      <c r="H46" s="12">
        <f t="shared" si="0"/>
        <v>0</v>
      </c>
      <c r="I46" s="15"/>
      <c r="J46" s="15"/>
      <c r="K46" s="15"/>
      <c r="L46" s="15"/>
      <c r="M46" s="15"/>
    </row>
    <row r="47" spans="1:13" s="3" customFormat="1" ht="16.5" customHeight="1" x14ac:dyDescent="0.2">
      <c r="A47" s="4" t="s">
        <v>102</v>
      </c>
      <c r="B47" s="2"/>
      <c r="C47" s="52" t="s">
        <v>103</v>
      </c>
      <c r="D47" s="53"/>
      <c r="E47" s="20" t="s">
        <v>19</v>
      </c>
      <c r="F47" s="20"/>
      <c r="G47" s="20"/>
      <c r="H47" s="22"/>
      <c r="I47" s="20"/>
      <c r="J47" s="20"/>
      <c r="K47" s="20"/>
      <c r="L47" s="20"/>
      <c r="M47" s="20"/>
    </row>
    <row r="48" spans="1:13" s="3" customFormat="1" ht="51.75" customHeight="1" x14ac:dyDescent="0.2">
      <c r="A48" s="4" t="s">
        <v>104</v>
      </c>
      <c r="B48" s="2"/>
      <c r="C48" s="26" t="s">
        <v>105</v>
      </c>
      <c r="D48" s="8">
        <v>50</v>
      </c>
      <c r="E48" s="19" t="s">
        <v>19</v>
      </c>
      <c r="F48" s="14"/>
      <c r="G48" s="14"/>
      <c r="H48" s="12">
        <f t="shared" si="0"/>
        <v>0</v>
      </c>
      <c r="I48" s="15"/>
      <c r="J48" s="15"/>
      <c r="K48" s="15"/>
      <c r="L48" s="15"/>
      <c r="M48" s="15"/>
    </row>
    <row r="49" spans="1:13" s="3" customFormat="1" x14ac:dyDescent="0.2">
      <c r="A49" s="4" t="s">
        <v>106</v>
      </c>
      <c r="B49" s="2"/>
      <c r="C49" s="52" t="s">
        <v>107</v>
      </c>
      <c r="D49" s="53"/>
      <c r="E49" s="20" t="s">
        <v>19</v>
      </c>
      <c r="F49" s="20"/>
      <c r="G49" s="20"/>
      <c r="H49" s="22"/>
      <c r="I49" s="20"/>
      <c r="J49" s="20"/>
      <c r="K49" s="20"/>
      <c r="L49" s="20"/>
      <c r="M49" s="20"/>
    </row>
    <row r="50" spans="1:13" s="3" customFormat="1" ht="25.5" x14ac:dyDescent="0.2">
      <c r="A50" s="4" t="s">
        <v>108</v>
      </c>
      <c r="B50" s="2"/>
      <c r="C50" s="26" t="s">
        <v>109</v>
      </c>
      <c r="D50" s="8">
        <v>100</v>
      </c>
      <c r="E50" s="19" t="s">
        <v>19</v>
      </c>
      <c r="F50" s="14"/>
      <c r="G50" s="14"/>
      <c r="H50" s="12">
        <f t="shared" si="0"/>
        <v>0</v>
      </c>
      <c r="I50" s="15"/>
      <c r="J50" s="15"/>
      <c r="K50" s="15"/>
      <c r="L50" s="15"/>
      <c r="M50" s="15"/>
    </row>
    <row r="51" spans="1:13" s="3" customFormat="1" ht="25.5" x14ac:dyDescent="0.2">
      <c r="A51" s="4" t="s">
        <v>110</v>
      </c>
      <c r="B51" s="2"/>
      <c r="C51" s="26" t="s">
        <v>111</v>
      </c>
      <c r="D51" s="8">
        <v>100</v>
      </c>
      <c r="E51" s="19" t="s">
        <v>19</v>
      </c>
      <c r="F51" s="14"/>
      <c r="G51" s="14"/>
      <c r="H51" s="12">
        <f t="shared" si="0"/>
        <v>0</v>
      </c>
      <c r="I51" s="15"/>
      <c r="J51" s="15"/>
      <c r="K51" s="15"/>
      <c r="L51" s="15"/>
      <c r="M51" s="15"/>
    </row>
    <row r="52" spans="1:13" s="3" customFormat="1" x14ac:dyDescent="0.2">
      <c r="A52" s="4" t="s">
        <v>112</v>
      </c>
      <c r="B52" s="2"/>
      <c r="C52" s="52" t="s">
        <v>113</v>
      </c>
      <c r="D52" s="53"/>
      <c r="E52" s="20" t="s">
        <v>19</v>
      </c>
      <c r="F52" s="20"/>
      <c r="G52" s="20"/>
      <c r="H52" s="22"/>
      <c r="I52" s="20"/>
      <c r="J52" s="20"/>
      <c r="K52" s="20"/>
      <c r="L52" s="20"/>
      <c r="M52" s="20"/>
    </row>
    <row r="53" spans="1:13" s="3" customFormat="1" ht="12.75" x14ac:dyDescent="0.2">
      <c r="A53" s="4" t="s">
        <v>114</v>
      </c>
      <c r="B53" s="2"/>
      <c r="C53" s="26" t="s">
        <v>115</v>
      </c>
      <c r="D53" s="8">
        <v>100</v>
      </c>
      <c r="E53" s="19" t="s">
        <v>19</v>
      </c>
      <c r="F53" s="14"/>
      <c r="G53" s="14"/>
      <c r="H53" s="12">
        <f t="shared" si="0"/>
        <v>0</v>
      </c>
      <c r="I53" s="15"/>
      <c r="J53" s="15"/>
      <c r="K53" s="15"/>
      <c r="L53" s="15"/>
      <c r="M53" s="15"/>
    </row>
    <row r="54" spans="1:13" s="3" customFormat="1" ht="25.5" x14ac:dyDescent="0.2">
      <c r="A54" s="4" t="s">
        <v>116</v>
      </c>
      <c r="B54" s="2"/>
      <c r="C54" s="26" t="s">
        <v>117</v>
      </c>
      <c r="D54" s="8">
        <v>100</v>
      </c>
      <c r="E54" s="19" t="s">
        <v>19</v>
      </c>
      <c r="F54" s="14"/>
      <c r="G54" s="14"/>
      <c r="H54" s="12">
        <f t="shared" si="0"/>
        <v>0</v>
      </c>
      <c r="I54" s="15"/>
      <c r="J54" s="15"/>
      <c r="K54" s="15"/>
      <c r="L54" s="15"/>
      <c r="M54" s="15"/>
    </row>
    <row r="55" spans="1:13" s="3" customFormat="1" ht="13.5" customHeight="1" x14ac:dyDescent="0.2">
      <c r="A55" s="4" t="s">
        <v>118</v>
      </c>
      <c r="B55" s="2"/>
      <c r="C55" s="26" t="s">
        <v>119</v>
      </c>
      <c r="D55" s="8">
        <v>500</v>
      </c>
      <c r="E55" s="19" t="s">
        <v>19</v>
      </c>
      <c r="F55" s="14"/>
      <c r="G55" s="14"/>
      <c r="H55" s="12">
        <f t="shared" si="0"/>
        <v>0</v>
      </c>
      <c r="I55" s="15"/>
      <c r="J55" s="15"/>
      <c r="K55" s="15"/>
      <c r="L55" s="15"/>
      <c r="M55" s="15"/>
    </row>
    <row r="56" spans="1:13" s="3" customFormat="1" x14ac:dyDescent="0.2">
      <c r="A56" s="4" t="s">
        <v>120</v>
      </c>
      <c r="B56" s="2"/>
      <c r="C56" s="52" t="s">
        <v>121</v>
      </c>
      <c r="D56" s="53"/>
      <c r="E56" s="20" t="s">
        <v>19</v>
      </c>
      <c r="F56" s="20"/>
      <c r="G56" s="20"/>
      <c r="H56" s="22"/>
      <c r="I56" s="20"/>
      <c r="J56" s="20"/>
      <c r="K56" s="20"/>
      <c r="L56" s="20"/>
      <c r="M56" s="20"/>
    </row>
    <row r="57" spans="1:13" s="3" customFormat="1" ht="12.75" x14ac:dyDescent="0.2">
      <c r="A57" s="4" t="s">
        <v>122</v>
      </c>
      <c r="B57" s="2"/>
      <c r="C57" s="26" t="s">
        <v>123</v>
      </c>
      <c r="D57" s="8">
        <v>500</v>
      </c>
      <c r="E57" s="19" t="s">
        <v>19</v>
      </c>
      <c r="F57" s="14"/>
      <c r="G57" s="14"/>
      <c r="H57" s="12">
        <f t="shared" si="0"/>
        <v>0</v>
      </c>
      <c r="I57" s="15"/>
      <c r="J57" s="15"/>
      <c r="K57" s="15"/>
      <c r="L57" s="15"/>
      <c r="M57" s="15"/>
    </row>
    <row r="58" spans="1:13" s="3" customFormat="1" ht="12.75" x14ac:dyDescent="0.2">
      <c r="A58" s="4" t="s">
        <v>124</v>
      </c>
      <c r="B58" s="2"/>
      <c r="C58" s="26" t="s">
        <v>125</v>
      </c>
      <c r="D58" s="8">
        <v>100</v>
      </c>
      <c r="E58" s="19" t="s">
        <v>19</v>
      </c>
      <c r="F58" s="14"/>
      <c r="G58" s="14"/>
      <c r="H58" s="12">
        <f t="shared" si="0"/>
        <v>0</v>
      </c>
      <c r="I58" s="15"/>
      <c r="J58" s="15"/>
      <c r="K58" s="15"/>
      <c r="L58" s="15"/>
      <c r="M58" s="15"/>
    </row>
    <row r="59" spans="1:13" s="3" customFormat="1" ht="12.75" x14ac:dyDescent="0.2">
      <c r="A59" s="4" t="s">
        <v>126</v>
      </c>
      <c r="B59" s="2"/>
      <c r="C59" s="26" t="s">
        <v>127</v>
      </c>
      <c r="D59" s="8">
        <v>100</v>
      </c>
      <c r="E59" s="19" t="s">
        <v>19</v>
      </c>
      <c r="F59" s="14"/>
      <c r="G59" s="14"/>
      <c r="H59" s="12">
        <f t="shared" si="0"/>
        <v>0</v>
      </c>
      <c r="I59" s="15"/>
      <c r="J59" s="15"/>
      <c r="K59" s="15"/>
      <c r="L59" s="15"/>
      <c r="M59" s="15"/>
    </row>
    <row r="60" spans="1:13" s="3" customFormat="1" ht="12.75" x14ac:dyDescent="0.2">
      <c r="A60" s="4" t="s">
        <v>128</v>
      </c>
      <c r="B60" s="2"/>
      <c r="C60" s="26" t="s">
        <v>129</v>
      </c>
      <c r="D60" s="8">
        <v>100</v>
      </c>
      <c r="E60" s="19" t="s">
        <v>19</v>
      </c>
      <c r="F60" s="14"/>
      <c r="G60" s="14"/>
      <c r="H60" s="12">
        <f t="shared" si="0"/>
        <v>0</v>
      </c>
      <c r="I60" s="15"/>
      <c r="J60" s="15"/>
      <c r="K60" s="15"/>
      <c r="L60" s="15"/>
      <c r="M60" s="15"/>
    </row>
    <row r="61" spans="1:13" s="3" customFormat="1" ht="12.75" x14ac:dyDescent="0.2">
      <c r="A61" s="4" t="s">
        <v>130</v>
      </c>
      <c r="B61" s="2"/>
      <c r="C61" s="26" t="s">
        <v>131</v>
      </c>
      <c r="D61" s="8">
        <v>100</v>
      </c>
      <c r="E61" s="19" t="s">
        <v>19</v>
      </c>
      <c r="F61" s="14"/>
      <c r="G61" s="14"/>
      <c r="H61" s="12">
        <f t="shared" si="0"/>
        <v>0</v>
      </c>
      <c r="I61" s="15"/>
      <c r="J61" s="15"/>
      <c r="K61" s="15"/>
      <c r="L61" s="15"/>
      <c r="M61" s="15"/>
    </row>
    <row r="62" spans="1:13" s="3" customFormat="1" ht="12.75" x14ac:dyDescent="0.2">
      <c r="A62" s="4" t="s">
        <v>132</v>
      </c>
      <c r="B62" s="2"/>
      <c r="C62" s="26" t="s">
        <v>133</v>
      </c>
      <c r="D62" s="8">
        <v>100</v>
      </c>
      <c r="E62" s="19" t="s">
        <v>19</v>
      </c>
      <c r="F62" s="14"/>
      <c r="G62" s="14"/>
      <c r="H62" s="12">
        <f t="shared" si="0"/>
        <v>0</v>
      </c>
      <c r="I62" s="15"/>
      <c r="J62" s="15"/>
      <c r="K62" s="15"/>
      <c r="L62" s="15"/>
      <c r="M62" s="15"/>
    </row>
    <row r="63" spans="1:13" s="3" customFormat="1" x14ac:dyDescent="0.2">
      <c r="A63" s="4" t="s">
        <v>134</v>
      </c>
      <c r="B63" s="2"/>
      <c r="C63" s="52" t="s">
        <v>135</v>
      </c>
      <c r="D63" s="53"/>
      <c r="E63" s="20" t="s">
        <v>19</v>
      </c>
      <c r="F63" s="20"/>
      <c r="G63" s="20"/>
      <c r="H63" s="22"/>
      <c r="I63" s="20"/>
      <c r="J63" s="20"/>
      <c r="K63" s="20"/>
      <c r="L63" s="20"/>
      <c r="M63" s="20"/>
    </row>
    <row r="64" spans="1:13" s="3" customFormat="1" ht="12.75" x14ac:dyDescent="0.2">
      <c r="A64" s="4" t="s">
        <v>136</v>
      </c>
      <c r="B64" s="2"/>
      <c r="C64" s="26" t="s">
        <v>137</v>
      </c>
      <c r="D64" s="8">
        <v>1000</v>
      </c>
      <c r="E64" s="19" t="s">
        <v>19</v>
      </c>
      <c r="F64" s="14"/>
      <c r="G64" s="14"/>
      <c r="H64" s="12">
        <f t="shared" si="0"/>
        <v>0</v>
      </c>
      <c r="I64" s="15"/>
      <c r="J64" s="15"/>
      <c r="K64" s="15"/>
      <c r="L64" s="15"/>
      <c r="M64" s="15"/>
    </row>
    <row r="65" spans="1:13" s="3" customFormat="1" ht="12.75" x14ac:dyDescent="0.2">
      <c r="A65" s="4" t="s">
        <v>138</v>
      </c>
      <c r="B65" s="2"/>
      <c r="C65" s="26" t="s">
        <v>139</v>
      </c>
      <c r="D65" s="8">
        <v>500</v>
      </c>
      <c r="E65" s="19" t="s">
        <v>19</v>
      </c>
      <c r="F65" s="14"/>
      <c r="G65" s="14"/>
      <c r="H65" s="12">
        <f t="shared" si="0"/>
        <v>0</v>
      </c>
      <c r="I65" s="15"/>
      <c r="J65" s="15"/>
      <c r="K65" s="15"/>
      <c r="L65" s="15"/>
      <c r="M65" s="15"/>
    </row>
    <row r="66" spans="1:13" s="3" customFormat="1" ht="12.75" x14ac:dyDescent="0.2">
      <c r="A66" s="4" t="s">
        <v>140</v>
      </c>
      <c r="B66" s="2"/>
      <c r="C66" s="26" t="s">
        <v>141</v>
      </c>
      <c r="D66" s="8">
        <v>1000</v>
      </c>
      <c r="E66" s="19" t="s">
        <v>19</v>
      </c>
      <c r="F66" s="14"/>
      <c r="G66" s="14"/>
      <c r="H66" s="12">
        <f t="shared" si="0"/>
        <v>0</v>
      </c>
      <c r="I66" s="15"/>
      <c r="J66" s="15"/>
      <c r="K66" s="15"/>
      <c r="L66" s="15"/>
      <c r="M66" s="15"/>
    </row>
    <row r="67" spans="1:13" ht="26.45" customHeight="1" x14ac:dyDescent="0.25">
      <c r="A67" s="4" t="s">
        <v>142</v>
      </c>
      <c r="B67" s="8"/>
      <c r="C67" s="52" t="s">
        <v>143</v>
      </c>
      <c r="D67" s="53"/>
      <c r="E67" s="20" t="s">
        <v>19</v>
      </c>
      <c r="F67" s="20"/>
      <c r="G67" s="20"/>
      <c r="H67" s="22"/>
      <c r="I67" s="20"/>
      <c r="J67" s="20"/>
      <c r="K67" s="20"/>
      <c r="L67" s="20"/>
      <c r="M67" s="20"/>
    </row>
    <row r="68" spans="1:13" x14ac:dyDescent="0.25">
      <c r="A68" s="4" t="s">
        <v>144</v>
      </c>
      <c r="B68" s="8"/>
      <c r="C68" s="26" t="s">
        <v>145</v>
      </c>
      <c r="D68" s="8">
        <v>500</v>
      </c>
      <c r="E68" s="19" t="s">
        <v>19</v>
      </c>
      <c r="F68" s="14"/>
      <c r="G68" s="14"/>
      <c r="H68" s="12">
        <f t="shared" si="0"/>
        <v>0</v>
      </c>
      <c r="I68" s="15"/>
      <c r="J68" s="15"/>
      <c r="K68" s="15"/>
      <c r="L68" s="15"/>
      <c r="M68" s="15"/>
    </row>
    <row r="69" spans="1:13" ht="20.100000000000001" customHeight="1" x14ac:dyDescent="0.25">
      <c r="A69" s="4" t="s">
        <v>146</v>
      </c>
      <c r="B69" s="8"/>
      <c r="C69" s="26" t="s">
        <v>147</v>
      </c>
      <c r="D69" s="8">
        <v>100</v>
      </c>
      <c r="E69" s="19" t="s">
        <v>19</v>
      </c>
      <c r="F69" s="14"/>
      <c r="G69" s="14"/>
      <c r="H69" s="12">
        <f t="shared" si="0"/>
        <v>0</v>
      </c>
      <c r="I69" s="15"/>
      <c r="J69" s="15"/>
      <c r="K69" s="15"/>
      <c r="L69" s="15"/>
      <c r="M69" s="15"/>
    </row>
    <row r="70" spans="1:13" ht="20.100000000000001" customHeight="1" x14ac:dyDescent="0.25">
      <c r="A70" s="4" t="s">
        <v>148</v>
      </c>
      <c r="B70" s="8"/>
      <c r="C70" s="26" t="s">
        <v>149</v>
      </c>
      <c r="D70" s="8">
        <v>100</v>
      </c>
      <c r="E70" s="19" t="s">
        <v>19</v>
      </c>
      <c r="F70" s="14"/>
      <c r="G70" s="14"/>
      <c r="H70" s="12">
        <f t="shared" ref="H70:H96" si="1">D70*G70</f>
        <v>0</v>
      </c>
      <c r="I70" s="15"/>
      <c r="J70" s="15"/>
      <c r="K70" s="15"/>
      <c r="L70" s="15"/>
      <c r="M70" s="15"/>
    </row>
    <row r="71" spans="1:13" ht="20.100000000000001" customHeight="1" x14ac:dyDescent="0.25">
      <c r="A71" s="4" t="s">
        <v>150</v>
      </c>
      <c r="B71" s="8"/>
      <c r="C71" s="52" t="s">
        <v>151</v>
      </c>
      <c r="D71" s="53"/>
      <c r="E71" s="20" t="s">
        <v>19</v>
      </c>
      <c r="F71" s="20"/>
      <c r="G71" s="20"/>
      <c r="H71" s="22"/>
      <c r="I71" s="20"/>
      <c r="J71" s="20"/>
      <c r="K71" s="20"/>
      <c r="L71" s="20"/>
      <c r="M71" s="20"/>
    </row>
    <row r="72" spans="1:13" ht="20.100000000000001" customHeight="1" x14ac:dyDescent="0.25">
      <c r="A72" s="4" t="s">
        <v>152</v>
      </c>
      <c r="B72" s="8"/>
      <c r="C72" s="26" t="s">
        <v>153</v>
      </c>
      <c r="D72" s="8">
        <v>500</v>
      </c>
      <c r="E72" s="19" t="s">
        <v>19</v>
      </c>
      <c r="F72" s="14"/>
      <c r="G72" s="14"/>
      <c r="H72" s="12">
        <f t="shared" si="1"/>
        <v>0</v>
      </c>
      <c r="I72" s="15"/>
      <c r="J72" s="15"/>
      <c r="K72" s="15"/>
      <c r="L72" s="15"/>
      <c r="M72" s="15"/>
    </row>
    <row r="73" spans="1:13" ht="20.100000000000001" customHeight="1" x14ac:dyDescent="0.25">
      <c r="A73" s="4" t="s">
        <v>154</v>
      </c>
      <c r="B73" s="8"/>
      <c r="C73" s="26" t="s">
        <v>155</v>
      </c>
      <c r="D73" s="8">
        <v>500</v>
      </c>
      <c r="E73" s="19" t="s">
        <v>19</v>
      </c>
      <c r="F73" s="14"/>
      <c r="G73" s="14"/>
      <c r="H73" s="12">
        <f t="shared" si="1"/>
        <v>0</v>
      </c>
      <c r="I73" s="15"/>
      <c r="J73" s="15"/>
      <c r="K73" s="15"/>
      <c r="L73" s="15"/>
      <c r="M73" s="15"/>
    </row>
    <row r="74" spans="1:13" ht="20.100000000000001" customHeight="1" x14ac:dyDescent="0.25">
      <c r="A74" s="4" t="s">
        <v>156</v>
      </c>
      <c r="B74" s="8"/>
      <c r="C74" s="26" t="s">
        <v>157</v>
      </c>
      <c r="D74" s="8">
        <v>500</v>
      </c>
      <c r="E74" s="19" t="s">
        <v>19</v>
      </c>
      <c r="F74" s="14"/>
      <c r="G74" s="14"/>
      <c r="H74" s="12">
        <f t="shared" si="1"/>
        <v>0</v>
      </c>
      <c r="I74" s="15"/>
      <c r="J74" s="15"/>
      <c r="K74" s="15"/>
      <c r="L74" s="15"/>
      <c r="M74" s="15"/>
    </row>
    <row r="75" spans="1:13" ht="20.100000000000001" customHeight="1" x14ac:dyDescent="0.25">
      <c r="A75" s="4" t="s">
        <v>158</v>
      </c>
      <c r="B75" s="8"/>
      <c r="C75" s="52" t="s">
        <v>159</v>
      </c>
      <c r="D75" s="53"/>
      <c r="E75" s="20" t="s">
        <v>19</v>
      </c>
      <c r="F75" s="20"/>
      <c r="G75" s="20"/>
      <c r="H75" s="22"/>
      <c r="I75" s="20"/>
      <c r="J75" s="20"/>
      <c r="K75" s="20"/>
      <c r="L75" s="20"/>
      <c r="M75" s="20"/>
    </row>
    <row r="76" spans="1:13" ht="20.100000000000001" customHeight="1" x14ac:dyDescent="0.25">
      <c r="A76" s="4" t="s">
        <v>160</v>
      </c>
      <c r="B76" s="8"/>
      <c r="C76" s="26" t="s">
        <v>161</v>
      </c>
      <c r="D76" s="8">
        <v>50</v>
      </c>
      <c r="E76" s="19" t="s">
        <v>19</v>
      </c>
      <c r="F76" s="14"/>
      <c r="G76" s="14"/>
      <c r="H76" s="12">
        <f t="shared" si="1"/>
        <v>0</v>
      </c>
      <c r="I76" s="15"/>
      <c r="J76" s="15"/>
      <c r="K76" s="15"/>
      <c r="L76" s="15"/>
      <c r="M76" s="15"/>
    </row>
    <row r="77" spans="1:13" ht="20.100000000000001" customHeight="1" x14ac:dyDescent="0.25">
      <c r="A77" s="4" t="s">
        <v>162</v>
      </c>
      <c r="B77" s="8"/>
      <c r="C77" s="26" t="s">
        <v>163</v>
      </c>
      <c r="D77" s="8">
        <v>50</v>
      </c>
      <c r="E77" s="19" t="s">
        <v>19</v>
      </c>
      <c r="F77" s="14"/>
      <c r="G77" s="14"/>
      <c r="H77" s="12">
        <f t="shared" si="1"/>
        <v>0</v>
      </c>
      <c r="I77" s="15"/>
      <c r="J77" s="15"/>
      <c r="K77" s="15"/>
      <c r="L77" s="15"/>
      <c r="M77" s="15"/>
    </row>
    <row r="78" spans="1:13" ht="20.100000000000001" customHeight="1" x14ac:dyDescent="0.25">
      <c r="A78" s="4" t="s">
        <v>164</v>
      </c>
      <c r="B78" s="8"/>
      <c r="C78" s="26" t="s">
        <v>165</v>
      </c>
      <c r="D78" s="8">
        <v>50</v>
      </c>
      <c r="E78" s="19" t="s">
        <v>19</v>
      </c>
      <c r="F78" s="14"/>
      <c r="G78" s="14"/>
      <c r="H78" s="12">
        <f t="shared" si="1"/>
        <v>0</v>
      </c>
      <c r="I78" s="15"/>
      <c r="J78" s="15"/>
      <c r="K78" s="15"/>
      <c r="L78" s="15"/>
      <c r="M78" s="15"/>
    </row>
    <row r="79" spans="1:13" ht="20.100000000000001" customHeight="1" x14ac:dyDescent="0.25">
      <c r="A79" s="4">
        <v>20</v>
      </c>
      <c r="B79" s="8"/>
      <c r="C79" s="26" t="s">
        <v>166</v>
      </c>
      <c r="D79" s="8">
        <v>50</v>
      </c>
      <c r="E79" s="19" t="s">
        <v>19</v>
      </c>
      <c r="F79" s="14"/>
      <c r="G79" s="14"/>
      <c r="H79" s="12">
        <f t="shared" si="1"/>
        <v>0</v>
      </c>
      <c r="I79" s="15"/>
      <c r="J79" s="15"/>
      <c r="K79" s="15"/>
      <c r="L79" s="15"/>
      <c r="M79" s="15"/>
    </row>
    <row r="80" spans="1:13" ht="23.25" customHeight="1" x14ac:dyDescent="0.25">
      <c r="A80" s="4" t="s">
        <v>167</v>
      </c>
      <c r="B80" s="8"/>
      <c r="C80" s="52" t="s">
        <v>168</v>
      </c>
      <c r="D80" s="53"/>
      <c r="E80" s="20" t="s">
        <v>19</v>
      </c>
      <c r="F80" s="20"/>
      <c r="G80" s="20"/>
      <c r="H80" s="22">
        <f t="shared" si="1"/>
        <v>0</v>
      </c>
      <c r="I80" s="20"/>
      <c r="J80" s="20"/>
      <c r="K80" s="20"/>
      <c r="L80" s="20"/>
      <c r="M80" s="20"/>
    </row>
    <row r="81" spans="1:13" ht="20.100000000000001" customHeight="1" x14ac:dyDescent="0.25">
      <c r="A81" s="4" t="s">
        <v>169</v>
      </c>
      <c r="B81" s="8"/>
      <c r="C81" s="26" t="s">
        <v>170</v>
      </c>
      <c r="D81" s="8">
        <v>50</v>
      </c>
      <c r="E81" s="19" t="s">
        <v>19</v>
      </c>
      <c r="F81" s="14"/>
      <c r="G81" s="14"/>
      <c r="H81" s="12">
        <f t="shared" si="1"/>
        <v>0</v>
      </c>
      <c r="I81" s="15"/>
      <c r="J81" s="15"/>
      <c r="K81" s="15"/>
      <c r="L81" s="15"/>
      <c r="M81" s="15"/>
    </row>
    <row r="82" spans="1:13" ht="20.100000000000001" customHeight="1" x14ac:dyDescent="0.25">
      <c r="A82" s="4" t="s">
        <v>171</v>
      </c>
      <c r="B82" s="8"/>
      <c r="C82" s="26" t="s">
        <v>172</v>
      </c>
      <c r="D82" s="8">
        <v>50</v>
      </c>
      <c r="E82" s="19" t="s">
        <v>19</v>
      </c>
      <c r="F82" s="14"/>
      <c r="G82" s="14"/>
      <c r="H82" s="12">
        <f t="shared" si="1"/>
        <v>0</v>
      </c>
      <c r="I82" s="15"/>
      <c r="J82" s="15"/>
      <c r="K82" s="15"/>
      <c r="L82" s="15"/>
      <c r="M82" s="15"/>
    </row>
    <row r="83" spans="1:13" ht="20.100000000000001" customHeight="1" x14ac:dyDescent="0.25">
      <c r="A83" s="4" t="s">
        <v>173</v>
      </c>
      <c r="B83" s="8"/>
      <c r="C83" s="26" t="s">
        <v>174</v>
      </c>
      <c r="D83" s="26"/>
      <c r="E83" s="19" t="s">
        <v>19</v>
      </c>
      <c r="F83" s="14"/>
      <c r="G83" s="14"/>
      <c r="H83" s="12">
        <f t="shared" si="1"/>
        <v>0</v>
      </c>
      <c r="I83" s="15"/>
      <c r="J83" s="15"/>
      <c r="K83" s="15"/>
      <c r="L83" s="15"/>
      <c r="M83" s="15"/>
    </row>
    <row r="84" spans="1:13" ht="20.100000000000001" customHeight="1" x14ac:dyDescent="0.25">
      <c r="A84" s="4" t="s">
        <v>175</v>
      </c>
      <c r="B84" s="8"/>
      <c r="C84" s="26" t="s">
        <v>176</v>
      </c>
      <c r="D84" s="8">
        <v>200</v>
      </c>
      <c r="E84" s="19" t="s">
        <v>19</v>
      </c>
      <c r="F84" s="14"/>
      <c r="G84" s="14"/>
      <c r="H84" s="12">
        <f t="shared" si="1"/>
        <v>0</v>
      </c>
      <c r="I84" s="15"/>
      <c r="J84" s="15"/>
      <c r="K84" s="15"/>
      <c r="L84" s="15"/>
      <c r="M84" s="15"/>
    </row>
    <row r="85" spans="1:13" ht="20.100000000000001" customHeight="1" x14ac:dyDescent="0.25">
      <c r="A85" s="4" t="s">
        <v>177</v>
      </c>
      <c r="B85" s="8"/>
      <c r="C85" s="26" t="s">
        <v>178</v>
      </c>
      <c r="D85" s="8">
        <v>200</v>
      </c>
      <c r="E85" s="19" t="s">
        <v>19</v>
      </c>
      <c r="F85" s="14"/>
      <c r="G85" s="14"/>
      <c r="H85" s="12">
        <f t="shared" si="1"/>
        <v>0</v>
      </c>
      <c r="I85" s="15"/>
      <c r="J85" s="15"/>
      <c r="K85" s="15"/>
      <c r="L85" s="15"/>
      <c r="M85" s="15"/>
    </row>
    <row r="86" spans="1:13" ht="20.100000000000001" customHeight="1" x14ac:dyDescent="0.25">
      <c r="A86" s="4" t="s">
        <v>179</v>
      </c>
      <c r="B86" s="8"/>
      <c r="C86" s="52" t="s">
        <v>180</v>
      </c>
      <c r="D86" s="53"/>
      <c r="E86" s="20" t="s">
        <v>19</v>
      </c>
      <c r="F86" s="20"/>
      <c r="G86" s="20"/>
      <c r="H86" s="22"/>
      <c r="I86" s="20"/>
      <c r="J86" s="20"/>
      <c r="K86" s="20"/>
      <c r="L86" s="20"/>
      <c r="M86" s="20"/>
    </row>
    <row r="87" spans="1:13" ht="20.100000000000001" customHeight="1" x14ac:dyDescent="0.25">
      <c r="A87" s="4" t="s">
        <v>181</v>
      </c>
      <c r="B87" s="8"/>
      <c r="C87" s="26" t="s">
        <v>182</v>
      </c>
      <c r="D87" s="8">
        <v>500</v>
      </c>
      <c r="E87" s="19" t="s">
        <v>19</v>
      </c>
      <c r="F87" s="14"/>
      <c r="G87" s="14"/>
      <c r="H87" s="12">
        <f t="shared" si="1"/>
        <v>0</v>
      </c>
      <c r="I87" s="15"/>
      <c r="J87" s="15"/>
      <c r="K87" s="15"/>
      <c r="L87" s="15"/>
      <c r="M87" s="15"/>
    </row>
    <row r="88" spans="1:13" x14ac:dyDescent="0.25">
      <c r="A88" s="4" t="s">
        <v>183</v>
      </c>
      <c r="B88" s="8"/>
      <c r="C88" s="26" t="s">
        <v>184</v>
      </c>
      <c r="D88" s="8">
        <v>500</v>
      </c>
      <c r="E88" s="19" t="s">
        <v>19</v>
      </c>
      <c r="F88" s="14"/>
      <c r="G88" s="14"/>
      <c r="H88" s="12">
        <f t="shared" si="1"/>
        <v>0</v>
      </c>
      <c r="I88" s="15"/>
      <c r="J88" s="15"/>
      <c r="K88" s="15"/>
      <c r="L88" s="15"/>
      <c r="M88" s="15"/>
    </row>
    <row r="89" spans="1:13" x14ac:dyDescent="0.25">
      <c r="A89" s="4" t="s">
        <v>185</v>
      </c>
      <c r="B89" s="8"/>
      <c r="C89" s="52" t="s">
        <v>186</v>
      </c>
      <c r="D89" s="53"/>
      <c r="E89" s="20" t="s">
        <v>19</v>
      </c>
      <c r="F89" s="20"/>
      <c r="G89" s="20"/>
      <c r="H89" s="22"/>
      <c r="I89" s="20"/>
      <c r="J89" s="20"/>
      <c r="K89" s="20"/>
      <c r="L89" s="20"/>
      <c r="M89" s="20"/>
    </row>
    <row r="90" spans="1:13" ht="25.5" x14ac:dyDescent="0.25">
      <c r="A90" s="4" t="s">
        <v>187</v>
      </c>
      <c r="B90" s="8"/>
      <c r="C90" s="26" t="s">
        <v>188</v>
      </c>
      <c r="D90" s="8">
        <v>1000</v>
      </c>
      <c r="E90" s="19" t="s">
        <v>19</v>
      </c>
      <c r="F90" s="14"/>
      <c r="G90" s="14"/>
      <c r="H90" s="12">
        <f t="shared" si="1"/>
        <v>0</v>
      </c>
      <c r="I90" s="15"/>
      <c r="J90" s="15"/>
      <c r="K90" s="15"/>
      <c r="L90" s="15"/>
      <c r="M90" s="15"/>
    </row>
    <row r="91" spans="1:13" ht="25.5" x14ac:dyDescent="0.25">
      <c r="A91" s="4" t="s">
        <v>189</v>
      </c>
      <c r="B91" s="8"/>
      <c r="C91" s="26" t="s">
        <v>190</v>
      </c>
      <c r="D91" s="8">
        <v>1000</v>
      </c>
      <c r="E91" s="19" t="s">
        <v>19</v>
      </c>
      <c r="F91" s="14"/>
      <c r="G91" s="14"/>
      <c r="H91" s="12">
        <f t="shared" si="1"/>
        <v>0</v>
      </c>
      <c r="I91" s="15"/>
      <c r="J91" s="15"/>
      <c r="K91" s="15"/>
      <c r="L91" s="15"/>
      <c r="M91" s="15"/>
    </row>
    <row r="92" spans="1:13" x14ac:dyDescent="0.25">
      <c r="A92" s="4" t="s">
        <v>191</v>
      </c>
      <c r="B92" s="8"/>
      <c r="C92" s="26" t="s">
        <v>192</v>
      </c>
      <c r="D92" s="8">
        <v>100</v>
      </c>
      <c r="E92" s="19" t="s">
        <v>19</v>
      </c>
      <c r="F92" s="14"/>
      <c r="G92" s="14"/>
      <c r="H92" s="12">
        <f t="shared" si="1"/>
        <v>0</v>
      </c>
      <c r="I92" s="15"/>
      <c r="J92" s="15"/>
      <c r="K92" s="15"/>
      <c r="L92" s="15"/>
      <c r="M92" s="15"/>
    </row>
    <row r="93" spans="1:13" x14ac:dyDescent="0.25">
      <c r="A93" s="4" t="s">
        <v>193</v>
      </c>
      <c r="B93" s="8"/>
      <c r="C93" s="26" t="s">
        <v>194</v>
      </c>
      <c r="D93" s="8">
        <v>100</v>
      </c>
      <c r="E93" s="19" t="s">
        <v>19</v>
      </c>
      <c r="F93" s="14"/>
      <c r="G93" s="14"/>
      <c r="H93" s="12">
        <f t="shared" si="1"/>
        <v>0</v>
      </c>
      <c r="I93" s="15"/>
      <c r="J93" s="15"/>
      <c r="K93" s="15"/>
      <c r="L93" s="15"/>
      <c r="M93" s="15"/>
    </row>
    <row r="94" spans="1:13" x14ac:dyDescent="0.25">
      <c r="A94" s="4" t="s">
        <v>195</v>
      </c>
      <c r="B94" s="8"/>
      <c r="C94" s="26" t="s">
        <v>196</v>
      </c>
      <c r="D94" s="8">
        <v>500</v>
      </c>
      <c r="E94" s="19" t="s">
        <v>19</v>
      </c>
      <c r="F94" s="14"/>
      <c r="G94" s="14"/>
      <c r="H94" s="12">
        <f t="shared" si="1"/>
        <v>0</v>
      </c>
      <c r="I94" s="15"/>
      <c r="J94" s="15"/>
      <c r="K94" s="15"/>
      <c r="L94" s="15"/>
      <c r="M94" s="15"/>
    </row>
    <row r="95" spans="1:13" x14ac:dyDescent="0.25">
      <c r="A95" s="4" t="s">
        <v>197</v>
      </c>
      <c r="B95" s="8"/>
      <c r="C95" s="26" t="s">
        <v>198</v>
      </c>
      <c r="D95" s="8">
        <v>500</v>
      </c>
      <c r="E95" s="19" t="s">
        <v>19</v>
      </c>
      <c r="F95" s="14"/>
      <c r="G95" s="14"/>
      <c r="H95" s="12">
        <f t="shared" si="1"/>
        <v>0</v>
      </c>
      <c r="I95" s="15"/>
      <c r="J95" s="15"/>
      <c r="K95" s="15"/>
      <c r="L95" s="15"/>
      <c r="M95" s="15"/>
    </row>
    <row r="96" spans="1:13" ht="25.5" x14ac:dyDescent="0.25">
      <c r="A96" s="4" t="s">
        <v>199</v>
      </c>
      <c r="B96" s="8"/>
      <c r="C96" s="26" t="s">
        <v>200</v>
      </c>
      <c r="D96" s="8">
        <v>500</v>
      </c>
      <c r="E96" s="19" t="s">
        <v>19</v>
      </c>
      <c r="F96" s="14"/>
      <c r="G96" s="14"/>
      <c r="H96" s="12">
        <f t="shared" si="1"/>
        <v>0</v>
      </c>
      <c r="I96" s="15"/>
      <c r="J96" s="15"/>
      <c r="K96" s="15"/>
      <c r="L96" s="15"/>
      <c r="M96" s="15"/>
    </row>
    <row r="97" spans="1:13" ht="38.25" customHeight="1" x14ac:dyDescent="0.25">
      <c r="A97" s="4" t="s">
        <v>201</v>
      </c>
      <c r="B97" s="8"/>
      <c r="C97" s="26" t="s">
        <v>202</v>
      </c>
      <c r="D97" s="8">
        <v>500</v>
      </c>
      <c r="E97" s="19" t="s">
        <v>19</v>
      </c>
      <c r="F97" s="14"/>
      <c r="G97" s="14"/>
      <c r="H97" s="12">
        <f>D97*G97</f>
        <v>0</v>
      </c>
      <c r="I97" s="15"/>
      <c r="J97" s="15"/>
      <c r="K97" s="15"/>
      <c r="L97" s="15"/>
      <c r="M97" s="15"/>
    </row>
    <row r="98" spans="1:13" x14ac:dyDescent="0.25">
      <c r="A98" s="9"/>
      <c r="B98" s="9"/>
      <c r="C98" s="9"/>
      <c r="D98" s="44" t="s">
        <v>203</v>
      </c>
      <c r="E98" s="45"/>
      <c r="F98" s="46"/>
      <c r="G98" s="47"/>
      <c r="H98" s="17">
        <f>SUM(H5:H6,H8:H9,H11:H12,H14:H17,H19:H20,H22:H39,H41:H46,H48,H50:H51,H53:H55,H57:H62,H64:H66,H68:H70,H72:H74,H76:H79,H81:H85,H87:H88,H90:H97)</f>
        <v>0</v>
      </c>
      <c r="I98" s="1"/>
      <c r="J98" s="1"/>
      <c r="K98" s="1"/>
      <c r="L98" s="1"/>
      <c r="M98" s="1"/>
    </row>
    <row r="99" spans="1:13" x14ac:dyDescent="0.25">
      <c r="A99" s="9"/>
      <c r="B99" s="26"/>
      <c r="C99" s="9"/>
      <c r="D99" s="28"/>
      <c r="E99" s="28"/>
      <c r="H99" s="29"/>
      <c r="I99" s="1"/>
      <c r="J99" s="1"/>
      <c r="K99" s="1"/>
      <c r="L99" s="1"/>
      <c r="M99" s="1"/>
    </row>
    <row r="100" spans="1:13" ht="62.25" customHeight="1" x14ac:dyDescent="0.25">
      <c r="A100" s="30">
        <v>26</v>
      </c>
      <c r="B100" s="26" t="s">
        <v>204</v>
      </c>
      <c r="C100" s="8" t="s">
        <v>205</v>
      </c>
      <c r="D100" s="31">
        <v>0</v>
      </c>
      <c r="E100" s="32" t="s">
        <v>206</v>
      </c>
      <c r="F100" s="34"/>
      <c r="G100" s="35"/>
      <c r="H100" s="36"/>
      <c r="I100" s="1"/>
      <c r="J100" s="1"/>
      <c r="K100" s="1"/>
      <c r="L100" s="1"/>
      <c r="M100" s="1"/>
    </row>
    <row r="101" spans="1:13" x14ac:dyDescent="0.25">
      <c r="A101" s="48" t="s">
        <v>207</v>
      </c>
      <c r="B101" s="49"/>
      <c r="C101" s="49"/>
      <c r="D101" s="49"/>
      <c r="E101" s="49"/>
      <c r="F101" s="37" t="s">
        <v>208</v>
      </c>
      <c r="G101" s="38"/>
      <c r="H101" s="38"/>
      <c r="I101" s="33" t="s">
        <v>209</v>
      </c>
      <c r="J101" s="1"/>
      <c r="K101" s="1"/>
      <c r="L101" s="1"/>
      <c r="M101" s="1"/>
    </row>
    <row r="102" spans="1:13" ht="15.75" thickBot="1" x14ac:dyDescent="0.3">
      <c r="A102" s="50" t="s">
        <v>210</v>
      </c>
      <c r="B102" s="51"/>
      <c r="C102" s="51"/>
      <c r="D102" s="51"/>
      <c r="E102" s="51"/>
      <c r="F102" s="39">
        <f>H98+(1000-(D100/100*1000))</f>
        <v>1000</v>
      </c>
      <c r="G102" s="38"/>
      <c r="H102" s="38"/>
      <c r="I102" s="1"/>
      <c r="J102" s="1"/>
      <c r="K102" s="1"/>
      <c r="L102" s="1"/>
      <c r="M102" s="1"/>
    </row>
    <row r="103" spans="1:13" ht="30" customHeight="1" x14ac:dyDescent="0.25">
      <c r="A103" s="40" t="s">
        <v>211</v>
      </c>
      <c r="B103" s="40"/>
      <c r="C103" s="40"/>
      <c r="D103" s="40"/>
      <c r="E103" s="40"/>
      <c r="F103" s="40"/>
      <c r="G103" s="40"/>
      <c r="H103" s="40"/>
      <c r="I103" s="40"/>
    </row>
    <row r="104" spans="1:13" x14ac:dyDescent="0.25">
      <c r="A104" s="6" t="s">
        <v>212</v>
      </c>
      <c r="B104" s="6"/>
      <c r="C104" s="6"/>
      <c r="D104" s="6"/>
      <c r="E104" s="6"/>
      <c r="F104" s="6"/>
      <c r="G104" s="6"/>
      <c r="H104" s="11"/>
    </row>
    <row r="105" spans="1:13" ht="14.45" customHeight="1" x14ac:dyDescent="0.25">
      <c r="A105" s="40" t="s">
        <v>213</v>
      </c>
      <c r="B105" s="40"/>
      <c r="C105" s="40"/>
      <c r="D105" s="40"/>
      <c r="E105" s="40"/>
      <c r="F105" s="18"/>
      <c r="G105" s="6"/>
      <c r="H105" s="11"/>
    </row>
    <row r="106" spans="1:13" ht="14.25" customHeight="1" x14ac:dyDescent="0.25">
      <c r="A106" s="40" t="s">
        <v>214</v>
      </c>
      <c r="B106" s="40"/>
      <c r="C106" s="40"/>
      <c r="D106" s="40"/>
      <c r="E106" s="40"/>
      <c r="F106" s="40"/>
      <c r="G106" s="40"/>
      <c r="H106" s="40"/>
      <c r="I106" s="40"/>
    </row>
    <row r="107" spans="1:13" x14ac:dyDescent="0.25">
      <c r="A107" s="40" t="s">
        <v>215</v>
      </c>
      <c r="B107" s="40"/>
      <c r="C107" s="40"/>
      <c r="D107" s="40"/>
      <c r="E107" s="40"/>
      <c r="F107" s="40"/>
      <c r="G107" s="40"/>
      <c r="H107" s="40"/>
      <c r="I107" s="40"/>
    </row>
    <row r="108" spans="1:13" ht="25.5" customHeight="1" x14ac:dyDescent="0.25">
      <c r="A108" s="40" t="s">
        <v>216</v>
      </c>
      <c r="B108" s="40"/>
      <c r="C108" s="40"/>
      <c r="D108" s="40"/>
      <c r="E108" s="40"/>
      <c r="F108" s="40"/>
      <c r="G108" s="40"/>
      <c r="H108" s="40"/>
      <c r="I108" s="40"/>
    </row>
    <row r="109" spans="1:13" x14ac:dyDescent="0.25">
      <c r="A109" s="40" t="s">
        <v>217</v>
      </c>
      <c r="B109" s="40"/>
      <c r="C109" s="40"/>
      <c r="D109" s="40"/>
      <c r="E109" s="40"/>
      <c r="F109" s="40"/>
      <c r="G109" s="40"/>
      <c r="H109" s="40"/>
      <c r="I109" s="40"/>
    </row>
    <row r="110" spans="1:13" ht="30.6" customHeight="1" x14ac:dyDescent="0.25">
      <c r="A110" s="40" t="s">
        <v>218</v>
      </c>
      <c r="B110" s="40"/>
      <c r="C110" s="40"/>
      <c r="D110" s="40"/>
      <c r="E110" s="40"/>
      <c r="F110" s="40"/>
      <c r="G110" s="40"/>
      <c r="H110" s="40"/>
      <c r="I110" s="40"/>
    </row>
    <row r="111" spans="1:13" ht="51.6" customHeight="1" x14ac:dyDescent="0.25">
      <c r="A111" s="40" t="s">
        <v>219</v>
      </c>
      <c r="B111" s="40"/>
      <c r="C111" s="40"/>
      <c r="D111" s="40"/>
      <c r="E111" s="40"/>
      <c r="F111" s="40"/>
      <c r="G111" s="40"/>
      <c r="H111" s="40"/>
      <c r="I111" s="40"/>
    </row>
    <row r="112" spans="1:13" ht="12" customHeight="1" x14ac:dyDescent="0.25">
      <c r="A112" s="40" t="s">
        <v>220</v>
      </c>
      <c r="B112" s="40"/>
      <c r="C112" s="40"/>
      <c r="D112" s="40"/>
      <c r="E112" s="40"/>
      <c r="F112" s="40"/>
      <c r="G112" s="40"/>
      <c r="H112" s="40"/>
      <c r="I112" s="40"/>
    </row>
    <row r="113" ht="66" customHeight="1" x14ac:dyDescent="0.25"/>
    <row r="114" ht="30.6" customHeight="1" x14ac:dyDescent="0.25"/>
  </sheetData>
  <autoFilter ref="E1:E114" xr:uid="{12AFF896-7243-4BD6-9F96-5415E51EFB09}"/>
  <mergeCells count="35">
    <mergeCell ref="C52:D52"/>
    <mergeCell ref="C56:D56"/>
    <mergeCell ref="C40:D40"/>
    <mergeCell ref="C86:D86"/>
    <mergeCell ref="C89:D89"/>
    <mergeCell ref="C63:D63"/>
    <mergeCell ref="C67:D67"/>
    <mergeCell ref="C71:D71"/>
    <mergeCell ref="C75:D75"/>
    <mergeCell ref="C80:D80"/>
    <mergeCell ref="F2:M2"/>
    <mergeCell ref="D98:G98"/>
    <mergeCell ref="A106:I106"/>
    <mergeCell ref="A105:E105"/>
    <mergeCell ref="A103:I103"/>
    <mergeCell ref="A101:E101"/>
    <mergeCell ref="A102:E102"/>
    <mergeCell ref="C21:D21"/>
    <mergeCell ref="C32:D32"/>
    <mergeCell ref="C4:D4"/>
    <mergeCell ref="C7:D7"/>
    <mergeCell ref="C10:D10"/>
    <mergeCell ref="C13:D13"/>
    <mergeCell ref="C18:D18"/>
    <mergeCell ref="C47:D47"/>
    <mergeCell ref="C49:D49"/>
    <mergeCell ref="F100:H100"/>
    <mergeCell ref="F101:H101"/>
    <mergeCell ref="F102:H102"/>
    <mergeCell ref="A112:I112"/>
    <mergeCell ref="A107:I107"/>
    <mergeCell ref="A108:I108"/>
    <mergeCell ref="A109:I109"/>
    <mergeCell ref="A110:I110"/>
    <mergeCell ref="A111:I111"/>
  </mergeCells>
  <phoneticPr fontId="16" type="noConversion"/>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B31" sqref="B31"/>
    </sheetView>
  </sheetViews>
  <sheetFormatPr defaultRowHeight="15" x14ac:dyDescent="0.25"/>
  <cols>
    <col min="1" max="1" width="16.42578125" style="6" bestFit="1" customWidth="1"/>
  </cols>
  <sheetData>
    <row r="1" spans="1:1" x14ac:dyDescent="0.25">
      <c r="A1" s="6" t="s">
        <v>221</v>
      </c>
    </row>
    <row r="2" spans="1:1" x14ac:dyDescent="0.25">
      <c r="A2" s="6" t="s">
        <v>222</v>
      </c>
    </row>
    <row r="3" spans="1:1" x14ac:dyDescent="0.25">
      <c r="A3" s="6" t="s">
        <v>5</v>
      </c>
    </row>
    <row r="4" spans="1:1" x14ac:dyDescent="0.25">
      <c r="A4" s="6" t="s">
        <v>223</v>
      </c>
    </row>
    <row r="5" spans="1:1" x14ac:dyDescent="0.25">
      <c r="A5" s="6" t="s">
        <v>224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E8F7E2A8CD0CB54591106512760EBE9E" ma:contentTypeVersion="3" ma:contentTypeDescription="Kurkite naują dokumentą." ma:contentTypeScope="" ma:versionID="4d9b7972ee3c3b522b1ff195988627d8">
  <xsd:schema xmlns:xsd="http://www.w3.org/2001/XMLSchema" xmlns:xs="http://www.w3.org/2001/XMLSchema" xmlns:p="http://schemas.microsoft.com/office/2006/metadata/properties" xmlns:ns2="b470ff96-5f14-4996-a4c4-d0a02ef395e0" targetNamespace="http://schemas.microsoft.com/office/2006/metadata/properties" ma:root="true" ma:fieldsID="ce470c183ada941d3415a9e5e2e020c8" ns2:_="">
    <xsd:import namespace="b470ff96-5f14-4996-a4c4-d0a02ef395e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70ff96-5f14-4996-a4c4-d0a02ef395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418A70D5-A6A8-429B-AF15-DB46EA3102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70ff96-5f14-4996-a4c4-d0a02ef395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60E9E5-5ECD-45E8-AF3D-62263F073CA2}">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b470ff96-5f14-4996-a4c4-d0a02ef395e0"/>
    <ds:schemaRef ds:uri="http://www.w3.org/XML/1998/namespace"/>
    <ds:schemaRef ds:uri="http://purl.org/dc/dcmityp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Kovaitienė</cp:lastModifiedBy>
  <cp:revision/>
  <dcterms:created xsi:type="dcterms:W3CDTF">2023-08-16T05:10:24Z</dcterms:created>
  <dcterms:modified xsi:type="dcterms:W3CDTF">2025-11-24T18:35:13Z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0x010100E8F7E2A8CD0CB54591106512760EBE9E</vt:lpwstr>
  </property>
  <property fmtid="{D5CDD505-2E9C-101B-9397-08002B2CF9AE}" pid="10" name="MediaServiceImageTags">
    <vt:lpwstr/>
  </property>
</Properties>
</file>