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defaultThemeVersion="166925"/>
  <mc:AlternateContent xmlns:mc="http://schemas.openxmlformats.org/markup-compatibility/2006">
    <mc:Choice Requires="x15">
      <x15ac:absPath xmlns:x15ac="http://schemas.microsoft.com/office/spreadsheetml/2010/11/ac" url="https://lglt.sharepoint.com/sites/RangaPC/Bendrai naudojami dokumentai/Vykdomi pirkimai/1.RANGOS/Gabrielė/Vykdomi/SSD_32096_Tilto_prie_Panevežio_GS_p.remontas/Protokolai_raštai/2025-11-27_Final/"/>
    </mc:Choice>
  </mc:AlternateContent>
  <xr:revisionPtr revIDLastSave="0" documentId="8_{FE7BFA62-AE1F-49A1-9C9B-B33FD7DA5ABC}" xr6:coauthVersionLast="47" xr6:coauthVersionMax="47" xr10:uidLastSave="{00000000-0000-0000-0000-000000000000}"/>
  <bookViews>
    <workbookView xWindow="-110" yWindow="-110" windowWidth="19420" windowHeight="11500" xr2:uid="{6BC1EAF5-0D01-43F1-AE22-A39552859E42}"/>
  </bookViews>
  <sheets>
    <sheet name="DKŽ_1" sheetId="5" r:id="rId1"/>
    <sheet name="DKŽ_2" sheetId="6" r:id="rId2"/>
    <sheet name="santrauka"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 i="5" l="1"/>
  <c r="F36" i="5"/>
  <c r="F35" i="5"/>
  <c r="F14" i="5"/>
  <c r="F50" i="5"/>
  <c r="F49" i="5"/>
  <c r="F44" i="5"/>
  <c r="F42" i="5" l="1"/>
  <c r="F43" i="5"/>
  <c r="F45" i="5"/>
  <c r="F46" i="5"/>
  <c r="F47" i="5"/>
  <c r="F48" i="5"/>
  <c r="F51" i="5"/>
  <c r="F52" i="5"/>
  <c r="F53" i="5"/>
  <c r="F31" i="5"/>
  <c r="F32" i="5"/>
  <c r="F33" i="5"/>
  <c r="F34" i="5"/>
  <c r="F37" i="5"/>
  <c r="F29" i="5"/>
  <c r="F28" i="5"/>
  <c r="F10" i="6" l="1"/>
  <c r="F9" i="6"/>
  <c r="F13" i="6"/>
  <c r="F12" i="6"/>
  <c r="F11" i="6"/>
  <c r="F8" i="6"/>
  <c r="H13" i="6" s="1"/>
  <c r="F7" i="6"/>
  <c r="F6" i="6"/>
  <c r="F5" i="6"/>
  <c r="F14" i="6" l="1"/>
  <c r="H7" i="6"/>
  <c r="C5" i="3"/>
  <c r="F27" i="5"/>
  <c r="F25" i="5"/>
  <c r="F11" i="5"/>
  <c r="F12" i="5"/>
  <c r="F13" i="5"/>
  <c r="F16" i="5"/>
  <c r="H16" i="5" l="1"/>
  <c r="F60" i="5" l="1"/>
  <c r="F59" i="5"/>
  <c r="F58" i="5"/>
  <c r="F57" i="5"/>
  <c r="F56" i="5"/>
  <c r="F55" i="5"/>
  <c r="F54" i="5"/>
  <c r="F41" i="5"/>
  <c r="F40" i="5"/>
  <c r="F39" i="5"/>
  <c r="F38" i="5"/>
  <c r="F30" i="5"/>
  <c r="F26" i="5"/>
  <c r="F24" i="5"/>
  <c r="F23" i="5"/>
  <c r="F22" i="5"/>
  <c r="F21" i="5"/>
  <c r="F20" i="5"/>
  <c r="F19" i="5"/>
  <c r="F18" i="5"/>
  <c r="F17" i="5"/>
  <c r="F10" i="5"/>
  <c r="F9" i="5"/>
  <c r="F8" i="5"/>
  <c r="F7" i="5"/>
  <c r="F6" i="5"/>
  <c r="F5" i="5"/>
  <c r="F61" i="5" l="1"/>
  <c r="C4" i="3" s="1"/>
  <c r="H38" i="5"/>
  <c r="H54" i="5"/>
  <c r="H58" i="5"/>
  <c r="H60" i="5"/>
  <c r="H10" i="5"/>
  <c r="C6" i="3" l="1"/>
</calcChain>
</file>

<file path=xl/sharedStrings.xml><?xml version="1.0" encoding="utf-8"?>
<sst xmlns="http://schemas.openxmlformats.org/spreadsheetml/2006/main" count="234" uniqueCount="156">
  <si>
    <t>Panevėžio GS privažiuojamojo kelio Nr. 42-2-2 ir jo priklausinio tilto 6+624 KM 
Venslaviškių k., Panevėžio raj, sav. paprastasis remontas</t>
  </si>
  <si>
    <t>DARBŲ KIEKIŲ ŽINIARAŠTIS NR. 1 – STATINIO KONSTRUKCIJŲ DALIS</t>
  </si>
  <si>
    <t>Eilės Nr.</t>
  </si>
  <si>
    <t>Darbo pavadinimas, aprašymas</t>
  </si>
  <si>
    <t>Mato vnt.</t>
  </si>
  <si>
    <t>Kiekis</t>
  </si>
  <si>
    <r>
      <t xml:space="preserve">Vieneto kaina, Eur be PVM  </t>
    </r>
    <r>
      <rPr>
        <b/>
        <sz val="11"/>
        <color rgb="FFFF0000"/>
        <rFont val="Times New Roman"/>
        <family val="1"/>
        <charset val="186"/>
      </rPr>
      <t>(pildo Teikėjas)</t>
    </r>
  </si>
  <si>
    <t>Iš viso, Eur be PVM</t>
  </si>
  <si>
    <t>1.1</t>
  </si>
  <si>
    <t>Augalinio sl. nukasimas. nustumiant buldozeriu iki 20 m ir sandėliavimas vietoje ir atstatymas</t>
  </si>
  <si>
    <r>
      <t>m</t>
    </r>
    <r>
      <rPr>
        <vertAlign val="superscript"/>
        <sz val="11"/>
        <rFont val="Times New Roman"/>
        <family val="1"/>
        <charset val="186"/>
      </rPr>
      <t>3</t>
    </r>
  </si>
  <si>
    <t>1.2</t>
  </si>
  <si>
    <t>Žvyro pagrindo sl. h=20 cm po g/b pagrindo plokštėmis įrengimas ir išardymas</t>
  </si>
  <si>
    <t>1.3</t>
  </si>
  <si>
    <t>Kelio plokščių po pastoliais  2x4x0,25 įrengimas ir išardymas</t>
  </si>
  <si>
    <t>vnt.</t>
  </si>
  <si>
    <t>1.4</t>
  </si>
  <si>
    <t xml:space="preserve">Pastolių įrengimas ir išardymas </t>
  </si>
  <si>
    <t>t</t>
  </si>
  <si>
    <t>1.5</t>
  </si>
  <si>
    <t>Smėlio maišų įrengimas ir išardymas</t>
  </si>
  <si>
    <t>1.6</t>
  </si>
  <si>
    <t>Vandens pašalinimas iš tranšėjų ir iškasų siurbliais</t>
  </si>
  <si>
    <t>h</t>
  </si>
  <si>
    <t>Iš viso skyriuje 1, 
Eur be PVM</t>
  </si>
  <si>
    <t>2.1</t>
  </si>
  <si>
    <t>Pakloto nuo statinio išardymas</t>
  </si>
  <si>
    <r>
      <t>m</t>
    </r>
    <r>
      <rPr>
        <vertAlign val="superscript"/>
        <sz val="11"/>
        <rFont val="Times New Roman"/>
        <family val="1"/>
        <charset val="186"/>
      </rPr>
      <t>2</t>
    </r>
  </si>
  <si>
    <t>2.2</t>
  </si>
  <si>
    <t>Gelžbetoninių tilto atramų dalinis ardymas</t>
  </si>
  <si>
    <t>2.3</t>
  </si>
  <si>
    <t>Grunto kasimas, grunto pakrovimas ir išvežimas</t>
  </si>
  <si>
    <t>2.4</t>
  </si>
  <si>
    <t>Iš viso skyriuje 2, 
Eur be PVM</t>
  </si>
  <si>
    <t>3.1</t>
  </si>
  <si>
    <t>Atramos betoninių paviršių valymas smėliasrove</t>
  </si>
  <si>
    <t>3.2</t>
  </si>
  <si>
    <t>Atramos betoninių paviršių valymas aukšto slėgio vandens srove</t>
  </si>
  <si>
    <t>3.3</t>
  </si>
  <si>
    <t xml:space="preserve">Atramos plyšių injektavimas epoksidiniu mišiniu      </t>
  </si>
  <si>
    <t>3.4</t>
  </si>
  <si>
    <t>Vertikalių Ø11 mm skylių L=120 mm gręžimas</t>
  </si>
  <si>
    <t>3.5</t>
  </si>
  <si>
    <t>Vertikalių Ø26 mm skylių L=280 mm gręžimas</t>
  </si>
  <si>
    <t>3.6</t>
  </si>
  <si>
    <t>Bortų įrengimas</t>
  </si>
  <si>
    <t>3.7</t>
  </si>
  <si>
    <t>Mineralinių medžiagų mišinio 0/45 pagrindo sl. h= 50 cm įrengimas po pereinamosiomis plokštėmis</t>
  </si>
  <si>
    <t>3.8</t>
  </si>
  <si>
    <t>Krantinės atramos pažaidų ir tarpo tarp krantinės atramos ir pereinamųjų plokščių užtaisymas R3 klasės mišiniu</t>
  </si>
  <si>
    <t>3.9</t>
  </si>
  <si>
    <t xml:space="preserve">Paviršių valymas aukšto slėgio vandens srove                                </t>
  </si>
  <si>
    <t>3.10</t>
  </si>
  <si>
    <t xml:space="preserve">Paviršių, besiliečiančių su gruntu, padengimas teptine hidroizoliacija         </t>
  </si>
  <si>
    <t>3.11</t>
  </si>
  <si>
    <t xml:space="preserve">Drenuojančio grunto įrengimas, sutankinant pasluoksniui                 </t>
  </si>
  <si>
    <r>
      <t>m</t>
    </r>
    <r>
      <rPr>
        <vertAlign val="superscript"/>
        <sz val="11"/>
        <rFont val="Times New Roman"/>
        <family val="1"/>
        <charset val="186"/>
      </rPr>
      <t>3</t>
    </r>
    <r>
      <rPr>
        <sz val="11"/>
        <color theme="1"/>
        <rFont val="Calibri"/>
        <family val="2"/>
        <charset val="186"/>
        <scheme val="minor"/>
      </rPr>
      <t/>
    </r>
  </si>
  <si>
    <t>3.12</t>
  </si>
  <si>
    <t>Monolitinės pereinamosios plokštės įrengimas</t>
  </si>
  <si>
    <t>3.13</t>
  </si>
  <si>
    <t>Paviršių valymas aukšto slėgio vandens srove</t>
  </si>
  <si>
    <t>3.14</t>
  </si>
  <si>
    <t xml:space="preserve">Fasadinių paviršių gruntavimas, glaistymas </t>
  </si>
  <si>
    <t>3.15</t>
  </si>
  <si>
    <t>Fasadinių betoninių paviršų padengimas dažų danga</t>
  </si>
  <si>
    <t>3.16</t>
  </si>
  <si>
    <t xml:space="preserve">Atramos betoninio paviršiaus valymas smėliasrove </t>
  </si>
  <si>
    <t>3.17</t>
  </si>
  <si>
    <t>3.18</t>
  </si>
  <si>
    <t xml:space="preserve">Atramos plyšių injektavimas epoksidiniu mišiniu </t>
  </si>
  <si>
    <t>3.19</t>
  </si>
  <si>
    <t>3.20</t>
  </si>
  <si>
    <t>Iš viso skyriuje 3, 
Eur be PVM</t>
  </si>
  <si>
    <t>4.1</t>
  </si>
  <si>
    <t>Atraminių guolių remontas</t>
  </si>
  <si>
    <t>4.2</t>
  </si>
  <si>
    <t>Monolitinių bortų įrengimas</t>
  </si>
  <si>
    <t>4.3</t>
  </si>
  <si>
    <t xml:space="preserve">Uždaro tipo deformacinių pjūvių įrengimas      </t>
  </si>
  <si>
    <t>m</t>
  </si>
  <si>
    <t>4.4</t>
  </si>
  <si>
    <t>Statinio perdangos valymas aukšto slėgio vandens srove prieš įrengiant išlyginamąjį betono sl.</t>
  </si>
  <si>
    <t>4.5</t>
  </si>
  <si>
    <t xml:space="preserve">Išlyginamojo betono sl. įrengimas </t>
  </si>
  <si>
    <t>4.6</t>
  </si>
  <si>
    <t>Statinio perdangos valymas aukšto slėgio vandens srove prieš klojant hidroizoliaciją</t>
  </si>
  <si>
    <t>4.7</t>
  </si>
  <si>
    <t>Betono paruošimas prieš įrengiant išlyginamąjį sl. epoksidiniais klijais t=1 mm</t>
  </si>
  <si>
    <t>4.8</t>
  </si>
  <si>
    <t xml:space="preserve">Dvikomponentės hidroizoliacijos įrengimas ant išlyginamojo sluoksnio </t>
  </si>
  <si>
    <t>4.9</t>
  </si>
  <si>
    <t>Sijų stiprinimas anglies pluoštu</t>
  </si>
  <si>
    <t>4.10</t>
  </si>
  <si>
    <t>Turėklų remontas</t>
  </si>
  <si>
    <t>4.11</t>
  </si>
  <si>
    <t>Lietaus vandens nuleidimo šulinėlių įrengimas ant statinio</t>
  </si>
  <si>
    <t>4.11.1</t>
  </si>
  <si>
    <t>Lietaus vandens nuleidimo įrengimas ant statinio</t>
  </si>
  <si>
    <t>4.12</t>
  </si>
  <si>
    <t>Šalitilčio konsolių papildomų kampuočių įrengimas</t>
  </si>
  <si>
    <t>4.13</t>
  </si>
  <si>
    <t>Cinkuotų grotelių įrengimas</t>
  </si>
  <si>
    <t>4.14</t>
  </si>
  <si>
    <t>Statinio perdangos paviršių valymas aukšto slėgio vandens srove</t>
  </si>
  <si>
    <t>4.15</t>
  </si>
  <si>
    <t>Fasadinių betoninių paviršių padengimas dažų danga</t>
  </si>
  <si>
    <t>Iš viso skyriuje 4, 
Eur be PVM</t>
  </si>
  <si>
    <t>5.1</t>
  </si>
  <si>
    <t xml:space="preserve">Šlaitų tvirtinimų atrėmimo blokų AT-1 (2,0x0,5x0,4 m) įrengimas ant betoninio pagrindo </t>
  </si>
  <si>
    <t>5.2</t>
  </si>
  <si>
    <t xml:space="preserve">Šlaito tvirtinimo plokščių įrengimas         </t>
  </si>
  <si>
    <t>5.3</t>
  </si>
  <si>
    <t>Gelžbetoninių surenkamų šlaitinių laiptų įrengimas</t>
  </si>
  <si>
    <t>kompl.</t>
  </si>
  <si>
    <t>5.4</t>
  </si>
  <si>
    <t>Metalinių laiptų turėklų montavimas</t>
  </si>
  <si>
    <t>Iš viso skyriuje 5, 
Eur be PVM</t>
  </si>
  <si>
    <t>6.1</t>
  </si>
  <si>
    <t>Suardytų plotų planiravimas ir padengimas dirvožemiu h-0,2 cm</t>
  </si>
  <si>
    <t>6.2</t>
  </si>
  <si>
    <t>Iš viso skyriuje 6, 
Eur be PVM</t>
  </si>
  <si>
    <t>IŠ VISO ŽINIARAŠTYJE 1, EUR BE PVM</t>
  </si>
  <si>
    <t>DARBŲ KIEKIŲ ŽINIARAŠTIS NR. 2 – SUSISIEKIMO DALIS. GELEŽINKELIO KELIAS</t>
  </si>
  <si>
    <t>Trasos nužymėjimas</t>
  </si>
  <si>
    <t>kelio m</t>
  </si>
  <si>
    <t>Geležinkelio kelio Nr.42-2-2 išardymas grandimis. Bėgiai R65 ant g/b pabėgių, pabėgių epiūra 1840 vnt./km</t>
  </si>
  <si>
    <t>Esamo skaldos balasto nukasimas mechanizuotai ir sandėliavimas vietoje</t>
  </si>
  <si>
    <t>Pavienių g/b pabėgių keitimas (naudotais arba naujais)</t>
  </si>
  <si>
    <t>Geležinkelio kelio Nr.42-2-2 klojimas. Esami bėgiai R65 ant naudotų g/b pabėgių, pabėgių epiūra 1840vnt./km</t>
  </si>
  <si>
    <t>Geležinkelio kelio ant g/b pabėgių balastavimas skaldos balastu</t>
  </si>
  <si>
    <t>2.5</t>
  </si>
  <si>
    <t>Geležinkelio kelio ant g/b pabėgių pataisymas prieš priduodant pastoviai eksploatacijai</t>
  </si>
  <si>
    <t>2.6</t>
  </si>
  <si>
    <t>Balasto papildymas granitinės skaldos balastu</t>
  </si>
  <si>
    <t>IŠ VISO ŽINIARAŠTYJE 2, EUR BE PVM</t>
  </si>
  <si>
    <t>DARBŲ KIEKIŲ ŽINIARAŠČIŲ SANTRAUKA</t>
  </si>
  <si>
    <t>Darbų kiekių žin. Nr.</t>
  </si>
  <si>
    <t>Žiniaraščio pavadinimas</t>
  </si>
  <si>
    <t>Vertė, EUR be PVM</t>
  </si>
  <si>
    <t>Konstrukcijų dalis</t>
  </si>
  <si>
    <t>Susiekimo dalis</t>
  </si>
  <si>
    <t>Vertės į pasiūlymo formą</t>
  </si>
  <si>
    <t>Iš viso žiniaraščiuose (Eur be PVM):</t>
  </si>
  <si>
    <r>
      <rPr>
        <b/>
        <i/>
        <sz val="10"/>
        <rFont val="Times New Roman"/>
        <family val="1"/>
        <charset val="186"/>
      </rPr>
      <t>Pastaba:</t>
    </r>
    <r>
      <rPr>
        <i/>
        <sz val="10"/>
        <rFont val="Times New Roman"/>
        <family val="1"/>
        <charset val="186"/>
      </rPr>
      <t xml:space="preserve"> Rangovas statybvietės išlaidose arba laisvai pasirinktoje (-ose) darbų kiekių žiniaraščių eilutėje (-ėse) turi įsivertinti visus su sutarties vykdymu susijusius dokumentus (įskaitant deklaracijos apie statybos užbaigimą parengimą ir perdavimą užsakovui).</t>
    </r>
  </si>
  <si>
    <t>Žiniaraščio priedas</t>
  </si>
  <si>
    <r>
      <rPr>
        <b/>
        <sz val="10"/>
        <rFont val="Times New Roman"/>
        <family val="1"/>
        <charset val="186"/>
      </rPr>
      <t>Grįžtamosios medžiagos</t>
    </r>
    <r>
      <rPr>
        <sz val="10"/>
        <rFont val="Times New Roman"/>
        <family val="1"/>
        <charset val="186"/>
      </rPr>
      <t xml:space="preserve">
Darbų vykdymo metu nepanaudota skalda, žvyras, žvyro ir skaldos mišinys, nesurištasis mineralinių medžiagų mišinys yra laikomi grįžtamosiomis medžiagomis. Jos sąmatoje turi būti nurodytos atskira (-omis) eilute (-ėmis) su minuso ženklu. Šios medžiagos lieka rangovui.</t>
    </r>
  </si>
  <si>
    <r>
      <rPr>
        <b/>
        <sz val="10"/>
        <rFont val="Times New Roman"/>
        <family val="1"/>
        <charset val="186"/>
      </rPr>
      <t>Statybinės atliekos</t>
    </r>
    <r>
      <rPr>
        <sz val="10"/>
        <rFont val="Times New Roman"/>
        <family val="1"/>
        <charset val="186"/>
      </rPr>
      <t xml:space="preserve">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t>
    </r>
  </si>
  <si>
    <t>Gelžbetoninių šalitilčių ardymas krantinėse atramose ir išvežimas bei utilizavimas</t>
  </si>
  <si>
    <t xml:space="preserve">Betono paviršių atstatymas remontiniais mišiniais </t>
  </si>
  <si>
    <r>
      <t>m</t>
    </r>
    <r>
      <rPr>
        <vertAlign val="superscript"/>
        <sz val="11"/>
        <color rgb="FFFF0000"/>
        <rFont val="Times New Roman"/>
        <family val="1"/>
        <charset val="186"/>
      </rPr>
      <t>3</t>
    </r>
    <r>
      <rPr>
        <sz val="11"/>
        <color theme="1"/>
        <rFont val="Calibri"/>
        <family val="2"/>
        <charset val="186"/>
        <scheme val="minor"/>
      </rPr>
      <t/>
    </r>
  </si>
  <si>
    <t>Likusio dirvožemio paskleidimas vietoje</t>
  </si>
  <si>
    <r>
      <t>m</t>
    </r>
    <r>
      <rPr>
        <vertAlign val="superscript"/>
        <sz val="11"/>
        <color rgb="FFFF0000"/>
        <rFont val="Times New Roman"/>
        <family val="1"/>
        <charset val="186"/>
      </rPr>
      <t>3</t>
    </r>
  </si>
  <si>
    <t>Gelžbetoninių tilto atramų  dalinio ardymo atliekų išvežimas ir utilizavimas</t>
  </si>
  <si>
    <t>Betono pažaidų nuardymas, išvežimas,  utilizavimas</t>
  </si>
  <si>
    <t>Statybinių atliekų pakrovimas, išvežimas ir utilizavimas</t>
  </si>
  <si>
    <t>Granitinės skaldos fr. 31,5/63 mm balasto apatinio sluoknsio įrengimas ant tilto panaudojant esamą skaldos balastą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</si>
</sst>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21"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b/>
      <sz val="16"/>
      <color rgb="FFFF0000"/>
      <name val="Times New Roman"/>
      <family val="1"/>
      <charset val="186"/>
    </font>
    <font>
      <sz val="10"/>
      <name val="Arial"/>
      <family val="2"/>
      <charset val="186"/>
    </font>
    <font>
      <sz val="11"/>
      <color theme="1"/>
      <name val="Calibri"/>
      <family val="2"/>
      <scheme val="minor"/>
    </font>
    <font>
      <vertAlign val="superscript"/>
      <sz val="11"/>
      <name val="Times New Roman"/>
      <family val="1"/>
      <charset val="186"/>
    </font>
    <font>
      <i/>
      <sz val="11"/>
      <color rgb="FFFF0000"/>
      <name val="Times New Roman"/>
      <family val="1"/>
      <charset val="186"/>
    </font>
    <font>
      <vertAlign val="superscript"/>
      <sz val="11"/>
      <color rgb="FFFF0000"/>
      <name val="Times New Roman"/>
      <family val="1"/>
      <charset val="186"/>
    </font>
  </fonts>
  <fills count="5">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s>
  <cellStyleXfs count="7">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6" fillId="0" borderId="0"/>
    <xf numFmtId="0" fontId="17" fillId="0" borderId="0"/>
  </cellStyleXfs>
  <cellXfs count="114">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4" fontId="4" fillId="4" borderId="1" xfId="3" applyNumberFormat="1" applyFont="1" applyFill="1" applyBorder="1" applyAlignment="1" applyProtection="1">
      <alignment horizontal="center" vertical="center" wrapText="1"/>
      <protection locked="0"/>
    </xf>
    <xf numFmtId="164" fontId="5" fillId="4" borderId="1" xfId="0" applyNumberFormat="1" applyFont="1" applyFill="1" applyBorder="1" applyAlignment="1" applyProtection="1">
      <alignment horizontal="center" vertical="center"/>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 fontId="4" fillId="4"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0" fontId="7" fillId="0" borderId="0" xfId="0" applyFont="1" applyAlignment="1">
      <alignment wrapText="1"/>
    </xf>
    <xf numFmtId="49" fontId="9" fillId="0" borderId="2" xfId="0" applyNumberFormat="1" applyFont="1" applyBorder="1" applyAlignment="1">
      <alignment horizontal="center" vertical="center" wrapText="1"/>
    </xf>
    <xf numFmtId="49" fontId="5" fillId="0" borderId="2" xfId="0" applyNumberFormat="1" applyFont="1" applyBorder="1" applyAlignment="1">
      <alignment horizontal="left" vertical="center" wrapText="1"/>
    </xf>
    <xf numFmtId="49" fontId="5" fillId="0" borderId="2" xfId="0" applyNumberFormat="1" applyFont="1" applyBorder="1" applyAlignment="1">
      <alignment horizontal="center" vertical="center" wrapText="1"/>
    </xf>
    <xf numFmtId="4" fontId="4" fillId="4" borderId="2" xfId="3" applyNumberFormat="1" applyFont="1" applyFill="1" applyBorder="1" applyAlignment="1" applyProtection="1">
      <alignment horizontal="center" vertical="center" wrapText="1"/>
      <protection locked="0"/>
    </xf>
    <xf numFmtId="4" fontId="5" fillId="0" borderId="3"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49" fontId="5" fillId="0" borderId="5" xfId="0" applyNumberFormat="1" applyFont="1" applyBorder="1" applyAlignment="1">
      <alignment horizontal="left" vertical="center" wrapText="1"/>
    </xf>
    <xf numFmtId="49" fontId="5" fillId="0" borderId="5" xfId="0" applyNumberFormat="1" applyFont="1" applyBorder="1" applyAlignment="1">
      <alignment horizontal="center" vertical="center" wrapText="1"/>
    </xf>
    <xf numFmtId="4" fontId="4" fillId="4" borderId="5" xfId="3" applyNumberFormat="1" applyFont="1" applyFill="1" applyBorder="1" applyAlignment="1" applyProtection="1">
      <alignment horizontal="center" vertical="center" wrapText="1"/>
      <protection locked="0"/>
    </xf>
    <xf numFmtId="4" fontId="5" fillId="0" borderId="6" xfId="0" applyNumberFormat="1" applyFont="1" applyBorder="1" applyAlignment="1">
      <alignment horizontal="center" vertical="center" wrapText="1"/>
    </xf>
    <xf numFmtId="164" fontId="5" fillId="4" borderId="2" xfId="0" applyNumberFormat="1" applyFont="1" applyFill="1" applyBorder="1" applyAlignment="1" applyProtection="1">
      <alignment horizontal="center" vertical="center"/>
      <protection locked="0"/>
    </xf>
    <xf numFmtId="164" fontId="5" fillId="4" borderId="5" xfId="0" applyNumberFormat="1" applyFont="1" applyFill="1" applyBorder="1" applyAlignment="1" applyProtection="1">
      <alignment horizontal="center" vertical="center"/>
      <protection locked="0"/>
    </xf>
    <xf numFmtId="0" fontId="2" fillId="0" borderId="5" xfId="2"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4" fontId="4" fillId="4" borderId="2" xfId="4" applyNumberFormat="1" applyFont="1" applyFill="1" applyBorder="1" applyAlignment="1" applyProtection="1">
      <alignment horizontal="center" vertical="center" wrapText="1"/>
      <protection locked="0"/>
    </xf>
    <xf numFmtId="4" fontId="4" fillId="4" borderId="5"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5" fillId="4" borderId="5" xfId="0" applyNumberFormat="1" applyFont="1" applyFill="1" applyBorder="1" applyAlignment="1" applyProtection="1">
      <alignment horizontal="center" vertical="center" wrapText="1"/>
      <protection locked="0"/>
    </xf>
    <xf numFmtId="4" fontId="4" fillId="0" borderId="9" xfId="0" applyNumberFormat="1" applyFont="1" applyBorder="1" applyAlignment="1" applyProtection="1">
      <alignment horizontal="center" vertical="center" wrapText="1"/>
      <protection locked="0"/>
    </xf>
    <xf numFmtId="4" fontId="10" fillId="0" borderId="10" xfId="0" applyNumberFormat="1" applyFont="1" applyBorder="1" applyAlignment="1" applyProtection="1">
      <alignment horizontal="center" vertical="center"/>
      <protection locked="0"/>
    </xf>
    <xf numFmtId="4" fontId="10" fillId="0" borderId="0" xfId="0" applyNumberFormat="1" applyFont="1" applyAlignment="1" applyProtection="1">
      <alignment horizontal="center" vertical="center"/>
      <protection locked="0"/>
    </xf>
    <xf numFmtId="0" fontId="4" fillId="0" borderId="0" xfId="4" applyFont="1" applyAlignment="1">
      <alignment vertical="center"/>
    </xf>
    <xf numFmtId="0" fontId="4" fillId="0" borderId="0" xfId="4" applyFont="1" applyAlignment="1">
      <alignment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2" fontId="2" fillId="0" borderId="0" xfId="1" applyNumberFormat="1" applyFont="1" applyAlignment="1" applyProtection="1">
      <alignment horizontal="center" vertical="center" wrapText="1"/>
    </xf>
    <xf numFmtId="2" fontId="2" fillId="0" borderId="5" xfId="2" applyNumberFormat="1" applyFont="1" applyBorder="1" applyAlignment="1" applyProtection="1">
      <alignment horizontal="center" vertical="center" wrapText="1"/>
    </xf>
    <xf numFmtId="2" fontId="5" fillId="0" borderId="2" xfId="0" applyNumberFormat="1" applyFont="1" applyBorder="1" applyAlignment="1">
      <alignment horizontal="center" vertical="center"/>
    </xf>
    <xf numFmtId="2" fontId="5" fillId="0" borderId="1" xfId="0" applyNumberFormat="1" applyFont="1" applyBorder="1" applyAlignment="1">
      <alignment horizontal="center" vertical="center"/>
    </xf>
    <xf numFmtId="2" fontId="5" fillId="0" borderId="5" xfId="0" applyNumberFormat="1" applyFont="1" applyBorder="1" applyAlignment="1">
      <alignment horizontal="center" vertical="center"/>
    </xf>
    <xf numFmtId="2" fontId="4" fillId="0" borderId="0" xfId="4" applyNumberFormat="1" applyFont="1" applyAlignment="1">
      <alignment vertical="center"/>
    </xf>
    <xf numFmtId="2" fontId="4" fillId="0" borderId="0" xfId="4" applyNumberFormat="1" applyFont="1" applyAlignment="1">
      <alignment horizontal="right" vertical="center"/>
    </xf>
    <xf numFmtId="2" fontId="7" fillId="0" borderId="0" xfId="0" applyNumberFormat="1" applyFont="1"/>
    <xf numFmtId="49" fontId="5" fillId="0" borderId="12"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0" fontId="11" fillId="0" borderId="1" xfId="0" applyFont="1" applyBorder="1" applyAlignment="1">
      <alignment horizontal="right" vertical="center"/>
    </xf>
    <xf numFmtId="0" fontId="12" fillId="0" borderId="0" xfId="0" applyFont="1"/>
    <xf numFmtId="0" fontId="13" fillId="0" borderId="0" xfId="0" applyFont="1" applyAlignment="1">
      <alignment horizontal="left" vertical="center" wrapText="1"/>
    </xf>
    <xf numFmtId="0" fontId="14" fillId="0" borderId="0" xfId="0" applyFont="1"/>
    <xf numFmtId="4" fontId="12" fillId="0" borderId="1" xfId="0" applyNumberFormat="1" applyFont="1" applyBorder="1" applyAlignment="1">
      <alignment horizontal="center" vertical="center"/>
    </xf>
    <xf numFmtId="4" fontId="11" fillId="0" borderId="1" xfId="0" applyNumberFormat="1" applyFont="1" applyBorder="1" applyAlignment="1">
      <alignment horizontal="center" vertical="center"/>
    </xf>
    <xf numFmtId="49" fontId="9" fillId="0" borderId="12" xfId="0" applyNumberFormat="1" applyFont="1" applyBorder="1" applyAlignment="1">
      <alignment horizontal="center" vertical="center" wrapText="1"/>
    </xf>
    <xf numFmtId="49" fontId="5" fillId="0" borderId="13" xfId="0" applyNumberFormat="1" applyFont="1" applyBorder="1" applyAlignment="1">
      <alignment horizontal="center" vertical="center" wrapText="1"/>
    </xf>
    <xf numFmtId="49" fontId="9" fillId="0" borderId="13" xfId="0" applyNumberFormat="1" applyFont="1" applyBorder="1" applyAlignment="1">
      <alignment horizontal="center" vertical="center" wrapText="1"/>
    </xf>
    <xf numFmtId="2" fontId="5" fillId="0" borderId="13" xfId="0" applyNumberFormat="1" applyFont="1" applyBorder="1" applyAlignment="1">
      <alignment horizontal="center" vertical="center"/>
    </xf>
    <xf numFmtId="4" fontId="4" fillId="0" borderId="0" xfId="0" applyNumberFormat="1" applyFont="1" applyAlignment="1" applyProtection="1">
      <alignment horizontal="center" vertical="center" wrapText="1"/>
      <protection locked="0"/>
    </xf>
    <xf numFmtId="0" fontId="5" fillId="0" borderId="5" xfId="2" applyFont="1" applyBorder="1" applyAlignment="1" applyProtection="1">
      <alignment horizontal="center" vertical="center" wrapText="1"/>
    </xf>
    <xf numFmtId="0" fontId="5" fillId="0" borderId="1" xfId="2" applyFont="1" applyBorder="1" applyAlignment="1" applyProtection="1">
      <alignment horizontal="center" vertical="center" wrapText="1"/>
    </xf>
    <xf numFmtId="2" fontId="5" fillId="0" borderId="12" xfId="0" applyNumberFormat="1" applyFont="1" applyBorder="1" applyAlignment="1">
      <alignment horizontal="center" vertical="center"/>
    </xf>
    <xf numFmtId="4" fontId="4" fillId="4" borderId="12" xfId="3" applyNumberFormat="1" applyFont="1" applyFill="1" applyBorder="1" applyAlignment="1" applyProtection="1">
      <alignment horizontal="center" vertical="center" wrapText="1"/>
      <protection locked="0"/>
    </xf>
    <xf numFmtId="4" fontId="5" fillId="0" borderId="14" xfId="0" applyNumberFormat="1" applyFont="1" applyBorder="1" applyAlignment="1">
      <alignment horizontal="center" vertical="center" wrapText="1"/>
    </xf>
    <xf numFmtId="164" fontId="5" fillId="4" borderId="13" xfId="0" applyNumberFormat="1" applyFont="1" applyFill="1" applyBorder="1" applyAlignment="1" applyProtection="1">
      <alignment horizontal="center" vertical="center"/>
      <protection locked="0"/>
    </xf>
    <xf numFmtId="4" fontId="5" fillId="0" borderId="15" xfId="0" applyNumberFormat="1" applyFont="1" applyBorder="1" applyAlignment="1">
      <alignment horizontal="center" vertical="center" wrapText="1"/>
    </xf>
    <xf numFmtId="0" fontId="5" fillId="0" borderId="2" xfId="2" applyFont="1" applyBorder="1" applyAlignment="1" applyProtection="1">
      <alignment horizontal="center" vertical="center" wrapText="1"/>
    </xf>
    <xf numFmtId="4" fontId="5" fillId="0" borderId="16" xfId="0" applyNumberFormat="1" applyFont="1" applyBorder="1" applyAlignment="1">
      <alignment horizontal="center" vertical="center" wrapText="1"/>
    </xf>
    <xf numFmtId="0" fontId="5" fillId="0" borderId="2" xfId="0" applyFont="1" applyBorder="1" applyAlignment="1">
      <alignment vertical="center" wrapText="1"/>
    </xf>
    <xf numFmtId="0" fontId="5" fillId="0" borderId="1" xfId="0" applyFont="1" applyBorder="1" applyAlignment="1">
      <alignment vertical="center" wrapText="1"/>
    </xf>
    <xf numFmtId="0" fontId="5" fillId="0" borderId="13" xfId="0" applyFont="1" applyBorder="1" applyAlignment="1">
      <alignment vertical="center" wrapText="1"/>
    </xf>
    <xf numFmtId="49" fontId="9" fillId="0" borderId="17" xfId="0" applyNumberFormat="1" applyFont="1" applyBorder="1" applyAlignment="1">
      <alignment horizontal="center" vertical="center" wrapText="1"/>
    </xf>
    <xf numFmtId="0" fontId="6" fillId="0" borderId="0" xfId="0" applyFont="1" applyAlignment="1" applyProtection="1">
      <alignment vertical="center" wrapText="1"/>
      <protection locked="0"/>
    </xf>
    <xf numFmtId="49" fontId="5" fillId="0" borderId="19" xfId="0" applyNumberFormat="1" applyFont="1" applyBorder="1" applyAlignment="1">
      <alignment horizontal="center" vertical="center" wrapText="1"/>
    </xf>
    <xf numFmtId="0" fontId="5" fillId="0" borderId="12" xfId="0" applyFont="1" applyBorder="1" applyAlignment="1">
      <alignment vertical="center" wrapText="1"/>
    </xf>
    <xf numFmtId="0" fontId="7" fillId="0" borderId="1" xfId="0" applyFont="1" applyBorder="1" applyAlignment="1">
      <alignment wrapText="1"/>
    </xf>
    <xf numFmtId="0" fontId="4" fillId="0" borderId="21" xfId="3" applyFont="1" applyBorder="1" applyAlignment="1">
      <alignment horizontal="center" vertical="center" wrapText="1"/>
    </xf>
    <xf numFmtId="4" fontId="4" fillId="0" borderId="18" xfId="3" applyNumberFormat="1" applyFont="1" applyBorder="1" applyAlignment="1">
      <alignment horizontal="center" vertical="center" wrapText="1"/>
    </xf>
    <xf numFmtId="49" fontId="9" fillId="0" borderId="22" xfId="0" applyNumberFormat="1" applyFont="1" applyBorder="1" applyAlignment="1">
      <alignment horizontal="center" vertical="center" wrapText="1"/>
    </xf>
    <xf numFmtId="49" fontId="9" fillId="0" borderId="23" xfId="0" applyNumberFormat="1" applyFont="1" applyBorder="1" applyAlignment="1">
      <alignment horizontal="center" vertical="center" wrapText="1"/>
    </xf>
    <xf numFmtId="49" fontId="9" fillId="0" borderId="24" xfId="0" applyNumberFormat="1" applyFont="1" applyBorder="1" applyAlignment="1">
      <alignment horizontal="center" vertical="center" wrapText="1"/>
    </xf>
    <xf numFmtId="49" fontId="5" fillId="0" borderId="7" xfId="0" applyNumberFormat="1" applyFont="1" applyBorder="1" applyAlignment="1">
      <alignment horizontal="left" vertical="center" wrapText="1"/>
    </xf>
    <xf numFmtId="49" fontId="9" fillId="0" borderId="11"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9" fontId="6" fillId="0" borderId="12" xfId="0" applyNumberFormat="1" applyFont="1" applyBorder="1" applyAlignment="1">
      <alignment horizontal="left" vertical="center" wrapText="1"/>
    </xf>
    <xf numFmtId="49" fontId="6" fillId="0" borderId="12" xfId="0" applyNumberFormat="1" applyFont="1" applyBorder="1" applyAlignment="1">
      <alignment horizontal="center" vertical="center" wrapText="1"/>
    </xf>
    <xf numFmtId="2" fontId="6" fillId="0" borderId="12" xfId="0" applyNumberFormat="1" applyFont="1" applyBorder="1" applyAlignment="1">
      <alignment horizontal="center" vertical="center"/>
    </xf>
    <xf numFmtId="49" fontId="19" fillId="0" borderId="12" xfId="0" applyNumberFormat="1" applyFont="1" applyBorder="1" applyAlignment="1">
      <alignment horizontal="center" vertical="center" wrapText="1"/>
    </xf>
    <xf numFmtId="49" fontId="19" fillId="0" borderId="13" xfId="0" applyNumberFormat="1" applyFont="1" applyBorder="1" applyAlignment="1">
      <alignment horizontal="center" vertical="center" wrapText="1"/>
    </xf>
    <xf numFmtId="49" fontId="6" fillId="0" borderId="1" xfId="0" applyNumberFormat="1" applyFont="1" applyBorder="1" applyAlignment="1">
      <alignment horizontal="left" vertical="center" wrapText="1"/>
    </xf>
    <xf numFmtId="0" fontId="6" fillId="0" borderId="1" xfId="2" applyFont="1" applyBorder="1" applyAlignment="1" applyProtection="1">
      <alignment horizontal="center" vertical="center" wrapText="1"/>
    </xf>
    <xf numFmtId="2" fontId="6" fillId="0" borderId="1" xfId="0" applyNumberFormat="1" applyFont="1" applyBorder="1" applyAlignment="1">
      <alignment horizontal="center" vertical="center"/>
    </xf>
    <xf numFmtId="49" fontId="6" fillId="0" borderId="20" xfId="0" applyNumberFormat="1" applyFont="1" applyBorder="1" applyAlignment="1">
      <alignment horizontal="left" vertical="center" wrapText="1"/>
    </xf>
    <xf numFmtId="49" fontId="6" fillId="0" borderId="17" xfId="0" applyNumberFormat="1" applyFont="1" applyBorder="1" applyAlignment="1">
      <alignment horizontal="center" vertical="center" wrapText="1"/>
    </xf>
    <xf numFmtId="2" fontId="6" fillId="0" borderId="5" xfId="0" applyNumberFormat="1" applyFont="1" applyBorder="1" applyAlignment="1">
      <alignment horizontal="center" vertical="center"/>
    </xf>
    <xf numFmtId="49" fontId="6" fillId="0" borderId="1" xfId="0" applyNumberFormat="1" applyFont="1" applyBorder="1" applyAlignment="1">
      <alignment horizontal="center" vertical="center" wrapText="1"/>
    </xf>
    <xf numFmtId="0" fontId="15" fillId="2" borderId="0" xfId="1" applyFont="1" applyFill="1" applyAlignment="1" applyProtection="1">
      <alignment horizontal="center" vertical="center" wrapText="1"/>
    </xf>
    <xf numFmtId="0" fontId="2" fillId="3" borderId="7" xfId="1" applyFont="1" applyFill="1" applyBorder="1" applyAlignment="1" applyProtection="1">
      <alignment horizontal="center" vertical="center"/>
    </xf>
    <xf numFmtId="0" fontId="2" fillId="3" borderId="8" xfId="1" applyFont="1" applyFill="1" applyBorder="1" applyAlignment="1" applyProtection="1">
      <alignment horizontal="center" vertical="center"/>
    </xf>
    <xf numFmtId="0" fontId="12" fillId="0" borderId="0" xfId="0" applyFont="1" applyAlignment="1">
      <alignment horizontal="left" wrapText="1"/>
    </xf>
    <xf numFmtId="0" fontId="12" fillId="0" borderId="0" xfId="0" applyFont="1" applyAlignment="1">
      <alignment horizontal="left"/>
    </xf>
    <xf numFmtId="0" fontId="12" fillId="0" borderId="0" xfId="0" applyFont="1" applyAlignment="1">
      <alignment horizontal="left" vertical="center" wrapText="1"/>
    </xf>
    <xf numFmtId="0" fontId="12" fillId="0" borderId="0" xfId="0" applyFont="1" applyAlignment="1">
      <alignment horizontal="left" vertical="center"/>
    </xf>
    <xf numFmtId="0" fontId="3"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13" fillId="0" borderId="0" xfId="0" applyFont="1" applyAlignment="1">
      <alignment horizontal="left" vertical="center" wrapText="1"/>
    </xf>
  </cellXfs>
  <cellStyles count="7">
    <cellStyle name="Įprastas 2" xfId="5" xr:uid="{7B2FC5F9-26DE-41CD-96A4-516864D5524F}"/>
    <cellStyle name="Įprastas 2 2" xfId="6" xr:uid="{694BAB0D-5E0C-4426-8321-580A7597A051}"/>
    <cellStyle name="Normal" xfId="0" builtinId="0"/>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1:H62"/>
  <sheetViews>
    <sheetView tabSelected="1" topLeftCell="A52" zoomScale="115" zoomScaleNormal="115" workbookViewId="0">
      <selection activeCell="D28" sqref="D28"/>
    </sheetView>
  </sheetViews>
  <sheetFormatPr defaultColWidth="9.1796875" defaultRowHeight="14" x14ac:dyDescent="0.3"/>
  <cols>
    <col min="1" max="1" width="8.26953125" style="15" bestFit="1" customWidth="1"/>
    <col min="2" max="2" width="77.26953125" style="9" customWidth="1"/>
    <col min="3" max="3" width="9.1796875" style="8"/>
    <col min="4" max="4" width="16.26953125" style="51" customWidth="1"/>
    <col min="5" max="5" width="20.7265625" style="10" customWidth="1"/>
    <col min="6" max="6" width="14.7265625" style="8" customWidth="1"/>
    <col min="7" max="7" width="21.54296875" style="11" customWidth="1"/>
    <col min="8" max="8" width="16.1796875" style="5" customWidth="1"/>
    <col min="9" max="16384" width="9.1796875" style="5"/>
  </cols>
  <sheetData>
    <row r="1" spans="1:8" ht="40.15" customHeight="1" x14ac:dyDescent="0.3">
      <c r="A1" s="104" t="s">
        <v>0</v>
      </c>
      <c r="B1" s="104"/>
      <c r="C1" s="104"/>
      <c r="D1" s="104"/>
      <c r="E1" s="104"/>
      <c r="F1" s="104"/>
    </row>
    <row r="2" spans="1:8" ht="21.75" customHeight="1" thickBot="1" x14ac:dyDescent="0.35">
      <c r="A2" s="1"/>
      <c r="B2" s="1"/>
      <c r="C2" s="1"/>
      <c r="D2" s="44"/>
      <c r="E2" s="1"/>
      <c r="F2" s="1"/>
    </row>
    <row r="3" spans="1:8" ht="21.75" customHeight="1" x14ac:dyDescent="0.3">
      <c r="A3" s="105" t="s">
        <v>1</v>
      </c>
      <c r="B3" s="105"/>
      <c r="C3" s="105"/>
      <c r="D3" s="105"/>
      <c r="E3" s="105"/>
      <c r="F3" s="106"/>
    </row>
    <row r="4" spans="1:8" ht="28.5" thickBot="1" x14ac:dyDescent="0.35">
      <c r="A4" s="29" t="s">
        <v>2</v>
      </c>
      <c r="B4" s="29" t="s">
        <v>3</v>
      </c>
      <c r="C4" s="29" t="s">
        <v>4</v>
      </c>
      <c r="D4" s="45" t="s">
        <v>5</v>
      </c>
      <c r="E4" s="30" t="s">
        <v>6</v>
      </c>
      <c r="F4" s="31" t="s">
        <v>7</v>
      </c>
    </row>
    <row r="5" spans="1:8" ht="28" x14ac:dyDescent="0.3">
      <c r="A5" s="16" t="s">
        <v>8</v>
      </c>
      <c r="B5" s="17" t="s">
        <v>9</v>
      </c>
      <c r="C5" s="91" t="s">
        <v>10</v>
      </c>
      <c r="D5" s="46">
        <v>100</v>
      </c>
      <c r="E5" s="19"/>
      <c r="F5" s="20">
        <f t="shared" ref="F5:F60" si="0">ROUND((D5*E5),2)</f>
        <v>0</v>
      </c>
    </row>
    <row r="6" spans="1:8" ht="16" x14ac:dyDescent="0.3">
      <c r="A6" s="14" t="s">
        <v>11</v>
      </c>
      <c r="B6" s="2" t="s">
        <v>12</v>
      </c>
      <c r="C6" s="13" t="s">
        <v>10</v>
      </c>
      <c r="D6" s="47">
        <v>35.200000000000003</v>
      </c>
      <c r="E6" s="3"/>
      <c r="F6" s="21">
        <f t="shared" si="0"/>
        <v>0</v>
      </c>
    </row>
    <row r="7" spans="1:8" x14ac:dyDescent="0.3">
      <c r="A7" s="14" t="s">
        <v>13</v>
      </c>
      <c r="B7" s="2" t="s">
        <v>14</v>
      </c>
      <c r="C7" s="63" t="s">
        <v>15</v>
      </c>
      <c r="D7" s="47">
        <v>22</v>
      </c>
      <c r="E7" s="3"/>
      <c r="F7" s="21">
        <f t="shared" si="0"/>
        <v>0</v>
      </c>
    </row>
    <row r="8" spans="1:8" x14ac:dyDescent="0.3">
      <c r="A8" s="14" t="s">
        <v>16</v>
      </c>
      <c r="B8" s="2" t="s">
        <v>17</v>
      </c>
      <c r="C8" s="13" t="s">
        <v>18</v>
      </c>
      <c r="D8" s="47">
        <v>1.92</v>
      </c>
      <c r="E8" s="3"/>
      <c r="F8" s="21">
        <f t="shared" si="0"/>
        <v>0</v>
      </c>
    </row>
    <row r="9" spans="1:8" ht="16.5" thickBot="1" x14ac:dyDescent="0.35">
      <c r="A9" s="14" t="s">
        <v>19</v>
      </c>
      <c r="B9" s="2" t="s">
        <v>20</v>
      </c>
      <c r="C9" s="13" t="s">
        <v>10</v>
      </c>
      <c r="D9" s="47">
        <v>16</v>
      </c>
      <c r="E9" s="3"/>
      <c r="F9" s="21">
        <f t="shared" si="0"/>
        <v>0</v>
      </c>
    </row>
    <row r="10" spans="1:8" ht="28.5" thickBot="1" x14ac:dyDescent="0.35">
      <c r="A10" s="22" t="s">
        <v>21</v>
      </c>
      <c r="B10" s="23" t="s">
        <v>22</v>
      </c>
      <c r="C10" s="67" t="s">
        <v>23</v>
      </c>
      <c r="D10" s="48">
        <v>40</v>
      </c>
      <c r="E10" s="25"/>
      <c r="F10" s="26">
        <f t="shared" si="0"/>
        <v>0</v>
      </c>
      <c r="G10" s="36" t="s">
        <v>24</v>
      </c>
      <c r="H10" s="37">
        <f>ROUND(SUM(F5:F10),2)</f>
        <v>0</v>
      </c>
    </row>
    <row r="11" spans="1:8" ht="16" x14ac:dyDescent="0.3">
      <c r="A11" s="16" t="s">
        <v>25</v>
      </c>
      <c r="B11" s="17" t="s">
        <v>26</v>
      </c>
      <c r="C11" s="68" t="s">
        <v>27</v>
      </c>
      <c r="D11" s="46">
        <v>130</v>
      </c>
      <c r="E11" s="19"/>
      <c r="F11" s="75">
        <f t="shared" si="0"/>
        <v>0</v>
      </c>
      <c r="G11" s="66"/>
      <c r="H11" s="38"/>
    </row>
    <row r="12" spans="1:8" ht="16" x14ac:dyDescent="0.3">
      <c r="A12" s="14" t="s">
        <v>28</v>
      </c>
      <c r="B12" s="2" t="s">
        <v>29</v>
      </c>
      <c r="C12" s="13" t="s">
        <v>10</v>
      </c>
      <c r="D12" s="47">
        <v>3</v>
      </c>
      <c r="E12" s="3"/>
      <c r="F12" s="71">
        <f t="shared" si="0"/>
        <v>0</v>
      </c>
      <c r="G12" s="66"/>
      <c r="H12" s="38"/>
    </row>
    <row r="13" spans="1:8" ht="16" x14ac:dyDescent="0.3">
      <c r="A13" s="14" t="s">
        <v>30</v>
      </c>
      <c r="B13" s="2" t="s">
        <v>31</v>
      </c>
      <c r="C13" s="13" t="s">
        <v>10</v>
      </c>
      <c r="D13" s="47">
        <v>50</v>
      </c>
      <c r="E13" s="3"/>
      <c r="F13" s="71">
        <f t="shared" si="0"/>
        <v>0</v>
      </c>
      <c r="G13" s="66"/>
      <c r="H13" s="38"/>
    </row>
    <row r="14" spans="1:8" x14ac:dyDescent="0.3">
      <c r="A14" s="95" t="s">
        <v>32</v>
      </c>
      <c r="B14" s="92" t="s">
        <v>147</v>
      </c>
      <c r="C14" s="93" t="s">
        <v>113</v>
      </c>
      <c r="D14" s="94">
        <v>1</v>
      </c>
      <c r="E14" s="70"/>
      <c r="F14" s="71">
        <f t="shared" si="0"/>
        <v>0</v>
      </c>
      <c r="G14" s="66"/>
      <c r="H14" s="38"/>
    </row>
    <row r="15" spans="1:8" ht="16.5" thickBot="1" x14ac:dyDescent="0.35">
      <c r="A15" s="95" t="s">
        <v>130</v>
      </c>
      <c r="B15" s="92" t="s">
        <v>152</v>
      </c>
      <c r="C15" s="103" t="s">
        <v>151</v>
      </c>
      <c r="D15" s="94">
        <v>3</v>
      </c>
      <c r="E15" s="70"/>
      <c r="F15" s="71">
        <f t="shared" si="0"/>
        <v>0</v>
      </c>
      <c r="G15" s="66"/>
      <c r="H15" s="38"/>
    </row>
    <row r="16" spans="1:8" ht="28.5" thickBot="1" x14ac:dyDescent="0.35">
      <c r="A16" s="95" t="s">
        <v>132</v>
      </c>
      <c r="B16" s="92" t="s">
        <v>154</v>
      </c>
      <c r="C16" s="93" t="s">
        <v>18</v>
      </c>
      <c r="D16" s="94">
        <v>47.5</v>
      </c>
      <c r="E16" s="70"/>
      <c r="F16" s="71">
        <f t="shared" si="0"/>
        <v>0</v>
      </c>
      <c r="G16" s="36" t="s">
        <v>33</v>
      </c>
      <c r="H16" s="37">
        <f>ROUND(SUM(F11:F16),2)</f>
        <v>0</v>
      </c>
    </row>
    <row r="17" spans="1:7" s="6" customFormat="1" ht="16" x14ac:dyDescent="0.3">
      <c r="A17" s="16" t="s">
        <v>34</v>
      </c>
      <c r="B17" s="17" t="s">
        <v>35</v>
      </c>
      <c r="C17" s="74" t="s">
        <v>27</v>
      </c>
      <c r="D17" s="46">
        <v>78</v>
      </c>
      <c r="E17" s="27"/>
      <c r="F17" s="20">
        <f t="shared" si="0"/>
        <v>0</v>
      </c>
      <c r="G17" s="7"/>
    </row>
    <row r="18" spans="1:7" s="6" customFormat="1" ht="16" x14ac:dyDescent="0.3">
      <c r="A18" s="64" t="s">
        <v>36</v>
      </c>
      <c r="B18" s="2" t="s">
        <v>37</v>
      </c>
      <c r="C18" s="13" t="s">
        <v>27</v>
      </c>
      <c r="D18" s="47">
        <v>78</v>
      </c>
      <c r="E18" s="4"/>
      <c r="F18" s="21">
        <f t="shared" si="0"/>
        <v>0</v>
      </c>
      <c r="G18" s="7"/>
    </row>
    <row r="19" spans="1:7" s="6" customFormat="1" x14ac:dyDescent="0.3">
      <c r="A19" s="64" t="s">
        <v>38</v>
      </c>
      <c r="B19" s="2" t="s">
        <v>39</v>
      </c>
      <c r="C19" s="13" t="s">
        <v>15</v>
      </c>
      <c r="D19" s="47">
        <v>280</v>
      </c>
      <c r="E19" s="4"/>
      <c r="F19" s="21">
        <f t="shared" si="0"/>
        <v>0</v>
      </c>
      <c r="G19" s="7"/>
    </row>
    <row r="20" spans="1:7" s="6" customFormat="1" x14ac:dyDescent="0.3">
      <c r="A20" s="64" t="s">
        <v>40</v>
      </c>
      <c r="B20" s="2" t="s">
        <v>41</v>
      </c>
      <c r="C20" s="13" t="s">
        <v>15</v>
      </c>
      <c r="D20" s="47">
        <v>112</v>
      </c>
      <c r="E20" s="4"/>
      <c r="F20" s="21">
        <f t="shared" si="0"/>
        <v>0</v>
      </c>
      <c r="G20" s="7"/>
    </row>
    <row r="21" spans="1:7" s="6" customFormat="1" x14ac:dyDescent="0.3">
      <c r="A21" s="64" t="s">
        <v>42</v>
      </c>
      <c r="B21" s="2" t="s">
        <v>43</v>
      </c>
      <c r="C21" s="13" t="s">
        <v>15</v>
      </c>
      <c r="D21" s="47">
        <v>4</v>
      </c>
      <c r="E21" s="4"/>
      <c r="F21" s="21">
        <f t="shared" si="0"/>
        <v>0</v>
      </c>
      <c r="G21" s="7"/>
    </row>
    <row r="22" spans="1:7" s="6" customFormat="1" x14ac:dyDescent="0.3">
      <c r="A22" s="64" t="s">
        <v>44</v>
      </c>
      <c r="B22" s="2" t="s">
        <v>45</v>
      </c>
      <c r="C22" s="13" t="s">
        <v>15</v>
      </c>
      <c r="D22" s="47">
        <v>4</v>
      </c>
      <c r="E22" s="4"/>
      <c r="F22" s="21">
        <f t="shared" si="0"/>
        <v>0</v>
      </c>
      <c r="G22" s="7"/>
    </row>
    <row r="23" spans="1:7" s="6" customFormat="1" ht="28" x14ac:dyDescent="0.3">
      <c r="A23" s="64" t="s">
        <v>46</v>
      </c>
      <c r="B23" s="2" t="s">
        <v>47</v>
      </c>
      <c r="C23" s="13" t="s">
        <v>10</v>
      </c>
      <c r="D23" s="47">
        <v>12.6</v>
      </c>
      <c r="E23" s="4"/>
      <c r="F23" s="21">
        <f t="shared" si="0"/>
        <v>0</v>
      </c>
      <c r="G23" s="7"/>
    </row>
    <row r="24" spans="1:7" s="6" customFormat="1" ht="28" x14ac:dyDescent="0.3">
      <c r="A24" s="64" t="s">
        <v>48</v>
      </c>
      <c r="B24" s="2" t="s">
        <v>49</v>
      </c>
      <c r="C24" s="13" t="s">
        <v>10</v>
      </c>
      <c r="D24" s="47">
        <v>0.3</v>
      </c>
      <c r="E24" s="4"/>
      <c r="F24" s="21">
        <f t="shared" si="0"/>
        <v>0</v>
      </c>
      <c r="G24" s="7"/>
    </row>
    <row r="25" spans="1:7" s="6" customFormat="1" ht="16" x14ac:dyDescent="0.3">
      <c r="A25" s="64" t="s">
        <v>50</v>
      </c>
      <c r="B25" s="2" t="s">
        <v>51</v>
      </c>
      <c r="C25" s="13" t="s">
        <v>27</v>
      </c>
      <c r="D25" s="47">
        <v>24</v>
      </c>
      <c r="E25" s="4"/>
      <c r="F25" s="21">
        <f t="shared" ref="F25" si="1">ROUND((D25*E25),2)</f>
        <v>0</v>
      </c>
      <c r="G25" s="7"/>
    </row>
    <row r="26" spans="1:7" s="6" customFormat="1" ht="16" x14ac:dyDescent="0.3">
      <c r="A26" s="64" t="s">
        <v>52</v>
      </c>
      <c r="B26" s="2" t="s">
        <v>53</v>
      </c>
      <c r="C26" s="13" t="s">
        <v>27</v>
      </c>
      <c r="D26" s="47">
        <v>60</v>
      </c>
      <c r="E26" s="4"/>
      <c r="F26" s="21">
        <f t="shared" si="0"/>
        <v>0</v>
      </c>
      <c r="G26" s="7"/>
    </row>
    <row r="27" spans="1:7" s="6" customFormat="1" ht="16" x14ac:dyDescent="0.3">
      <c r="A27" s="64" t="s">
        <v>54</v>
      </c>
      <c r="B27" s="2" t="s">
        <v>55</v>
      </c>
      <c r="C27" s="68" t="s">
        <v>56</v>
      </c>
      <c r="D27" s="47">
        <v>10</v>
      </c>
      <c r="E27" s="4"/>
      <c r="F27" s="21">
        <f t="shared" ref="F27" si="2">ROUND((D27*E27),2)</f>
        <v>0</v>
      </c>
      <c r="G27" s="34"/>
    </row>
    <row r="28" spans="1:7" s="6" customFormat="1" x14ac:dyDescent="0.3">
      <c r="A28" s="64" t="s">
        <v>57</v>
      </c>
      <c r="B28" s="2" t="s">
        <v>58</v>
      </c>
      <c r="C28" s="68" t="s">
        <v>15</v>
      </c>
      <c r="D28" s="47">
        <v>2</v>
      </c>
      <c r="E28" s="4"/>
      <c r="F28" s="21">
        <f t="shared" ref="F28" si="3">ROUND((D28*E28),2)</f>
        <v>0</v>
      </c>
      <c r="G28" s="34"/>
    </row>
    <row r="29" spans="1:7" s="6" customFormat="1" ht="16" x14ac:dyDescent="0.3">
      <c r="A29" s="64" t="s">
        <v>59</v>
      </c>
      <c r="B29" s="2" t="s">
        <v>60</v>
      </c>
      <c r="C29" s="13" t="s">
        <v>27</v>
      </c>
      <c r="D29" s="47">
        <v>78</v>
      </c>
      <c r="E29" s="4"/>
      <c r="F29" s="21">
        <f>ROUND((D29*E29),2)</f>
        <v>0</v>
      </c>
      <c r="G29" s="34"/>
    </row>
    <row r="30" spans="1:7" s="6" customFormat="1" ht="16" x14ac:dyDescent="0.3">
      <c r="A30" s="64" t="s">
        <v>61</v>
      </c>
      <c r="B30" s="2" t="s">
        <v>62</v>
      </c>
      <c r="C30" s="13" t="s">
        <v>27</v>
      </c>
      <c r="D30" s="47">
        <v>78</v>
      </c>
      <c r="E30" s="4"/>
      <c r="F30" s="21">
        <f t="shared" si="0"/>
        <v>0</v>
      </c>
      <c r="G30" s="34"/>
    </row>
    <row r="31" spans="1:7" s="6" customFormat="1" ht="16" x14ac:dyDescent="0.3">
      <c r="A31" s="64" t="s">
        <v>63</v>
      </c>
      <c r="B31" s="2" t="s">
        <v>64</v>
      </c>
      <c r="C31" s="13" t="s">
        <v>27</v>
      </c>
      <c r="D31" s="47">
        <v>78</v>
      </c>
      <c r="E31" s="4"/>
      <c r="F31" s="21">
        <f t="shared" ref="F31:F37" si="4">ROUND((D31*E31),2)</f>
        <v>0</v>
      </c>
      <c r="G31" s="34"/>
    </row>
    <row r="32" spans="1:7" s="6" customFormat="1" ht="16" x14ac:dyDescent="0.3">
      <c r="A32" s="64" t="s">
        <v>65</v>
      </c>
      <c r="B32" s="2" t="s">
        <v>66</v>
      </c>
      <c r="C32" s="13" t="s">
        <v>27</v>
      </c>
      <c r="D32" s="47">
        <v>84</v>
      </c>
      <c r="E32" s="4"/>
      <c r="F32" s="21">
        <f t="shared" si="4"/>
        <v>0</v>
      </c>
      <c r="G32" s="34"/>
    </row>
    <row r="33" spans="1:8" s="6" customFormat="1" ht="16" x14ac:dyDescent="0.3">
      <c r="A33" s="64" t="s">
        <v>67</v>
      </c>
      <c r="B33" s="2" t="s">
        <v>60</v>
      </c>
      <c r="C33" s="13" t="s">
        <v>27</v>
      </c>
      <c r="D33" s="47">
        <v>84</v>
      </c>
      <c r="E33" s="4"/>
      <c r="F33" s="21">
        <f t="shared" si="4"/>
        <v>0</v>
      </c>
      <c r="G33" s="34"/>
    </row>
    <row r="34" spans="1:8" s="6" customFormat="1" x14ac:dyDescent="0.3">
      <c r="A34" s="64" t="s">
        <v>68</v>
      </c>
      <c r="B34" s="2" t="s">
        <v>69</v>
      </c>
      <c r="C34" s="68" t="s">
        <v>15</v>
      </c>
      <c r="D34" s="47">
        <v>320</v>
      </c>
      <c r="E34" s="4"/>
      <c r="F34" s="21">
        <f t="shared" si="4"/>
        <v>0</v>
      </c>
      <c r="G34" s="34"/>
    </row>
    <row r="35" spans="1:8" s="6" customFormat="1" x14ac:dyDescent="0.3">
      <c r="A35" s="96" t="s">
        <v>70</v>
      </c>
      <c r="B35" s="97" t="s">
        <v>153</v>
      </c>
      <c r="C35" s="98" t="s">
        <v>113</v>
      </c>
      <c r="D35" s="99">
        <v>1</v>
      </c>
      <c r="E35" s="4"/>
      <c r="F35" s="21">
        <f t="shared" si="4"/>
        <v>0</v>
      </c>
      <c r="G35" s="34"/>
    </row>
    <row r="36" spans="1:8" s="6" customFormat="1" ht="16" x14ac:dyDescent="0.3">
      <c r="A36" s="96" t="s">
        <v>71</v>
      </c>
      <c r="B36" s="97" t="s">
        <v>148</v>
      </c>
      <c r="C36" s="98" t="s">
        <v>149</v>
      </c>
      <c r="D36" s="99">
        <v>2</v>
      </c>
      <c r="E36" s="4"/>
      <c r="F36" s="21">
        <f t="shared" si="4"/>
        <v>0</v>
      </c>
      <c r="G36" s="34"/>
    </row>
    <row r="37" spans="1:8" s="6" customFormat="1" ht="16.5" thickBot="1" x14ac:dyDescent="0.35">
      <c r="A37" s="64" t="s">
        <v>70</v>
      </c>
      <c r="B37" s="2" t="s">
        <v>62</v>
      </c>
      <c r="C37" s="13" t="s">
        <v>27</v>
      </c>
      <c r="D37" s="47">
        <v>84</v>
      </c>
      <c r="E37" s="4"/>
      <c r="F37" s="21">
        <f t="shared" si="4"/>
        <v>0</v>
      </c>
      <c r="G37" s="34"/>
    </row>
    <row r="38" spans="1:8" s="6" customFormat="1" ht="28.15" customHeight="1" thickBot="1" x14ac:dyDescent="0.35">
      <c r="A38" s="79" t="s">
        <v>71</v>
      </c>
      <c r="B38" s="23" t="s">
        <v>64</v>
      </c>
      <c r="C38" s="67" t="s">
        <v>27</v>
      </c>
      <c r="D38" s="48">
        <v>84</v>
      </c>
      <c r="E38" s="28"/>
      <c r="F38" s="26">
        <f t="shared" si="0"/>
        <v>0</v>
      </c>
      <c r="G38" s="36" t="s">
        <v>72</v>
      </c>
      <c r="H38" s="37">
        <f>ROUND(SUM(F17:F38),2)</f>
        <v>0</v>
      </c>
    </row>
    <row r="39" spans="1:8" s="6" customFormat="1" x14ac:dyDescent="0.3">
      <c r="A39" s="16" t="s">
        <v>73</v>
      </c>
      <c r="B39" s="17" t="s">
        <v>74</v>
      </c>
      <c r="C39" s="18" t="s">
        <v>15</v>
      </c>
      <c r="D39" s="46">
        <v>24</v>
      </c>
      <c r="E39" s="32"/>
      <c r="F39" s="20">
        <f t="shared" si="0"/>
        <v>0</v>
      </c>
      <c r="G39" s="7"/>
      <c r="H39" s="38"/>
    </row>
    <row r="40" spans="1:8" s="6" customFormat="1" x14ac:dyDescent="0.3">
      <c r="A40" s="14" t="s">
        <v>75</v>
      </c>
      <c r="B40" s="2" t="s">
        <v>76</v>
      </c>
      <c r="C40" s="63" t="s">
        <v>15</v>
      </c>
      <c r="D40" s="47">
        <v>24</v>
      </c>
      <c r="E40" s="12"/>
      <c r="F40" s="21">
        <f t="shared" si="0"/>
        <v>0</v>
      </c>
      <c r="G40" s="7"/>
      <c r="H40" s="38"/>
    </row>
    <row r="41" spans="1:8" s="6" customFormat="1" x14ac:dyDescent="0.3">
      <c r="A41" s="14" t="s">
        <v>77</v>
      </c>
      <c r="B41" s="2" t="s">
        <v>78</v>
      </c>
      <c r="C41" s="68" t="s">
        <v>79</v>
      </c>
      <c r="D41" s="47">
        <v>48.64</v>
      </c>
      <c r="E41" s="12"/>
      <c r="F41" s="21">
        <f t="shared" si="0"/>
        <v>0</v>
      </c>
      <c r="G41" s="7"/>
      <c r="H41" s="38"/>
    </row>
    <row r="42" spans="1:8" s="6" customFormat="1" ht="28" x14ac:dyDescent="0.3">
      <c r="A42" s="14" t="s">
        <v>80</v>
      </c>
      <c r="B42" s="2" t="s">
        <v>81</v>
      </c>
      <c r="C42" s="13" t="s">
        <v>27</v>
      </c>
      <c r="D42" s="47">
        <v>125</v>
      </c>
      <c r="E42" s="12"/>
      <c r="F42" s="21">
        <f t="shared" ref="F42:F53" si="5">ROUND((D42*E42),2)</f>
        <v>0</v>
      </c>
      <c r="G42" s="7"/>
      <c r="H42" s="38"/>
    </row>
    <row r="43" spans="1:8" s="6" customFormat="1" ht="16" x14ac:dyDescent="0.3">
      <c r="A43" s="14" t="s">
        <v>82</v>
      </c>
      <c r="B43" s="2" t="s">
        <v>83</v>
      </c>
      <c r="C43" s="68" t="s">
        <v>56</v>
      </c>
      <c r="D43" s="47">
        <v>12.8</v>
      </c>
      <c r="E43" s="12"/>
      <c r="F43" s="21">
        <f t="shared" si="5"/>
        <v>0</v>
      </c>
      <c r="G43" s="7"/>
      <c r="H43" s="38"/>
    </row>
    <row r="44" spans="1:8" s="6" customFormat="1" ht="16" x14ac:dyDescent="0.3">
      <c r="A44" s="14" t="s">
        <v>84</v>
      </c>
      <c r="B44" s="2" t="s">
        <v>85</v>
      </c>
      <c r="C44" s="13" t="s">
        <v>27</v>
      </c>
      <c r="D44" s="47">
        <v>125</v>
      </c>
      <c r="E44" s="12"/>
      <c r="F44" s="21">
        <f t="shared" ref="F44" si="6">ROUND((D44*E44),2)</f>
        <v>0</v>
      </c>
      <c r="G44" s="7"/>
      <c r="H44" s="38"/>
    </row>
    <row r="45" spans="1:8" s="6" customFormat="1" ht="16" x14ac:dyDescent="0.3">
      <c r="A45" s="14" t="s">
        <v>86</v>
      </c>
      <c r="B45" s="2" t="s">
        <v>87</v>
      </c>
      <c r="C45" s="13" t="s">
        <v>27</v>
      </c>
      <c r="D45" s="47">
        <v>125</v>
      </c>
      <c r="E45" s="12"/>
      <c r="F45" s="21">
        <f t="shared" si="5"/>
        <v>0</v>
      </c>
      <c r="G45" s="7"/>
      <c r="H45" s="38"/>
    </row>
    <row r="46" spans="1:8" s="6" customFormat="1" ht="16" x14ac:dyDescent="0.3">
      <c r="A46" s="14" t="s">
        <v>88</v>
      </c>
      <c r="B46" s="2" t="s">
        <v>89</v>
      </c>
      <c r="C46" s="13" t="s">
        <v>27</v>
      </c>
      <c r="D46" s="47">
        <v>125</v>
      </c>
      <c r="E46" s="12"/>
      <c r="F46" s="21">
        <f t="shared" si="5"/>
        <v>0</v>
      </c>
      <c r="G46" s="7"/>
      <c r="H46" s="38"/>
    </row>
    <row r="47" spans="1:8" s="6" customFormat="1" x14ac:dyDescent="0.3">
      <c r="A47" s="14" t="s">
        <v>90</v>
      </c>
      <c r="B47" s="2" t="s">
        <v>91</v>
      </c>
      <c r="C47" s="13" t="s">
        <v>79</v>
      </c>
      <c r="D47" s="47">
        <v>1360</v>
      </c>
      <c r="E47" s="12"/>
      <c r="F47" s="21">
        <f t="shared" si="5"/>
        <v>0</v>
      </c>
      <c r="G47" s="7"/>
      <c r="H47" s="38"/>
    </row>
    <row r="48" spans="1:8" s="6" customFormat="1" ht="16" x14ac:dyDescent="0.3">
      <c r="A48" s="14" t="s">
        <v>92</v>
      </c>
      <c r="B48" s="2" t="s">
        <v>93</v>
      </c>
      <c r="C48" s="13" t="s">
        <v>27</v>
      </c>
      <c r="D48" s="47">
        <v>50</v>
      </c>
      <c r="E48" s="12"/>
      <c r="F48" s="21">
        <f t="shared" si="5"/>
        <v>0</v>
      </c>
      <c r="G48" s="7"/>
      <c r="H48" s="38"/>
    </row>
    <row r="49" spans="1:8" s="6" customFormat="1" x14ac:dyDescent="0.3">
      <c r="A49" s="14" t="s">
        <v>94</v>
      </c>
      <c r="B49" s="2" t="s">
        <v>95</v>
      </c>
      <c r="C49" s="13" t="s">
        <v>15</v>
      </c>
      <c r="D49" s="47">
        <v>18</v>
      </c>
      <c r="E49" s="12"/>
      <c r="F49" s="21">
        <f>ROUND((D49*E49),2)</f>
        <v>0</v>
      </c>
      <c r="G49" s="7"/>
      <c r="H49" s="38"/>
    </row>
    <row r="50" spans="1:8" s="6" customFormat="1" x14ac:dyDescent="0.3">
      <c r="A50" s="14" t="s">
        <v>96</v>
      </c>
      <c r="B50" s="2" t="s">
        <v>97</v>
      </c>
      <c r="C50" s="13" t="s">
        <v>79</v>
      </c>
      <c r="D50" s="47">
        <v>65</v>
      </c>
      <c r="E50" s="12"/>
      <c r="F50" s="21">
        <f>ROUND((D50*E50),2)</f>
        <v>0</v>
      </c>
      <c r="G50" s="7"/>
      <c r="H50" s="38"/>
    </row>
    <row r="51" spans="1:8" s="6" customFormat="1" x14ac:dyDescent="0.3">
      <c r="A51" s="14" t="s">
        <v>98</v>
      </c>
      <c r="B51" s="2" t="s">
        <v>99</v>
      </c>
      <c r="C51" s="13" t="s">
        <v>15</v>
      </c>
      <c r="D51" s="47">
        <v>4</v>
      </c>
      <c r="E51" s="12"/>
      <c r="F51" s="21">
        <f t="shared" si="5"/>
        <v>0</v>
      </c>
      <c r="G51" s="7"/>
      <c r="H51" s="38"/>
    </row>
    <row r="52" spans="1:8" s="6" customFormat="1" ht="16" x14ac:dyDescent="0.3">
      <c r="A52" s="14" t="s">
        <v>100</v>
      </c>
      <c r="B52" s="2" t="s">
        <v>101</v>
      </c>
      <c r="C52" s="13" t="s">
        <v>27</v>
      </c>
      <c r="D52" s="47">
        <v>8.3000000000000007</v>
      </c>
      <c r="E52" s="12"/>
      <c r="F52" s="21">
        <f t="shared" si="5"/>
        <v>0</v>
      </c>
      <c r="G52" s="7"/>
      <c r="H52" s="38"/>
    </row>
    <row r="53" spans="1:8" s="6" customFormat="1" ht="16.5" thickBot="1" x14ac:dyDescent="0.35">
      <c r="A53" s="14" t="s">
        <v>102</v>
      </c>
      <c r="B53" s="2" t="s">
        <v>103</v>
      </c>
      <c r="C53" s="13" t="s">
        <v>27</v>
      </c>
      <c r="D53" s="47">
        <v>4512.6000000000004</v>
      </c>
      <c r="E53" s="12"/>
      <c r="F53" s="21">
        <f t="shared" si="5"/>
        <v>0</v>
      </c>
      <c r="G53" s="7"/>
      <c r="H53" s="38"/>
    </row>
    <row r="54" spans="1:8" s="6" customFormat="1" ht="28.5" thickBot="1" x14ac:dyDescent="0.35">
      <c r="A54" s="22" t="s">
        <v>104</v>
      </c>
      <c r="B54" s="23" t="s">
        <v>105</v>
      </c>
      <c r="C54" s="67" t="s">
        <v>27</v>
      </c>
      <c r="D54" s="48">
        <v>4512.6000000000004</v>
      </c>
      <c r="E54" s="33"/>
      <c r="F54" s="26">
        <f t="shared" si="0"/>
        <v>0</v>
      </c>
      <c r="G54" s="36" t="s">
        <v>106</v>
      </c>
      <c r="H54" s="37">
        <f>ROUND(SUM(F39:F54),2)</f>
        <v>0</v>
      </c>
    </row>
    <row r="55" spans="1:8" s="6" customFormat="1" x14ac:dyDescent="0.3">
      <c r="A55" s="16" t="s">
        <v>107</v>
      </c>
      <c r="B55" s="17" t="s">
        <v>108</v>
      </c>
      <c r="C55" s="18" t="s">
        <v>79</v>
      </c>
      <c r="D55" s="46">
        <v>18</v>
      </c>
      <c r="E55" s="32"/>
      <c r="F55" s="20">
        <f t="shared" si="0"/>
        <v>0</v>
      </c>
    </row>
    <row r="56" spans="1:8" s="6" customFormat="1" ht="16" x14ac:dyDescent="0.3">
      <c r="A56" s="14" t="s">
        <v>109</v>
      </c>
      <c r="B56" s="78" t="s">
        <v>110</v>
      </c>
      <c r="C56" s="13" t="s">
        <v>27</v>
      </c>
      <c r="D56" s="47">
        <v>30</v>
      </c>
      <c r="E56" s="12"/>
      <c r="F56" s="21">
        <f t="shared" si="0"/>
        <v>0</v>
      </c>
      <c r="G56" s="80"/>
    </row>
    <row r="57" spans="1:8" s="6" customFormat="1" ht="14.5" thickBot="1" x14ac:dyDescent="0.35">
      <c r="A57" s="14" t="s">
        <v>111</v>
      </c>
      <c r="B57" s="2" t="s">
        <v>112</v>
      </c>
      <c r="C57" s="13" t="s">
        <v>113</v>
      </c>
      <c r="D57" s="47">
        <v>2</v>
      </c>
      <c r="E57" s="12"/>
      <c r="F57" s="21">
        <f t="shared" si="0"/>
        <v>0</v>
      </c>
      <c r="G57" s="80"/>
    </row>
    <row r="58" spans="1:8" s="6" customFormat="1" ht="36.75" customHeight="1" thickBot="1" x14ac:dyDescent="0.35">
      <c r="A58" s="22" t="s">
        <v>114</v>
      </c>
      <c r="B58" s="23" t="s">
        <v>115</v>
      </c>
      <c r="C58" s="67" t="s">
        <v>15</v>
      </c>
      <c r="D58" s="48">
        <v>16</v>
      </c>
      <c r="E58" s="35"/>
      <c r="F58" s="26">
        <f t="shared" si="0"/>
        <v>0</v>
      </c>
      <c r="G58" s="36" t="s">
        <v>116</v>
      </c>
      <c r="H58" s="37">
        <f>ROUND(SUM(F55:F58),2)</f>
        <v>0</v>
      </c>
    </row>
    <row r="59" spans="1:8" s="6" customFormat="1" ht="16.5" thickBot="1" x14ac:dyDescent="0.35">
      <c r="A59" s="86" t="s">
        <v>117</v>
      </c>
      <c r="B59" s="89" t="s">
        <v>118</v>
      </c>
      <c r="C59" s="74" t="s">
        <v>27</v>
      </c>
      <c r="D59" s="46">
        <v>120</v>
      </c>
      <c r="E59" s="32"/>
      <c r="F59" s="20">
        <f t="shared" si="0"/>
        <v>0</v>
      </c>
      <c r="G59" s="7"/>
    </row>
    <row r="60" spans="1:8" s="6" customFormat="1" ht="28.5" thickBot="1" x14ac:dyDescent="0.35">
      <c r="A60" s="90" t="s">
        <v>119</v>
      </c>
      <c r="B60" s="100" t="s">
        <v>150</v>
      </c>
      <c r="C60" s="101" t="s">
        <v>151</v>
      </c>
      <c r="D60" s="102">
        <v>88</v>
      </c>
      <c r="E60" s="33"/>
      <c r="F60" s="26">
        <f t="shared" si="0"/>
        <v>0</v>
      </c>
      <c r="G60" s="36" t="s">
        <v>120</v>
      </c>
      <c r="H60" s="37">
        <f>ROUND(SUM(F59:F60),2)</f>
        <v>0</v>
      </c>
    </row>
    <row r="61" spans="1:8" ht="44.25" customHeight="1" thickBot="1" x14ac:dyDescent="0.35">
      <c r="A61" s="40"/>
      <c r="B61" s="40"/>
      <c r="C61" s="39"/>
      <c r="D61" s="49"/>
      <c r="E61" s="84" t="s">
        <v>121</v>
      </c>
      <c r="F61" s="85">
        <f>SUM(F5:F60)</f>
        <v>0</v>
      </c>
      <c r="G61" s="34"/>
      <c r="H61" s="38"/>
    </row>
    <row r="62" spans="1:8" ht="20.25" customHeight="1" x14ac:dyDescent="0.3">
      <c r="A62" s="43"/>
      <c r="B62" s="42"/>
      <c r="C62" s="42"/>
      <c r="D62" s="50"/>
      <c r="E62" s="42"/>
      <c r="F62" s="41"/>
    </row>
  </sheetData>
  <mergeCells count="2">
    <mergeCell ref="A1:F1"/>
    <mergeCell ref="A3:F3"/>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A14755-397E-449D-8F57-C0499CC6CF70}">
  <dimension ref="A1:H15"/>
  <sheetViews>
    <sheetView zoomScale="115" zoomScaleNormal="115" workbookViewId="0">
      <selection activeCell="B14" sqref="B14"/>
    </sheetView>
  </sheetViews>
  <sheetFormatPr defaultColWidth="9.1796875" defaultRowHeight="14" x14ac:dyDescent="0.3"/>
  <cols>
    <col min="1" max="1" width="8.26953125" style="15" bestFit="1" customWidth="1"/>
    <col min="2" max="2" width="77.26953125" style="9" customWidth="1"/>
    <col min="3" max="3" width="9.1796875" style="8"/>
    <col min="4" max="4" width="16.26953125" style="51" customWidth="1"/>
    <col min="5" max="5" width="20.7265625" style="10" customWidth="1"/>
    <col min="6" max="6" width="14.7265625" style="8" customWidth="1"/>
    <col min="7" max="7" width="21.54296875" style="11" customWidth="1"/>
    <col min="8" max="8" width="16.1796875" style="5" customWidth="1"/>
    <col min="9" max="16384" width="9.1796875" style="5"/>
  </cols>
  <sheetData>
    <row r="1" spans="1:8" ht="40.15" customHeight="1" x14ac:dyDescent="0.3">
      <c r="A1" s="104" t="s">
        <v>0</v>
      </c>
      <c r="B1" s="104"/>
      <c r="C1" s="104"/>
      <c r="D1" s="104"/>
      <c r="E1" s="104"/>
      <c r="F1" s="104"/>
    </row>
    <row r="2" spans="1:8" ht="21.75" customHeight="1" thickBot="1" x14ac:dyDescent="0.35">
      <c r="A2" s="1"/>
      <c r="B2" s="1"/>
      <c r="C2" s="1"/>
      <c r="D2" s="44"/>
      <c r="E2" s="1"/>
      <c r="F2" s="1"/>
    </row>
    <row r="3" spans="1:8" ht="21.75" customHeight="1" x14ac:dyDescent="0.3">
      <c r="A3" s="105" t="s">
        <v>122</v>
      </c>
      <c r="B3" s="105"/>
      <c r="C3" s="105"/>
      <c r="D3" s="105"/>
      <c r="E3" s="105"/>
      <c r="F3" s="106"/>
    </row>
    <row r="4" spans="1:8" ht="28.5" thickBot="1" x14ac:dyDescent="0.35">
      <c r="A4" s="29" t="s">
        <v>2</v>
      </c>
      <c r="B4" s="29" t="s">
        <v>3</v>
      </c>
      <c r="C4" s="29" t="s">
        <v>4</v>
      </c>
      <c r="D4" s="45" t="s">
        <v>5</v>
      </c>
      <c r="E4" s="30" t="s">
        <v>6</v>
      </c>
      <c r="F4" s="31" t="s">
        <v>7</v>
      </c>
    </row>
    <row r="5" spans="1:8" x14ac:dyDescent="0.3">
      <c r="A5" s="16" t="s">
        <v>8</v>
      </c>
      <c r="B5" s="76" t="s">
        <v>123</v>
      </c>
      <c r="C5" s="81" t="s">
        <v>124</v>
      </c>
      <c r="D5" s="46">
        <v>161.4</v>
      </c>
      <c r="E5" s="19"/>
      <c r="F5" s="20">
        <f t="shared" ref="F5:F13" si="0">ROUND((D5*E5),2)</f>
        <v>0</v>
      </c>
    </row>
    <row r="6" spans="1:8" ht="28.5" thickBot="1" x14ac:dyDescent="0.35">
      <c r="A6" s="14" t="s">
        <v>11</v>
      </c>
      <c r="B6" s="77" t="s">
        <v>125</v>
      </c>
      <c r="C6" s="68" t="s">
        <v>124</v>
      </c>
      <c r="D6" s="47">
        <v>49.75</v>
      </c>
      <c r="E6" s="3"/>
      <c r="F6" s="21">
        <f t="shared" si="0"/>
        <v>0</v>
      </c>
    </row>
    <row r="7" spans="1:8" ht="28.5" thickBot="1" x14ac:dyDescent="0.35">
      <c r="A7" s="62" t="s">
        <v>13</v>
      </c>
      <c r="B7" s="82" t="s">
        <v>126</v>
      </c>
      <c r="C7" s="52" t="s">
        <v>10</v>
      </c>
      <c r="D7" s="69">
        <v>65</v>
      </c>
      <c r="E7" s="70"/>
      <c r="F7" s="71">
        <f t="shared" si="0"/>
        <v>0</v>
      </c>
      <c r="G7" s="36" t="s">
        <v>24</v>
      </c>
      <c r="H7" s="37">
        <f>ROUND(SUM(F5:F7),2)</f>
        <v>0</v>
      </c>
    </row>
    <row r="8" spans="1:8" s="6" customFormat="1" ht="28" x14ac:dyDescent="0.3">
      <c r="A8" s="86" t="s">
        <v>25</v>
      </c>
      <c r="B8" s="17" t="s">
        <v>155</v>
      </c>
      <c r="C8" s="18" t="s">
        <v>10</v>
      </c>
      <c r="D8" s="46">
        <v>37</v>
      </c>
      <c r="E8" s="27"/>
      <c r="F8" s="20">
        <f t="shared" si="0"/>
        <v>0</v>
      </c>
      <c r="G8" s="7"/>
    </row>
    <row r="9" spans="1:8" s="6" customFormat="1" x14ac:dyDescent="0.3">
      <c r="A9" s="87" t="s">
        <v>28</v>
      </c>
      <c r="B9" s="2" t="s">
        <v>127</v>
      </c>
      <c r="C9" s="63" t="s">
        <v>15</v>
      </c>
      <c r="D9" s="65">
        <v>10</v>
      </c>
      <c r="E9" s="72"/>
      <c r="F9" s="73">
        <f t="shared" si="0"/>
        <v>0</v>
      </c>
      <c r="G9" s="7"/>
    </row>
    <row r="10" spans="1:8" s="6" customFormat="1" ht="28" x14ac:dyDescent="0.3">
      <c r="A10" s="87" t="s">
        <v>30</v>
      </c>
      <c r="B10" s="2" t="s">
        <v>128</v>
      </c>
      <c r="C10" s="63" t="s">
        <v>124</v>
      </c>
      <c r="D10" s="65">
        <v>49.75</v>
      </c>
      <c r="E10" s="72"/>
      <c r="F10" s="73">
        <f t="shared" si="0"/>
        <v>0</v>
      </c>
      <c r="G10" s="7"/>
    </row>
    <row r="11" spans="1:8" s="6" customFormat="1" ht="16" x14ac:dyDescent="0.3">
      <c r="A11" s="87" t="s">
        <v>32</v>
      </c>
      <c r="B11" s="2" t="s">
        <v>129</v>
      </c>
      <c r="C11" s="13" t="s">
        <v>10</v>
      </c>
      <c r="D11" s="47">
        <v>20</v>
      </c>
      <c r="E11" s="4"/>
      <c r="F11" s="21">
        <f t="shared" si="0"/>
        <v>0</v>
      </c>
      <c r="G11" s="7"/>
    </row>
    <row r="12" spans="1:8" s="6" customFormat="1" ht="14.5" thickBot="1" x14ac:dyDescent="0.35">
      <c r="A12" s="87" t="s">
        <v>130</v>
      </c>
      <c r="B12" s="83" t="s">
        <v>131</v>
      </c>
      <c r="C12" s="68" t="s">
        <v>124</v>
      </c>
      <c r="D12" s="47">
        <v>161.4</v>
      </c>
      <c r="E12" s="4"/>
      <c r="F12" s="21">
        <f t="shared" si="0"/>
        <v>0</v>
      </c>
      <c r="G12" s="7"/>
    </row>
    <row r="13" spans="1:8" s="6" customFormat="1" ht="28.5" thickBot="1" x14ac:dyDescent="0.35">
      <c r="A13" s="88" t="s">
        <v>132</v>
      </c>
      <c r="B13" s="23" t="s">
        <v>133</v>
      </c>
      <c r="C13" s="24" t="s">
        <v>10</v>
      </c>
      <c r="D13" s="48">
        <v>13</v>
      </c>
      <c r="E13" s="28"/>
      <c r="F13" s="26">
        <f t="shared" si="0"/>
        <v>0</v>
      </c>
      <c r="G13" s="36" t="s">
        <v>33</v>
      </c>
      <c r="H13" s="37">
        <f>ROUND(SUM(F8:F13),2)</f>
        <v>0</v>
      </c>
    </row>
    <row r="14" spans="1:8" ht="44.25" customHeight="1" thickBot="1" x14ac:dyDescent="0.35">
      <c r="A14" s="40"/>
      <c r="B14" s="40"/>
      <c r="C14" s="39"/>
      <c r="D14" s="49"/>
      <c r="E14" s="84" t="s">
        <v>134</v>
      </c>
      <c r="F14" s="85">
        <f>SUM(F5:F13)</f>
        <v>0</v>
      </c>
      <c r="G14" s="34"/>
      <c r="H14" s="38"/>
    </row>
    <row r="15" spans="1:8" ht="20.25" customHeight="1" x14ac:dyDescent="0.3">
      <c r="A15" s="43"/>
      <c r="B15" s="42"/>
      <c r="C15" s="42"/>
      <c r="D15" s="50"/>
      <c r="E15" s="42"/>
      <c r="F15" s="41"/>
    </row>
  </sheetData>
  <mergeCells count="2">
    <mergeCell ref="A1:F1"/>
    <mergeCell ref="A3:F3"/>
  </mergeCells>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190EE-9235-45B2-B599-D7450EBA2E1B}">
  <dimension ref="A1:C13"/>
  <sheetViews>
    <sheetView zoomScale="115" zoomScaleNormal="115" workbookViewId="0">
      <selection activeCell="D16" sqref="D16"/>
    </sheetView>
  </sheetViews>
  <sheetFormatPr defaultRowHeight="14.5" x14ac:dyDescent="0.35"/>
  <cols>
    <col min="1" max="1" width="11.7265625" customWidth="1"/>
    <col min="2" max="2" width="51.26953125" customWidth="1"/>
    <col min="3" max="3" width="20.81640625" customWidth="1"/>
  </cols>
  <sheetData>
    <row r="1" spans="1:3" ht="33.75" customHeight="1" x14ac:dyDescent="0.35">
      <c r="A1" s="111" t="s">
        <v>0</v>
      </c>
      <c r="B1" s="111"/>
      <c r="C1" s="111"/>
    </row>
    <row r="2" spans="1:3" x14ac:dyDescent="0.35">
      <c r="A2" s="112" t="s">
        <v>135</v>
      </c>
      <c r="B2" s="112"/>
      <c r="C2" s="112"/>
    </row>
    <row r="3" spans="1:3" ht="26" x14ac:dyDescent="0.35">
      <c r="A3" s="53" t="s">
        <v>136</v>
      </c>
      <c r="B3" s="53" t="s">
        <v>137</v>
      </c>
      <c r="C3" s="53" t="s">
        <v>138</v>
      </c>
    </row>
    <row r="4" spans="1:3" x14ac:dyDescent="0.35">
      <c r="A4" s="54">
        <v>1</v>
      </c>
      <c r="B4" s="55" t="s">
        <v>139</v>
      </c>
      <c r="C4" s="60">
        <f>DKŽ_1!F61</f>
        <v>0</v>
      </c>
    </row>
    <row r="5" spans="1:3" x14ac:dyDescent="0.35">
      <c r="A5" s="54">
        <v>2</v>
      </c>
      <c r="B5" s="55" t="s">
        <v>140</v>
      </c>
      <c r="C5" s="60">
        <f>DKŽ_2!F14</f>
        <v>0</v>
      </c>
    </row>
    <row r="6" spans="1:3" ht="39" x14ac:dyDescent="0.35">
      <c r="A6" s="53" t="s">
        <v>141</v>
      </c>
      <c r="B6" s="56" t="s">
        <v>142</v>
      </c>
      <c r="C6" s="61">
        <f>ROUND(SUM(C4:C5),2)</f>
        <v>0</v>
      </c>
    </row>
    <row r="7" spans="1:3" x14ac:dyDescent="0.35">
      <c r="A7" s="57"/>
      <c r="B7" s="57"/>
      <c r="C7" s="57"/>
    </row>
    <row r="8" spans="1:3" ht="74.5" customHeight="1" x14ac:dyDescent="0.35">
      <c r="A8" s="113" t="s">
        <v>143</v>
      </c>
      <c r="B8" s="113"/>
      <c r="C8" s="113"/>
    </row>
    <row r="9" spans="1:3" x14ac:dyDescent="0.35">
      <c r="A9" s="58"/>
      <c r="B9" s="58"/>
      <c r="C9" s="58"/>
    </row>
    <row r="10" spans="1:3" x14ac:dyDescent="0.35">
      <c r="A10" s="57"/>
      <c r="B10" s="57"/>
      <c r="C10" s="59" t="s">
        <v>144</v>
      </c>
    </row>
    <row r="11" spans="1:3" ht="4" customHeight="1" x14ac:dyDescent="0.35">
      <c r="A11" s="57"/>
      <c r="B11" s="57"/>
      <c r="C11" s="57"/>
    </row>
    <row r="12" spans="1:3" ht="58.5" customHeight="1" x14ac:dyDescent="0.35">
      <c r="A12" s="107" t="s">
        <v>145</v>
      </c>
      <c r="B12" s="108"/>
      <c r="C12" s="108"/>
    </row>
    <row r="13" spans="1:3" ht="68.5" customHeight="1" x14ac:dyDescent="0.35">
      <c r="A13" s="109" t="s">
        <v>146</v>
      </c>
      <c r="B13" s="110"/>
      <c r="C13" s="110"/>
    </row>
  </sheetData>
  <mergeCells count="5">
    <mergeCell ref="A12:C12"/>
    <mergeCell ref="A13:C13"/>
    <mergeCell ref="A1:C1"/>
    <mergeCell ref="A2:C2"/>
    <mergeCell ref="A8:C8"/>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irkimob_x016b_das xmlns="aa4df4ad-5d2d-40cc-8892-0532580ad8da" xsi:nil="true"/>
    <Dateandtime xmlns="aa4df4ad-5d2d-40cc-8892-0532580ad8da" xsi:nil="true"/>
    <Statusas xmlns="aa4df4ad-5d2d-40cc-8892-0532580ad8da">Inicijavimas</Statusas>
    <Savininkas xmlns="aa4df4ad-5d2d-40cc-8892-0532580ad8da" xsi:nil="true"/>
    <Komentaras xmlns="aa4df4ad-5d2d-40cc-8892-0532580ad8da" xsi:nil="true"/>
    <lcf76f155ced4ddcb4097134ff3c332f xmlns="aa4df4ad-5d2d-40cc-8892-0532580ad8da">
      <Terms xmlns="http://schemas.microsoft.com/office/infopath/2007/PartnerControls"/>
    </lcf76f155ced4ddcb4097134ff3c332f>
    <TaxCatchAll xmlns="ff9a5c92-4819-423e-b5a8-42f2667acb8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42590677BDB81E49A6E5799895AA61AB" ma:contentTypeVersion="28" ma:contentTypeDescription="Kurkite naują dokumentą." ma:contentTypeScope="" ma:versionID="6d680d292de3747eba3d518e4e8f236b">
  <xsd:schema xmlns:xsd="http://www.w3.org/2001/XMLSchema" xmlns:xs="http://www.w3.org/2001/XMLSchema" xmlns:p="http://schemas.microsoft.com/office/2006/metadata/properties" xmlns:ns2="ff9a5c92-4819-423e-b5a8-42f2667acb81" xmlns:ns3="aa4df4ad-5d2d-40cc-8892-0532580ad8da" targetNamespace="http://schemas.microsoft.com/office/2006/metadata/properties" ma:root="true" ma:fieldsID="3c2e541006fb7fcb9305253eedd9685b" ns2:_="" ns3:_="">
    <xsd:import namespace="ff9a5c92-4819-423e-b5a8-42f2667acb81"/>
    <xsd:import namespace="aa4df4ad-5d2d-40cc-8892-0532580ad8da"/>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element ref="ns3:Savininkas" minOccurs="0"/>
                <xsd:element ref="ns3:Pirkimob_x016b_das" minOccurs="0"/>
                <xsd:element ref="ns3:Statusas" minOccurs="0"/>
                <xsd:element ref="ns3:Dateandtime"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Komentara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9a5c92-4819-423e-b5a8-42f2667acb81"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27" nillable="true" ma:displayName="Taxonomy Catch All Column" ma:hidden="true" ma:list="{ba4066ec-564f-48b3-bd6e-e79bb7105ccc}" ma:internalName="TaxCatchAll" ma:showField="CatchAllData" ma:web="ff9a5c92-4819-423e-b5a8-42f2667acb8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a4df4ad-5d2d-40cc-8892-0532580ad8da"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Savininkas" ma:index="20" nillable="true" ma:displayName="Savininkas" ma:format="Dropdown" ma:internalName="Savininkas">
      <xsd:simpleType>
        <xsd:restriction base="dms:Choice">
          <xsd:enumeration value="Aistė Kielaitė"/>
          <xsd:enumeration value="Audronė Petraitytė"/>
          <xsd:enumeration value="Brigita Skliuderytė"/>
          <xsd:enumeration value="Eglė Gudonienė"/>
          <xsd:enumeration value="Eglė Skučienė"/>
          <xsd:enumeration value="Eglė Čekanauskienė"/>
          <xsd:enumeration value="Jolita Dumčienė"/>
          <xsd:enumeration value="Jūratė Prieskienė"/>
          <xsd:enumeration value="Giedrė Molienė"/>
          <xsd:enumeration value="Nika Armonė"/>
          <xsd:enumeration value="Mantas Kuzma"/>
          <xsd:enumeration value="Rimutė Sabaliauskaitė"/>
          <xsd:enumeration value="Sandra Brazauskienė"/>
          <xsd:enumeration value="Skaistė Guigaitė"/>
          <xsd:enumeration value="Viktorija Balčiūnienė"/>
          <xsd:enumeration value="Žaneta Milkevičiūtė-Petrukanec"/>
        </xsd:restriction>
      </xsd:simpleType>
    </xsd:element>
    <xsd:element name="Pirkimob_x016b_das" ma:index="21" nillable="true" ma:displayName="Pirkimo būdas" ma:format="Dropdown" ma:internalName="Pirkimob_x016b_das">
      <xsd:simpleType>
        <xsd:restriction base="dms:Choice">
          <xsd:enumeration value="ATNvarz"/>
          <xsd:enumeration value="DPS"/>
          <xsd:enumeration value="KONKR"/>
          <xsd:enumeration value="NSAP"/>
          <xsd:enumeration value="SAP"/>
          <xsd:enumeration value="SND"/>
          <xsd:enumeration value="TND"/>
          <xsd:enumeration value="SAK"/>
          <xsd:enumeration value="TAK"/>
          <xsd:enumeration value="SSD"/>
          <xsd:enumeration value="TSD"/>
        </xsd:restriction>
      </xsd:simpleType>
    </xsd:element>
    <xsd:element name="Statusas" ma:index="22" nillable="true" ma:displayName="Statusas" ma:default="Inicijavimas" ma:format="RadioButtons" ma:internalName="Statusas">
      <xsd:simpleType>
        <xsd:restriction base="dms:Choice">
          <xsd:enumeration value="Inicijavimas"/>
          <xsd:enumeration value="Dokumentų tvirtinimas Ecocost"/>
          <xsd:enumeration value="Pirkimo dokumentų tvortonimo lauukimas"/>
          <xsd:enumeration value="Paraiškų laukimas"/>
          <xsd:enumeration value="Paraiškų vertinimas"/>
          <xsd:enumeration value="Paraiškų paaiškinimas / patiklinimas"/>
          <xsd:enumeration value="Protokolo balsavimo laukimas (paraiškos tiklsin)"/>
          <xsd:enumeration value="Pirminių pasiūlymų laukimas"/>
          <xsd:enumeration value="Pirminių pasiūlymų verinimas"/>
          <xsd:enumeration value="Pirminių paaiškinimas / patiklinimas"/>
          <xsd:enumeration value="Protokolo balsavimo laukimas (pasiūl tiklsin)"/>
          <xsd:enumeration value="Galutinių pasiūlymų laukimas"/>
          <xsd:enumeration value="Galutinių pasiūlymų vertinimas"/>
          <xsd:enumeration value="Galutinių paaiškinimas / patiklinimas"/>
          <xsd:enumeration value="Laukiamas eikės patvirtinimas iš komisijos ar koordinatoriaus"/>
          <xsd:enumeration value="Pretenzija"/>
        </xsd:restriction>
      </xsd:simpleType>
    </xsd:element>
    <xsd:element name="Dateandtime" ma:index="23" nillable="true" ma:displayName="Date and time" ma:format="DateOnly" ma:internalName="Dateandtime">
      <xsd:simpleType>
        <xsd:restriction base="dms:DateTime"/>
      </xsd:simpleType>
    </xsd:element>
    <xsd:element name="MediaLengthInSeconds" ma:index="24" nillable="true" ma:displayName="MediaLengthInSeconds" ma:hidden="true" ma:internalName="MediaLengthInSeconds" ma:readOnly="true">
      <xsd:simpleType>
        <xsd:restriction base="dms:Unknown"/>
      </xsd:simpleType>
    </xsd:element>
    <xsd:element name="lcf76f155ced4ddcb4097134ff3c332f" ma:index="26"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omentaras" ma:index="30" nillable="true" ma:displayName="Komentaras" ma:format="Dropdown" ma:internalName="Komentaras">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0EA5868-FBCD-48AF-9EF9-CF05C0711AD9}">
  <ds:schemaRefs>
    <ds:schemaRef ds:uri="http://purl.org/dc/elements/1.1/"/>
    <ds:schemaRef ds:uri="aa4df4ad-5d2d-40cc-8892-0532580ad8da"/>
    <ds:schemaRef ds:uri="http://purl.org/dc/terms/"/>
    <ds:schemaRef ds:uri="http://schemas.microsoft.com/office/2006/metadata/properties"/>
    <ds:schemaRef ds:uri="http://schemas.microsoft.com/office/2006/documentManagement/types"/>
    <ds:schemaRef ds:uri="ff9a5c92-4819-423e-b5a8-42f2667acb81"/>
    <ds:schemaRef ds:uri="http://purl.org/dc/dcmitype/"/>
    <ds:schemaRef ds:uri="http://schemas.microsoft.com/office/infopath/2007/PartnerControl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528F573C-95C8-4626-8550-11130F33511F}">
  <ds:schemaRefs>
    <ds:schemaRef ds:uri="http://schemas.microsoft.com/sharepoint/v3/contenttype/forms"/>
  </ds:schemaRefs>
</ds:datastoreItem>
</file>

<file path=customXml/itemProps3.xml><?xml version="1.0" encoding="utf-8"?>
<ds:datastoreItem xmlns:ds="http://schemas.openxmlformats.org/officeDocument/2006/customXml" ds:itemID="{D72DB1EA-5347-4603-80F1-A937682F5E0B}"/>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DKŽ_1</vt:lpstr>
      <vt:lpstr>DKŽ_2</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Gabrielė Mikelionienė</dc:creator>
  <cp:keywords/>
  <dc:description/>
  <cp:lastModifiedBy>Gabrielė Mikelionienė</cp:lastModifiedBy>
  <cp:revision/>
  <dcterms:created xsi:type="dcterms:W3CDTF">2020-10-05T14:48:34Z</dcterms:created>
  <dcterms:modified xsi:type="dcterms:W3CDTF">2025-11-27T08:15:08Z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0x01010042590677BDB81E49A6E5799895AA61AB</vt:lpwstr>
  </property>
  <property fmtid="{D5CDD505-2E9C-101B-9397-08002B2CF9AE}" pid="3" name="MediaServiceImageTags">
    <vt:lpwstr/>
  </property>
</Properties>
</file>