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6905 Fizika Balinskio\"/>
    </mc:Choice>
  </mc:AlternateContent>
  <xr:revisionPtr revIDLastSave="0" documentId="13_ncr:1_{43F6CA00-52AC-4404-8479-F32B12A12792}"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5" i="1" l="1"/>
  <c r="F113" i="1"/>
  <c r="G114" i="1" s="1"/>
  <c r="G103" i="1"/>
  <c r="F102" i="1"/>
  <c r="F103" i="1" s="1"/>
  <c r="F104" i="1" s="1"/>
  <c r="F101" i="1"/>
  <c r="F100" i="1"/>
  <c r="G102" i="1" s="1"/>
  <c r="F99" i="1"/>
  <c r="F98" i="1"/>
  <c r="G88" i="1"/>
  <c r="F86" i="1"/>
  <c r="F85" i="1"/>
  <c r="F84" i="1"/>
  <c r="G87" i="1" s="1"/>
  <c r="G74" i="1"/>
  <c r="G73" i="1"/>
  <c r="F73" i="1"/>
  <c r="F74" i="1" s="1"/>
  <c r="F75" i="1" s="1"/>
  <c r="F72" i="1"/>
  <c r="G62" i="1"/>
  <c r="F60" i="1"/>
  <c r="F59" i="1"/>
  <c r="F58" i="1"/>
  <c r="G61" i="1" s="1"/>
  <c r="F57" i="1"/>
  <c r="F56" i="1"/>
  <c r="F55" i="1"/>
  <c r="F54" i="1"/>
  <c r="F53" i="1"/>
  <c r="G43" i="1"/>
  <c r="F41" i="1"/>
  <c r="F42" i="1" s="1"/>
  <c r="F43" i="1" s="1"/>
  <c r="F44" i="1" s="1"/>
  <c r="F40" i="1"/>
  <c r="G42" i="1" s="1"/>
  <c r="F39" i="1"/>
  <c r="F38" i="1"/>
  <c r="F37" i="1"/>
  <c r="F61" i="1" l="1"/>
  <c r="F62" i="1" s="1"/>
  <c r="F63" i="1" s="1"/>
  <c r="F87" i="1"/>
  <c r="F88" i="1" s="1"/>
  <c r="F89" i="1" s="1"/>
  <c r="F114" i="1"/>
  <c r="F115" i="1" s="1"/>
  <c r="F116" i="1" s="1"/>
</calcChain>
</file>

<file path=xl/sharedStrings.xml><?xml version="1.0" encoding="utf-8"?>
<sst xmlns="http://schemas.openxmlformats.org/spreadsheetml/2006/main" count="220" uniqueCount="129">
  <si>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</si>
  <si>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</si>
  <si>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</si>
  <si>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</si>
  <si>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</si>
  <si>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</si>
  <si>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</si>
  <si>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</si>
  <si>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</si>
  <si>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</si>
  <si>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</si>
  <si>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</si>
  <si>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</si>
  <si>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</si>
  <si>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</si>
  <si>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</si>
  <si>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</si>
  <si>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</si>
  <si>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</si>
  <si>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</si>
  <si>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</si>
  <si>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</si>
  <si>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</si>
  <si>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</si>
  <si>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</si>
  <si>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</si>
  <si>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ŠILUMA IR TERMODINAMIKA</t>
  </si>
  <si>
    <t>Tiekėjo pasiūlymas:</t>
  </si>
  <si>
    <t>Nr.</t>
  </si>
  <si>
    <t>Pavadinimas</t>
  </si>
  <si>
    <t>Kiekis</t>
  </si>
  <si>
    <t>Mato vienetas</t>
  </si>
  <si>
    <t>Kaina be PVM, Eur</t>
  </si>
  <si>
    <t>Suma be PVM, Eur</t>
  </si>
  <si>
    <t>Gamintojas, modelis</t>
  </si>
  <si>
    <t>1.</t>
  </si>
  <si>
    <t>1.1.</t>
  </si>
  <si>
    <t>Vandens paviršiaus įtempimo nustatymo rinkinys</t>
  </si>
  <si>
    <t>vnt.</t>
  </si>
  <si>
    <t>1.2.</t>
  </si>
  <si>
    <t xml:space="preserve">Šiluminės energijos konversijos demonstracinis rinkinys </t>
  </si>
  <si>
    <t>1.3.</t>
  </si>
  <si>
    <t>Rinkinys eksperimentams apie šilumą</t>
  </si>
  <si>
    <t>1.4.</t>
  </si>
  <si>
    <t>Temperatūros ir kalorimetrijos eksperimentų rinkinys</t>
  </si>
  <si>
    <t>1.5.</t>
  </si>
  <si>
    <t xml:space="preserve">Šilumos vizualizatorius </t>
  </si>
  <si>
    <t>Suma be PVM</t>
  </si>
  <si>
    <t>Taikomas PVM dydis (%)</t>
  </si>
  <si>
    <t>PVM suma</t>
  </si>
  <si>
    <t>Suma su PVM</t>
  </si>
  <si>
    <t>Dalies biudžetas su PVM: 9589,29 Eur</t>
  </si>
  <si>
    <t>2. DALIS</t>
  </si>
  <si>
    <t>ELEKTROSTATIKA IR ELEKTRODINAMIKA</t>
  </si>
  <si>
    <t>2.</t>
  </si>
  <si>
    <t>2.1.</t>
  </si>
  <si>
    <t>Transformatoriaus demonstracinis rinkinys</t>
  </si>
  <si>
    <t>2.2.</t>
  </si>
  <si>
    <t xml:space="preserve">Hidroelektrinės demonstracinis rinkinys </t>
  </si>
  <si>
    <t>2.3.</t>
  </si>
  <si>
    <t xml:space="preserve">Vėjo energijos eksperimentų rinkinys </t>
  </si>
  <si>
    <t>2.4.</t>
  </si>
  <si>
    <t xml:space="preserve">Elektrostatikos demonstracinis rinkinys </t>
  </si>
  <si>
    <t>2.5.</t>
  </si>
  <si>
    <t xml:space="preserve">Elektros eksperimentų rinkinys </t>
  </si>
  <si>
    <t>2.6.</t>
  </si>
  <si>
    <t xml:space="preserve">Elektrochemijos eksperimentų rinkinys </t>
  </si>
  <si>
    <t>2.7.</t>
  </si>
  <si>
    <t xml:space="preserve">Elektros rinkinys 6 darbo grupėms </t>
  </si>
  <si>
    <t>2.8.</t>
  </si>
  <si>
    <t xml:space="preserve">Indukcijos ir kintamos srovės eksperimentų rinkinys </t>
  </si>
  <si>
    <t>Dalies biudžetas su PVM: 13991,59 Eur</t>
  </si>
  <si>
    <t>3. DALIS</t>
  </si>
  <si>
    <t>KVANTINĖ FIZIKA IR ŠIUOLAIKINĖ FIZIKA</t>
  </si>
  <si>
    <t>3.</t>
  </si>
  <si>
    <t>3.1.</t>
  </si>
  <si>
    <t xml:space="preserve">Demonstracinis fotoelektros elementų rinkinys </t>
  </si>
  <si>
    <t>Dalies biudžetas su PVM: 1005,99 Eur</t>
  </si>
  <si>
    <t>4. DALIS</t>
  </si>
  <si>
    <t>OPTIKA</t>
  </si>
  <si>
    <t>4.</t>
  </si>
  <si>
    <t>4.1.</t>
  </si>
  <si>
    <t xml:space="preserve">Geometrinės optikos demonstracinis rinkinys </t>
  </si>
  <si>
    <t>4.2.</t>
  </si>
  <si>
    <t xml:space="preserve">Optikos eksperimentų rinkinys </t>
  </si>
  <si>
    <t>4.3.</t>
  </si>
  <si>
    <t>Žiūronai</t>
  </si>
  <si>
    <t>Dalies biudžetas su PVM: 3487,85 Eur</t>
  </si>
  <si>
    <t>5. DALIS</t>
  </si>
  <si>
    <t>MECHANIKA</t>
  </si>
  <si>
    <t>5.</t>
  </si>
  <si>
    <t>5.1.</t>
  </si>
  <si>
    <t>Mechanikos demonstracinis rinkinys I</t>
  </si>
  <si>
    <t>5.2.</t>
  </si>
  <si>
    <t>Giroskopas</t>
  </si>
  <si>
    <t>5.3.</t>
  </si>
  <si>
    <t>Mechanikos eksperimentų rinkinys II</t>
  </si>
  <si>
    <t>5.4.</t>
  </si>
  <si>
    <t>Mechanikos eksperimentų rinkinys III</t>
  </si>
  <si>
    <t>Dalies biudžetas su PVM: 3580,57 Eur</t>
  </si>
  <si>
    <t>6. DALIS</t>
  </si>
  <si>
    <t>BENDROJI FIZIKA</t>
  </si>
  <si>
    <t>6.</t>
  </si>
  <si>
    <t>6.1.</t>
  </si>
  <si>
    <t xml:space="preserve">Fizikos pagrindų rinkinys-laboratorija </t>
  </si>
  <si>
    <t>Dalies biudžetas su PVM: 3959,51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</si>
  <si>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</si>
  <si>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</si>
  <si>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</si>
  <si>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</si>
  <si>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</si>
  <si>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</si>
  <si>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</si>
  <si>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</si>
  <si>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</si>
  <si>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</si>
  <si>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</si>
  <si>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</si>
  <si>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</si>
  <si>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</si>
  <si>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</si>
  <si>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3</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</si>
  <si>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</si>
  <si>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</si>
  <si>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</si>
  <si>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</si>
  <si>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16905 2025-11-20 13:46:33</t>
  </si>
  <si>
    <r>
      <t>Nurodyti ar Tiekėjo / jo nurodytų subtiekėjų (nepriklausomai nuo to, remiamasi ar ne jų pajėgumais) lėšų gavėjo tikrasis (-ieji) savininkas (-ai)</t>
    </r>
    <r>
      <rPr>
        <b/>
        <sz val="11"/>
        <color rgb="FF000000"/>
        <rFont val="Calibri"/>
        <family val="2"/>
        <charset val="186"/>
      </rPr>
      <t xml:space="preserve"> yra / nėra</t>
    </r>
    <r>
      <rPr>
        <sz val="11"/>
        <color rgb="FF000000"/>
        <rFont val="Calibri"/>
        <family val="2"/>
        <charset val="186"/>
      </rPr>
      <t xml:space="preserve"> užsienietis (fizinis asmuo) ar užsienyje registruotas juridinis asmuo arba tiekėjas, subteikėjas (nepriklausomai nuo to, remiamasi ar ne jų pajėgumais), </t>
    </r>
    <r>
      <rPr>
        <b/>
        <sz val="11"/>
        <color rgb="FF000000"/>
        <rFont val="Calibri"/>
        <family val="2"/>
        <charset val="186"/>
      </rPr>
      <t>yra/ nėra</t>
    </r>
    <r>
      <rPr>
        <sz val="11"/>
        <color rgb="FF000000"/>
        <rFont val="Calibri"/>
        <family val="2"/>
        <charset val="186"/>
      </rPr>
      <t xml:space="preserve"> užsienietis (fizinis asmuo)</t>
    </r>
  </si>
  <si>
    <t>MOKYKLINĖS PROGRAMOS FIZIKOS PRIEMONIŲ RINKINIAI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</si>
</sst>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000000"/>
      <name val="Calibri"/>
      <family val="2"/>
      <charset val="186"/>
    </font>
    <font>
      <b/>
      <sz val="11"/>
      <color rgb="FF000000"/>
      <name val="Calibri"/>
      <family val="2"/>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BFBFB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5" fillId="7" borderId="1" xfId="0" applyFont="1" applyFill="1" applyBorder="1" applyAlignment="1">
      <alignment horizontal="left" vertical="center" wrapText="1"/>
    </xf>
    <xf numFmtId="0" fontId="1" fillId="6"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16"/>
  <sheetViews>
    <sheetView tabSelected="1" workbookViewId="0">
      <selection activeCell="B113" sqref="B11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128</v>
      </c>
      <c r="B4" s="2"/>
    </row>
    <row r="5" spans="1:6" x14ac:dyDescent="0.25">
      <c r="A5" s="2"/>
      <c r="B5" s="2"/>
    </row>
    <row r="6" spans="1:6" x14ac:dyDescent="0.25">
      <c r="A6" s="1" t="s">
        <v>1</v>
      </c>
      <c r="B6" s="10" t="s">
        <v>2</v>
      </c>
    </row>
    <row r="7" spans="1:6" x14ac:dyDescent="0.25">
      <c r="B7" s="2"/>
    </row>
    <row r="8" spans="1:6" x14ac:dyDescent="0.25">
      <c r="A8" s="4" t="s">
        <v>3</v>
      </c>
      <c r="B8" s="11"/>
    </row>
    <row r="9" spans="1:6" x14ac:dyDescent="0.25">
      <c r="A9" s="4" t="s">
        <v>4</v>
      </c>
      <c r="B9" s="11"/>
    </row>
    <row r="10" spans="1:6" x14ac:dyDescent="0.25">
      <c r="A10" s="4" t="s">
        <v>5</v>
      </c>
      <c r="B10" s="11"/>
    </row>
    <row r="12" spans="1:6" ht="15.75" x14ac:dyDescent="0.25">
      <c r="A12" s="27" t="s">
        <v>6</v>
      </c>
      <c r="B12" s="28"/>
      <c r="C12" s="24"/>
      <c r="D12" s="25"/>
      <c r="E12" s="25"/>
      <c r="F12" s="26"/>
    </row>
    <row r="13" spans="1:6" ht="15.95" customHeight="1" x14ac:dyDescent="0.25">
      <c r="A13" s="32" t="s">
        <v>7</v>
      </c>
      <c r="B13" s="33"/>
      <c r="C13" s="24"/>
      <c r="D13" s="25"/>
      <c r="E13" s="25"/>
      <c r="F13" s="26"/>
    </row>
    <row r="14" spans="1:6" ht="15.95" customHeight="1" x14ac:dyDescent="0.25">
      <c r="A14" s="32" t="s">
        <v>8</v>
      </c>
      <c r="B14" s="33"/>
      <c r="C14" s="24"/>
      <c r="D14" s="25"/>
      <c r="E14" s="25"/>
      <c r="F14" s="26"/>
    </row>
    <row r="15" spans="1:6" ht="15.95" customHeight="1" x14ac:dyDescent="0.25">
      <c r="A15" s="27" t="s">
        <v>9</v>
      </c>
      <c r="B15" s="28"/>
      <c r="C15" s="24"/>
      <c r="D15" s="25"/>
      <c r="E15" s="25"/>
      <c r="F15" s="26"/>
    </row>
    <row r="16" spans="1:6" ht="63" customHeight="1" x14ac:dyDescent="0.25">
      <c r="A16" s="36" t="s">
        <v>10</v>
      </c>
      <c r="B16" s="33"/>
      <c r="C16" s="24"/>
      <c r="D16" s="25"/>
      <c r="E16" s="25"/>
      <c r="F16" s="26"/>
    </row>
    <row r="17" spans="1:6" ht="15.95" customHeight="1" x14ac:dyDescent="0.25">
      <c r="A17" s="27" t="s">
        <v>11</v>
      </c>
      <c r="B17" s="28"/>
      <c r="C17" s="24"/>
      <c r="D17" s="25"/>
      <c r="E17" s="25"/>
      <c r="F17" s="26"/>
    </row>
    <row r="18" spans="1:6" ht="15.95" customHeight="1" x14ac:dyDescent="0.25">
      <c r="A18" s="27" t="s">
        <v>12</v>
      </c>
      <c r="B18" s="28"/>
      <c r="C18" s="24"/>
      <c r="D18" s="25"/>
      <c r="E18" s="25"/>
      <c r="F18" s="26"/>
    </row>
    <row r="19" spans="1:6" ht="48" customHeight="1" x14ac:dyDescent="0.25">
      <c r="A19" s="27" t="s">
        <v>13</v>
      </c>
      <c r="B19" s="28"/>
      <c r="C19" s="24"/>
      <c r="D19" s="25"/>
      <c r="E19" s="25"/>
      <c r="F19" s="26"/>
    </row>
    <row r="20" spans="1:6" ht="54.95" customHeight="1" x14ac:dyDescent="0.25">
      <c r="A20" s="27" t="s">
        <v>14</v>
      </c>
      <c r="B20" s="28"/>
      <c r="C20" s="24"/>
      <c r="D20" s="25"/>
      <c r="E20" s="25"/>
      <c r="F20" s="26"/>
    </row>
    <row r="21" spans="1:6" ht="71.099999999999994" customHeight="1" x14ac:dyDescent="0.25">
      <c r="A21" s="29" t="s">
        <v>15</v>
      </c>
      <c r="B21" s="30"/>
      <c r="C21" s="34"/>
      <c r="D21" s="35"/>
      <c r="E21" s="35"/>
      <c r="F21" s="35"/>
    </row>
    <row r="22" spans="1:6" ht="71.099999999999994" customHeight="1" x14ac:dyDescent="0.25">
      <c r="A22" s="38" t="s">
        <v>127</v>
      </c>
      <c r="B22" s="38"/>
      <c r="C22" s="39"/>
      <c r="D22" s="39"/>
      <c r="E22" s="39"/>
      <c r="F22" s="39"/>
    </row>
    <row r="23" spans="1:6" x14ac:dyDescent="0.25">
      <c r="A23" s="37" t="s">
        <v>16</v>
      </c>
      <c r="B23" s="23"/>
      <c r="C23" s="23"/>
      <c r="D23" s="23"/>
      <c r="E23" s="23"/>
      <c r="F23" s="23"/>
    </row>
    <row r="24" spans="1:6" x14ac:dyDescent="0.25">
      <c r="A24" s="23" t="s">
        <v>17</v>
      </c>
      <c r="B24" s="23"/>
      <c r="C24" s="23"/>
      <c r="D24" s="23"/>
      <c r="E24" s="23"/>
      <c r="F24" s="23"/>
    </row>
    <row r="25" spans="1:6" x14ac:dyDescent="0.25">
      <c r="A25" s="23" t="s">
        <v>18</v>
      </c>
      <c r="B25" s="23"/>
      <c r="C25" s="23"/>
      <c r="D25" s="23"/>
      <c r="E25" s="23"/>
      <c r="F25" s="23"/>
    </row>
    <row r="26" spans="1:6" x14ac:dyDescent="0.25">
      <c r="A26" s="23" t="s">
        <v>19</v>
      </c>
      <c r="B26" s="23"/>
      <c r="C26" s="23"/>
      <c r="D26" s="23"/>
      <c r="E26" s="23"/>
      <c r="F26" s="23"/>
    </row>
    <row r="27" spans="1:6" x14ac:dyDescent="0.25">
      <c r="A27" s="23" t="s">
        <v>20</v>
      </c>
      <c r="B27" s="23"/>
      <c r="C27" s="23"/>
      <c r="D27" s="23"/>
      <c r="E27" s="23"/>
      <c r="F27" s="23"/>
    </row>
    <row r="28" spans="1:6" ht="32.1" customHeight="1" x14ac:dyDescent="0.25">
      <c r="A28" s="31" t="s">
        <v>21</v>
      </c>
      <c r="B28" s="23"/>
      <c r="C28" s="23"/>
      <c r="D28" s="23"/>
      <c r="E28" s="23"/>
      <c r="F28" s="23"/>
    </row>
    <row r="29" spans="1:6" x14ac:dyDescent="0.25">
      <c r="A29" s="23" t="s">
        <v>22</v>
      </c>
      <c r="B29" s="23"/>
      <c r="C29" s="23"/>
      <c r="D29" s="23"/>
      <c r="E29" s="23"/>
      <c r="F29" s="23"/>
    </row>
    <row r="30" spans="1:6" x14ac:dyDescent="0.25">
      <c r="A30" s="12" t="s">
        <v>23</v>
      </c>
      <c r="D30" s="13"/>
    </row>
    <row r="31" spans="1:6" x14ac:dyDescent="0.25">
      <c r="A31" s="12" t="s">
        <v>24</v>
      </c>
    </row>
    <row r="32" spans="1:6" x14ac:dyDescent="0.25">
      <c r="A32" s="10" t="s">
        <v>25</v>
      </c>
      <c r="B32" s="10" t="s">
        <v>26</v>
      </c>
    </row>
    <row r="34" spans="1:7" x14ac:dyDescent="0.25">
      <c r="A34" s="10" t="s">
        <v>27</v>
      </c>
    </row>
    <row r="35" spans="1:7" x14ac:dyDescent="0.25">
      <c r="A35" s="14" t="s">
        <v>28</v>
      </c>
      <c r="B35" s="14" t="s">
        <v>29</v>
      </c>
      <c r="C35" s="14" t="s">
        <v>30</v>
      </c>
      <c r="D35" s="14" t="s">
        <v>31</v>
      </c>
      <c r="E35" s="14" t="s">
        <v>32</v>
      </c>
      <c r="F35" s="14" t="s">
        <v>33</v>
      </c>
      <c r="G35" s="14" t="s">
        <v>34</v>
      </c>
    </row>
    <row r="36" spans="1:7" x14ac:dyDescent="0.25">
      <c r="A36" s="14" t="s">
        <v>35</v>
      </c>
      <c r="B36" s="14" t="s">
        <v>26</v>
      </c>
      <c r="C36" s="15"/>
      <c r="D36" s="15"/>
      <c r="E36" s="15"/>
      <c r="F36" s="15"/>
      <c r="G36" s="15"/>
    </row>
    <row r="37" spans="1:7" x14ac:dyDescent="0.25">
      <c r="A37" s="15" t="s">
        <v>36</v>
      </c>
      <c r="B37" s="15" t="s">
        <v>37</v>
      </c>
      <c r="C37" s="15">
        <v>1</v>
      </c>
      <c r="D37" s="15" t="s">
        <v>38</v>
      </c>
      <c r="E37" s="16"/>
      <c r="F37" s="15" t="str">
        <f>IF(ISBLANK(E37),"", PRODUCT(C37,E37))</f>
        <v/>
      </c>
      <c r="G37" s="17"/>
    </row>
    <row r="38" spans="1:7" x14ac:dyDescent="0.25">
      <c r="A38" s="15" t="s">
        <v>39</v>
      </c>
      <c r="B38" s="15" t="s">
        <v>40</v>
      </c>
      <c r="C38" s="15">
        <v>1</v>
      </c>
      <c r="D38" s="15" t="s">
        <v>38</v>
      </c>
      <c r="E38" s="16"/>
      <c r="F38" s="15" t="str">
        <f>IF(ISBLANK(E38),"", PRODUCT(C38,E38))</f>
        <v/>
      </c>
      <c r="G38" s="17"/>
    </row>
    <row r="39" spans="1:7" x14ac:dyDescent="0.25">
      <c r="A39" s="15" t="s">
        <v>41</v>
      </c>
      <c r="B39" s="15" t="s">
        <v>42</v>
      </c>
      <c r="C39" s="15">
        <v>1</v>
      </c>
      <c r="D39" s="15" t="s">
        <v>38</v>
      </c>
      <c r="E39" s="16"/>
      <c r="F39" s="15" t="str">
        <f>IF(ISBLANK(E39),"", PRODUCT(C39,E39))</f>
        <v/>
      </c>
      <c r="G39" s="17"/>
    </row>
    <row r="40" spans="1:7" x14ac:dyDescent="0.25">
      <c r="A40" s="15" t="s">
        <v>43</v>
      </c>
      <c r="B40" s="15" t="s">
        <v>44</v>
      </c>
      <c r="C40" s="15">
        <v>1</v>
      </c>
      <c r="D40" s="15" t="s">
        <v>38</v>
      </c>
      <c r="E40" s="16"/>
      <c r="F40" s="15" t="str">
        <f>IF(ISBLANK(E40),"", PRODUCT(C40,E40))</f>
        <v/>
      </c>
      <c r="G40" s="17"/>
    </row>
    <row r="41" spans="1:7" x14ac:dyDescent="0.25">
      <c r="A41" s="15" t="s">
        <v>45</v>
      </c>
      <c r="B41" s="15" t="s">
        <v>46</v>
      </c>
      <c r="C41" s="15">
        <v>1</v>
      </c>
      <c r="D41" s="15" t="s">
        <v>38</v>
      </c>
      <c r="E41" s="16"/>
      <c r="F41" s="15" t="str">
        <f>IF(ISBLANK(E41),"", PRODUCT(C41,E41))</f>
        <v/>
      </c>
      <c r="G41" s="17"/>
    </row>
    <row r="42" spans="1:7" x14ac:dyDescent="0.25">
      <c r="E42" s="14" t="s">
        <v>47</v>
      </c>
      <c r="F42" s="14" t="str">
        <f>IF((SUMPRODUCT(--(F37:F41=""))&gt;0), "", ROUND(SUM(F37:F41),2))</f>
        <v/>
      </c>
      <c r="G42" s="12" t="str">
        <f>IF((SUMPRODUCT(--(F37:F41=""))&gt;0), "Neužpildytos visų objektų kainos", "")</f>
        <v>Neužpildytos visų objektų kainos</v>
      </c>
    </row>
    <row r="43" spans="1:7" x14ac:dyDescent="0.25">
      <c r="C43" s="14" t="s">
        <v>48</v>
      </c>
      <c r="D43" s="17"/>
      <c r="E43" s="14" t="s">
        <v>49</v>
      </c>
      <c r="F43" s="14" t="str">
        <f>IF(OR(F42="",D43=""),"", ROUND(PRODUCT(D43,F42)/100,2))</f>
        <v/>
      </c>
      <c r="G43" s="12" t="str">
        <f>IF(D43="", "Nurodykite taikomą PVM dydį", "")</f>
        <v>Nurodykite taikomą PVM dydį</v>
      </c>
    </row>
    <row r="44" spans="1:7" x14ac:dyDescent="0.25">
      <c r="E44" s="14" t="s">
        <v>50</v>
      </c>
      <c r="F44" s="14">
        <f>IF(ISBLANK(F43), "", ROUND(SUM(F42:F43),2))</f>
        <v>0</v>
      </c>
      <c r="G44" s="12" t="s">
        <v>51</v>
      </c>
    </row>
    <row r="48" spans="1:7" x14ac:dyDescent="0.25">
      <c r="A48" s="10" t="s">
        <v>52</v>
      </c>
      <c r="B48" s="10" t="s">
        <v>53</v>
      </c>
    </row>
    <row r="50" spans="1:7" x14ac:dyDescent="0.25">
      <c r="A50" s="10" t="s">
        <v>27</v>
      </c>
    </row>
    <row r="51" spans="1:7" x14ac:dyDescent="0.25">
      <c r="A51" s="14" t="s">
        <v>28</v>
      </c>
      <c r="B51" s="14" t="s">
        <v>29</v>
      </c>
      <c r="C51" s="14" t="s">
        <v>30</v>
      </c>
      <c r="D51" s="14" t="s">
        <v>31</v>
      </c>
      <c r="E51" s="14" t="s">
        <v>32</v>
      </c>
      <c r="F51" s="14" t="s">
        <v>33</v>
      </c>
      <c r="G51" s="14" t="s">
        <v>34</v>
      </c>
    </row>
    <row r="52" spans="1:7" x14ac:dyDescent="0.25">
      <c r="A52" s="14" t="s">
        <v>54</v>
      </c>
      <c r="B52" s="14" t="s">
        <v>53</v>
      </c>
      <c r="C52" s="15"/>
      <c r="D52" s="15"/>
      <c r="E52" s="15"/>
      <c r="F52" s="15"/>
      <c r="G52" s="15"/>
    </row>
    <row r="53" spans="1:7" x14ac:dyDescent="0.25">
      <c r="A53" s="15" t="s">
        <v>55</v>
      </c>
      <c r="B53" s="15" t="s">
        <v>56</v>
      </c>
      <c r="C53" s="15">
        <v>1</v>
      </c>
      <c r="D53" s="15" t="s">
        <v>38</v>
      </c>
      <c r="E53" s="16"/>
      <c r="F53" s="15" t="str">
        <f t="shared" ref="F53:F60" si="0">IF(ISBLANK(E53),"", PRODUCT(C53,E53))</f>
        <v/>
      </c>
      <c r="G53" s="17"/>
    </row>
    <row r="54" spans="1:7" x14ac:dyDescent="0.25">
      <c r="A54" s="15" t="s">
        <v>57</v>
      </c>
      <c r="B54" s="15" t="s">
        <v>58</v>
      </c>
      <c r="C54" s="15">
        <v>1</v>
      </c>
      <c r="D54" s="15" t="s">
        <v>38</v>
      </c>
      <c r="E54" s="16"/>
      <c r="F54" s="15" t="str">
        <f t="shared" si="0"/>
        <v/>
      </c>
      <c r="G54" s="17"/>
    </row>
    <row r="55" spans="1:7" x14ac:dyDescent="0.25">
      <c r="A55" s="15" t="s">
        <v>59</v>
      </c>
      <c r="B55" s="15" t="s">
        <v>60</v>
      </c>
      <c r="C55" s="15">
        <v>1</v>
      </c>
      <c r="D55" s="15" t="s">
        <v>38</v>
      </c>
      <c r="E55" s="16"/>
      <c r="F55" s="15" t="str">
        <f t="shared" si="0"/>
        <v/>
      </c>
      <c r="G55" s="17"/>
    </row>
    <row r="56" spans="1:7" x14ac:dyDescent="0.25">
      <c r="A56" s="15" t="s">
        <v>61</v>
      </c>
      <c r="B56" s="15" t="s">
        <v>62</v>
      </c>
      <c r="C56" s="15">
        <v>1</v>
      </c>
      <c r="D56" s="15" t="s">
        <v>38</v>
      </c>
      <c r="E56" s="16"/>
      <c r="F56" s="15" t="str">
        <f t="shared" si="0"/>
        <v/>
      </c>
      <c r="G56" s="17"/>
    </row>
    <row r="57" spans="1:7" x14ac:dyDescent="0.25">
      <c r="A57" s="15" t="s">
        <v>63</v>
      </c>
      <c r="B57" s="15" t="s">
        <v>64</v>
      </c>
      <c r="C57" s="15">
        <v>3</v>
      </c>
      <c r="D57" s="15" t="s">
        <v>38</v>
      </c>
      <c r="E57" s="16"/>
      <c r="F57" s="15" t="str">
        <f t="shared" si="0"/>
        <v/>
      </c>
      <c r="G57" s="17"/>
    </row>
    <row r="58" spans="1:7" x14ac:dyDescent="0.25">
      <c r="A58" s="15" t="s">
        <v>65</v>
      </c>
      <c r="B58" s="15" t="s">
        <v>66</v>
      </c>
      <c r="C58" s="15">
        <v>3</v>
      </c>
      <c r="D58" s="15" t="s">
        <v>38</v>
      </c>
      <c r="E58" s="16"/>
      <c r="F58" s="15" t="str">
        <f t="shared" si="0"/>
        <v/>
      </c>
      <c r="G58" s="17"/>
    </row>
    <row r="59" spans="1:7" x14ac:dyDescent="0.25">
      <c r="A59" s="15" t="s">
        <v>67</v>
      </c>
      <c r="B59" s="15" t="s">
        <v>68</v>
      </c>
      <c r="C59" s="15">
        <v>1</v>
      </c>
      <c r="D59" s="15" t="s">
        <v>38</v>
      </c>
      <c r="E59" s="16"/>
      <c r="F59" s="15" t="str">
        <f t="shared" si="0"/>
        <v/>
      </c>
      <c r="G59" s="17"/>
    </row>
    <row r="60" spans="1:7" x14ac:dyDescent="0.25">
      <c r="A60" s="15" t="s">
        <v>69</v>
      </c>
      <c r="B60" s="15" t="s">
        <v>70</v>
      </c>
      <c r="C60" s="15">
        <v>1</v>
      </c>
      <c r="D60" s="15" t="s">
        <v>38</v>
      </c>
      <c r="E60" s="16"/>
      <c r="F60" s="15" t="str">
        <f t="shared" si="0"/>
        <v/>
      </c>
      <c r="G60" s="17"/>
    </row>
    <row r="61" spans="1:7" x14ac:dyDescent="0.25">
      <c r="E61" s="14" t="s">
        <v>47</v>
      </c>
      <c r="F61" s="14" t="str">
        <f>IF((SUMPRODUCT(--(F53:F60=""))&gt;0), "", ROUND(SUM(F53:F60),2))</f>
        <v/>
      </c>
      <c r="G61" s="12" t="str">
        <f>IF((SUMPRODUCT(--(F53:F60=""))&gt;0), "Neužpildytos visų objektų kainos", "")</f>
        <v>Neužpildytos visų objektų kainos</v>
      </c>
    </row>
    <row r="62" spans="1:7" x14ac:dyDescent="0.25">
      <c r="C62" s="14" t="s">
        <v>48</v>
      </c>
      <c r="D62" s="17"/>
      <c r="E62" s="14" t="s">
        <v>49</v>
      </c>
      <c r="F62" s="14" t="str">
        <f>IF(OR(F61="",D62=""),"", ROUND(PRODUCT(D62,F61)/100,2))</f>
        <v/>
      </c>
      <c r="G62" s="12" t="str">
        <f>IF(D62="", "Nurodykite taikomą PVM dydį", "")</f>
        <v>Nurodykite taikomą PVM dydį</v>
      </c>
    </row>
    <row r="63" spans="1:7" x14ac:dyDescent="0.25">
      <c r="E63" s="14" t="s">
        <v>50</v>
      </c>
      <c r="F63" s="14">
        <f>IF(ISBLANK(F62), "", ROUND(SUM(F61:F62),2))</f>
        <v>0</v>
      </c>
      <c r="G63" s="12" t="s">
        <v>71</v>
      </c>
    </row>
    <row r="67" spans="1:7" x14ac:dyDescent="0.25">
      <c r="A67" s="10" t="s">
        <v>72</v>
      </c>
      <c r="B67" s="10" t="s">
        <v>73</v>
      </c>
    </row>
    <row r="69" spans="1:7" x14ac:dyDescent="0.25">
      <c r="A69" s="10" t="s">
        <v>27</v>
      </c>
    </row>
    <row r="70" spans="1:7" x14ac:dyDescent="0.25">
      <c r="A70" s="14" t="s">
        <v>28</v>
      </c>
      <c r="B70" s="14" t="s">
        <v>29</v>
      </c>
      <c r="C70" s="14" t="s">
        <v>30</v>
      </c>
      <c r="D70" s="14" t="s">
        <v>31</v>
      </c>
      <c r="E70" s="14" t="s">
        <v>32</v>
      </c>
      <c r="F70" s="14" t="s">
        <v>33</v>
      </c>
      <c r="G70" s="14" t="s">
        <v>34</v>
      </c>
    </row>
    <row r="71" spans="1:7" x14ac:dyDescent="0.25">
      <c r="A71" s="14" t="s">
        <v>74</v>
      </c>
      <c r="B71" s="14" t="s">
        <v>73</v>
      </c>
      <c r="C71" s="15"/>
      <c r="D71" s="15"/>
      <c r="E71" s="15"/>
      <c r="F71" s="15"/>
      <c r="G71" s="15"/>
    </row>
    <row r="72" spans="1:7" x14ac:dyDescent="0.25">
      <c r="A72" s="15" t="s">
        <v>75</v>
      </c>
      <c r="B72" s="15" t="s">
        <v>76</v>
      </c>
      <c r="C72" s="15">
        <v>1</v>
      </c>
      <c r="D72" s="15" t="s">
        <v>38</v>
      </c>
      <c r="E72" s="16"/>
      <c r="F72" s="15" t="str">
        <f>IF(ISBLANK(E72),"", PRODUCT(C72,E72))</f>
        <v/>
      </c>
      <c r="G72" s="17"/>
    </row>
    <row r="73" spans="1:7" x14ac:dyDescent="0.25">
      <c r="E73" s="14" t="s">
        <v>47</v>
      </c>
      <c r="F73" s="14" t="str">
        <f>IF(F72="","",ROUND(SUM(F72:F72),2))</f>
        <v/>
      </c>
      <c r="G73" s="12" t="str">
        <f>IF(F72="","Neužpildytos visos objektų kainos","")</f>
        <v>Neužpildytos visos objektų kainos</v>
      </c>
    </row>
    <row r="74" spans="1:7" x14ac:dyDescent="0.25">
      <c r="C74" s="14" t="s">
        <v>48</v>
      </c>
      <c r="D74" s="17"/>
      <c r="E74" s="14" t="s">
        <v>49</v>
      </c>
      <c r="F74" s="14" t="str">
        <f>IF(OR(F73="",D74=""),"", ROUND(PRODUCT(D74,F73)/100,2))</f>
        <v/>
      </c>
      <c r="G74" s="12" t="str">
        <f>IF(D74="", "Nurodykite taikomą PVM dydį", "")</f>
        <v>Nurodykite taikomą PVM dydį</v>
      </c>
    </row>
    <row r="75" spans="1:7" x14ac:dyDescent="0.25">
      <c r="E75" s="14" t="s">
        <v>50</v>
      </c>
      <c r="F75" s="14">
        <f>IF(ISBLANK(F74), "", ROUND(SUM(F73:F74),2))</f>
        <v>0</v>
      </c>
      <c r="G75" s="12" t="s">
        <v>77</v>
      </c>
    </row>
    <row r="79" spans="1:7" x14ac:dyDescent="0.25">
      <c r="A79" s="10" t="s">
        <v>78</v>
      </c>
      <c r="B79" s="10" t="s">
        <v>79</v>
      </c>
    </row>
    <row r="81" spans="1:7" x14ac:dyDescent="0.25">
      <c r="A81" s="10" t="s">
        <v>27</v>
      </c>
    </row>
    <row r="82" spans="1:7" x14ac:dyDescent="0.25">
      <c r="A82" s="14" t="s">
        <v>28</v>
      </c>
      <c r="B82" s="14" t="s">
        <v>29</v>
      </c>
      <c r="C82" s="14" t="s">
        <v>30</v>
      </c>
      <c r="D82" s="14" t="s">
        <v>31</v>
      </c>
      <c r="E82" s="14" t="s">
        <v>32</v>
      </c>
      <c r="F82" s="14" t="s">
        <v>33</v>
      </c>
      <c r="G82" s="14" t="s">
        <v>34</v>
      </c>
    </row>
    <row r="83" spans="1:7" x14ac:dyDescent="0.25">
      <c r="A83" s="14" t="s">
        <v>80</v>
      </c>
      <c r="B83" s="14" t="s">
        <v>79</v>
      </c>
      <c r="C83" s="15"/>
      <c r="D83" s="15"/>
      <c r="E83" s="15"/>
      <c r="F83" s="15"/>
      <c r="G83" s="15"/>
    </row>
    <row r="84" spans="1:7" x14ac:dyDescent="0.25">
      <c r="A84" s="15" t="s">
        <v>81</v>
      </c>
      <c r="B84" s="15" t="s">
        <v>82</v>
      </c>
      <c r="C84" s="15">
        <v>1</v>
      </c>
      <c r="D84" s="15" t="s">
        <v>38</v>
      </c>
      <c r="E84" s="16"/>
      <c r="F84" s="15" t="str">
        <f>IF(ISBLANK(E84),"", PRODUCT(C84,E84))</f>
        <v/>
      </c>
      <c r="G84" s="17"/>
    </row>
    <row r="85" spans="1:7" x14ac:dyDescent="0.25">
      <c r="A85" s="15" t="s">
        <v>83</v>
      </c>
      <c r="B85" s="15" t="s">
        <v>84</v>
      </c>
      <c r="C85" s="15">
        <v>1</v>
      </c>
      <c r="D85" s="15" t="s">
        <v>38</v>
      </c>
      <c r="E85" s="16"/>
      <c r="F85" s="15" t="str">
        <f>IF(ISBLANK(E85),"", PRODUCT(C85,E85))</f>
        <v/>
      </c>
      <c r="G85" s="17"/>
    </row>
    <row r="86" spans="1:7" x14ac:dyDescent="0.25">
      <c r="A86" s="15" t="s">
        <v>85</v>
      </c>
      <c r="B86" s="15" t="s">
        <v>86</v>
      </c>
      <c r="C86" s="15">
        <v>1</v>
      </c>
      <c r="D86" s="15" t="s">
        <v>38</v>
      </c>
      <c r="E86" s="16"/>
      <c r="F86" s="15" t="str">
        <f>IF(ISBLANK(E86),"", PRODUCT(C86,E86))</f>
        <v/>
      </c>
      <c r="G86" s="17"/>
    </row>
    <row r="87" spans="1:7" x14ac:dyDescent="0.25">
      <c r="E87" s="14" t="s">
        <v>47</v>
      </c>
      <c r="F87" s="14" t="str">
        <f>IF((SUMPRODUCT(--(F84:F86=""))&gt;0), "", ROUND(SUM(F84:F86),2))</f>
        <v/>
      </c>
      <c r="G87" s="12" t="str">
        <f>IF((SUMPRODUCT(--(F84:F86=""))&gt;0), "Neužpildytos visų objektų kainos", "")</f>
        <v>Neužpildytos visų objektų kainos</v>
      </c>
    </row>
    <row r="88" spans="1:7" x14ac:dyDescent="0.25">
      <c r="C88" s="14" t="s">
        <v>48</v>
      </c>
      <c r="D88" s="17"/>
      <c r="E88" s="14" t="s">
        <v>49</v>
      </c>
      <c r="F88" s="14" t="str">
        <f>IF(OR(F87="",D88=""),"", ROUND(PRODUCT(D88,F87)/100,2))</f>
        <v/>
      </c>
      <c r="G88" s="12" t="str">
        <f>IF(D88="", "Nurodykite taikomą PVM dydį", "")</f>
        <v>Nurodykite taikomą PVM dydį</v>
      </c>
    </row>
    <row r="89" spans="1:7" x14ac:dyDescent="0.25">
      <c r="E89" s="14" t="s">
        <v>50</v>
      </c>
      <c r="F89" s="14">
        <f>IF(ISBLANK(F88), "", ROUND(SUM(F87:F88),2))</f>
        <v>0</v>
      </c>
      <c r="G89" s="12" t="s">
        <v>87</v>
      </c>
    </row>
    <row r="93" spans="1:7" x14ac:dyDescent="0.25">
      <c r="A93" s="10" t="s">
        <v>88</v>
      </c>
      <c r="B93" s="10" t="s">
        <v>89</v>
      </c>
    </row>
    <row r="95" spans="1:7" x14ac:dyDescent="0.25">
      <c r="A95" s="10" t="s">
        <v>27</v>
      </c>
    </row>
    <row r="96" spans="1:7" x14ac:dyDescent="0.25">
      <c r="A96" s="14" t="s">
        <v>28</v>
      </c>
      <c r="B96" s="14" t="s">
        <v>29</v>
      </c>
      <c r="C96" s="14" t="s">
        <v>30</v>
      </c>
      <c r="D96" s="14" t="s">
        <v>31</v>
      </c>
      <c r="E96" s="14" t="s">
        <v>32</v>
      </c>
      <c r="F96" s="14" t="s">
        <v>33</v>
      </c>
      <c r="G96" s="14" t="s">
        <v>34</v>
      </c>
    </row>
    <row r="97" spans="1:7" x14ac:dyDescent="0.25">
      <c r="A97" s="14" t="s">
        <v>90</v>
      </c>
      <c r="B97" s="14" t="s">
        <v>89</v>
      </c>
      <c r="C97" s="15"/>
      <c r="D97" s="15"/>
      <c r="E97" s="15"/>
      <c r="F97" s="15"/>
      <c r="G97" s="15"/>
    </row>
    <row r="98" spans="1:7" x14ac:dyDescent="0.25">
      <c r="A98" s="15" t="s">
        <v>91</v>
      </c>
      <c r="B98" s="15" t="s">
        <v>92</v>
      </c>
      <c r="C98" s="15">
        <v>1</v>
      </c>
      <c r="D98" s="15" t="s">
        <v>38</v>
      </c>
      <c r="E98" s="16"/>
      <c r="F98" s="15" t="str">
        <f>IF(ISBLANK(E98),"", PRODUCT(C98,E98))</f>
        <v/>
      </c>
      <c r="G98" s="17"/>
    </row>
    <row r="99" spans="1:7" x14ac:dyDescent="0.25">
      <c r="A99" s="15" t="s">
        <v>93</v>
      </c>
      <c r="B99" s="15" t="s">
        <v>94</v>
      </c>
      <c r="C99" s="15">
        <v>1</v>
      </c>
      <c r="D99" s="15" t="s">
        <v>38</v>
      </c>
      <c r="E99" s="16"/>
      <c r="F99" s="15" t="str">
        <f>IF(ISBLANK(E99),"", PRODUCT(C99,E99))</f>
        <v/>
      </c>
      <c r="G99" s="17"/>
    </row>
    <row r="100" spans="1:7" x14ac:dyDescent="0.25">
      <c r="A100" s="15" t="s">
        <v>95</v>
      </c>
      <c r="B100" s="15" t="s">
        <v>96</v>
      </c>
      <c r="C100" s="15">
        <v>2</v>
      </c>
      <c r="D100" s="15" t="s">
        <v>38</v>
      </c>
      <c r="E100" s="16"/>
      <c r="F100" s="15" t="str">
        <f>IF(ISBLANK(E100),"", PRODUCT(C100,E100))</f>
        <v/>
      </c>
      <c r="G100" s="17"/>
    </row>
    <row r="101" spans="1:7" x14ac:dyDescent="0.25">
      <c r="A101" s="15" t="s">
        <v>97</v>
      </c>
      <c r="B101" s="15" t="s">
        <v>98</v>
      </c>
      <c r="C101" s="15">
        <v>1</v>
      </c>
      <c r="D101" s="15" t="s">
        <v>38</v>
      </c>
      <c r="E101" s="16"/>
      <c r="F101" s="15" t="str">
        <f>IF(ISBLANK(E101),"", PRODUCT(C101,E101))</f>
        <v/>
      </c>
      <c r="G101" s="17"/>
    </row>
    <row r="102" spans="1:7" x14ac:dyDescent="0.25">
      <c r="E102" s="14" t="s">
        <v>47</v>
      </c>
      <c r="F102" s="14" t="str">
        <f>IF((SUMPRODUCT(--(F98:F101=""))&gt;0), "", ROUND(SUM(F98:F101),2))</f>
        <v/>
      </c>
      <c r="G102" s="12" t="str">
        <f>IF((SUMPRODUCT(--(F98:F101=""))&gt;0), "Neužpildytos visų objektų kainos", "")</f>
        <v>Neužpildytos visų objektų kainos</v>
      </c>
    </row>
    <row r="103" spans="1:7" x14ac:dyDescent="0.25">
      <c r="C103" s="14" t="s">
        <v>48</v>
      </c>
      <c r="D103" s="17"/>
      <c r="E103" s="14" t="s">
        <v>49</v>
      </c>
      <c r="F103" s="14" t="str">
        <f>IF(OR(F102="",D103=""),"", ROUND(PRODUCT(D103,F102)/100,2))</f>
        <v/>
      </c>
      <c r="G103" s="12" t="str">
        <f>IF(D103="", "Nurodykite taikomą PVM dydį", "")</f>
        <v>Nurodykite taikomą PVM dydį</v>
      </c>
    </row>
    <row r="104" spans="1:7" x14ac:dyDescent="0.25">
      <c r="E104" s="14" t="s">
        <v>50</v>
      </c>
      <c r="F104" s="14">
        <f>IF(ISBLANK(F103), "", ROUND(SUM(F102:F103),2))</f>
        <v>0</v>
      </c>
      <c r="G104" s="12" t="s">
        <v>99</v>
      </c>
    </row>
    <row r="108" spans="1:7" x14ac:dyDescent="0.25">
      <c r="A108" s="10" t="s">
        <v>100</v>
      </c>
      <c r="B108" s="10" t="s">
        <v>101</v>
      </c>
    </row>
    <row r="110" spans="1:7" x14ac:dyDescent="0.25">
      <c r="A110" s="10" t="s">
        <v>27</v>
      </c>
    </row>
    <row r="111" spans="1:7" x14ac:dyDescent="0.25">
      <c r="A111" s="14" t="s">
        <v>28</v>
      </c>
      <c r="B111" s="14" t="s">
        <v>29</v>
      </c>
      <c r="C111" s="14" t="s">
        <v>30</v>
      </c>
      <c r="D111" s="14" t="s">
        <v>31</v>
      </c>
      <c r="E111" s="14" t="s">
        <v>32</v>
      </c>
      <c r="F111" s="14" t="s">
        <v>33</v>
      </c>
      <c r="G111" s="14" t="s">
        <v>34</v>
      </c>
    </row>
    <row r="112" spans="1:7" x14ac:dyDescent="0.25">
      <c r="A112" s="14" t="s">
        <v>102</v>
      </c>
      <c r="B112" s="14" t="s">
        <v>101</v>
      </c>
      <c r="C112" s="15"/>
      <c r="D112" s="15"/>
      <c r="E112" s="15"/>
      <c r="F112" s="15"/>
      <c r="G112" s="15"/>
    </row>
    <row r="113" spans="1:7" x14ac:dyDescent="0.25">
      <c r="A113" s="15" t="s">
        <v>103</v>
      </c>
      <c r="B113" s="15" t="s">
        <v>104</v>
      </c>
      <c r="C113" s="15">
        <v>1</v>
      </c>
      <c r="D113" s="15" t="s">
        <v>38</v>
      </c>
      <c r="E113" s="16"/>
      <c r="F113" s="15" t="str">
        <f>IF(ISBLANK(E113),"", PRODUCT(C113,E113))</f>
        <v/>
      </c>
      <c r="G113" s="17"/>
    </row>
    <row r="114" spans="1:7" x14ac:dyDescent="0.25">
      <c r="E114" s="14" t="s">
        <v>47</v>
      </c>
      <c r="F114" s="14" t="str">
        <f>IF(F113="","",ROUND(SUM(F113:F113),2))</f>
        <v/>
      </c>
      <c r="G114" s="12" t="str">
        <f>IF(F113="","Neužpildytos visos objektų kainos","")</f>
        <v>Neužpildytos visos objektų kainos</v>
      </c>
    </row>
    <row r="115" spans="1:7" x14ac:dyDescent="0.25">
      <c r="C115" s="14" t="s">
        <v>48</v>
      </c>
      <c r="D115" s="17"/>
      <c r="E115" s="14" t="s">
        <v>49</v>
      </c>
      <c r="F115" s="14" t="str">
        <f>IF(OR(F114="",D115=""),"", ROUND(PRODUCT(D115,F114)/100,2))</f>
        <v/>
      </c>
      <c r="G115" s="12" t="str">
        <f>IF(D115="", "Nurodykite taikomą PVM dydį", "")</f>
        <v>Nurodykite taikomą PVM dydį</v>
      </c>
    </row>
    <row r="116" spans="1:7" x14ac:dyDescent="0.25">
      <c r="E116" s="14" t="s">
        <v>50</v>
      </c>
      <c r="F116" s="14">
        <f>IF(ISBLANK(F115), "", ROUND(SUM(F114:F115),2))</f>
        <v>0</v>
      </c>
      <c r="G116" s="12" t="s">
        <v>105</v>
      </c>
    </row>
  </sheetData>
  <mergeCells count="29">
    <mergeCell ref="A27:F27"/>
    <mergeCell ref="A26:F26"/>
    <mergeCell ref="C19:F19"/>
    <mergeCell ref="C13:F13"/>
    <mergeCell ref="C18:F18"/>
    <mergeCell ref="A16:B16"/>
    <mergeCell ref="A23:F23"/>
    <mergeCell ref="C15:F15"/>
    <mergeCell ref="A18:B18"/>
    <mergeCell ref="A22:B22"/>
    <mergeCell ref="C22:F22"/>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106</v>
      </c>
      <c r="B2" s="23"/>
      <c r="C2" s="23"/>
      <c r="D2" s="23"/>
      <c r="E2" s="23"/>
      <c r="F2" s="23"/>
      <c r="G2" s="23"/>
      <c r="H2" s="23"/>
      <c r="I2" s="23"/>
      <c r="J2" s="23"/>
      <c r="K2" s="23"/>
    </row>
    <row r="3" spans="1:11" x14ac:dyDescent="0.25">
      <c r="A3" s="23"/>
      <c r="B3" s="23"/>
      <c r="C3" s="23"/>
      <c r="D3" s="23"/>
      <c r="E3" s="23"/>
      <c r="F3" s="23"/>
      <c r="G3" s="23"/>
      <c r="H3" s="23"/>
      <c r="I3" s="23"/>
      <c r="J3" s="23"/>
      <c r="K3" s="23"/>
    </row>
    <row r="4" spans="1:11" ht="15.95" customHeight="1" thickBot="1" x14ac:dyDescent="0.3">
      <c r="A4" s="5"/>
      <c r="B4" s="5"/>
      <c r="C4" s="5"/>
      <c r="D4" s="5"/>
      <c r="E4" s="5"/>
      <c r="F4" s="5"/>
      <c r="G4" s="5"/>
      <c r="H4" s="5"/>
      <c r="I4" s="5"/>
      <c r="J4" s="5"/>
    </row>
    <row r="5" spans="1:11" ht="48" customHeight="1" x14ac:dyDescent="0.25">
      <c r="A5" s="67" t="s">
        <v>107</v>
      </c>
      <c r="B5" s="51"/>
      <c r="C5" s="49" t="s">
        <v>108</v>
      </c>
      <c r="D5" s="50"/>
      <c r="E5" s="51"/>
      <c r="F5" s="49" t="s">
        <v>109</v>
      </c>
      <c r="G5" s="50"/>
      <c r="H5" s="51"/>
      <c r="I5" s="49" t="s">
        <v>110</v>
      </c>
      <c r="J5" s="51"/>
      <c r="K5" s="7" t="s">
        <v>111</v>
      </c>
    </row>
    <row r="6" spans="1:11" ht="48.95" customHeight="1" x14ac:dyDescent="0.25">
      <c r="A6" s="43"/>
      <c r="B6" s="28"/>
      <c r="C6" s="44"/>
      <c r="D6" s="42"/>
      <c r="E6" s="28"/>
      <c r="F6" s="44"/>
      <c r="G6" s="42"/>
      <c r="H6" s="28"/>
      <c r="I6" s="44"/>
      <c r="J6" s="28"/>
      <c r="K6" s="18"/>
    </row>
    <row r="7" spans="1:11" ht="48.95" customHeight="1" x14ac:dyDescent="0.25">
      <c r="A7" s="43"/>
      <c r="B7" s="28"/>
      <c r="C7" s="44"/>
      <c r="D7" s="42"/>
      <c r="E7" s="28"/>
      <c r="F7" s="44"/>
      <c r="G7" s="42"/>
      <c r="H7" s="28"/>
      <c r="I7" s="44"/>
      <c r="J7" s="28"/>
      <c r="K7" s="18"/>
    </row>
    <row r="8" spans="1:11" ht="48.95" customHeight="1" x14ac:dyDescent="0.25">
      <c r="A8" s="43"/>
      <c r="B8" s="28"/>
      <c r="C8" s="44"/>
      <c r="D8" s="42"/>
      <c r="E8" s="28"/>
      <c r="F8" s="44"/>
      <c r="G8" s="42"/>
      <c r="H8" s="28"/>
      <c r="I8" s="44"/>
      <c r="J8" s="28"/>
      <c r="K8" s="18"/>
    </row>
    <row r="9" spans="1:11" ht="48.95" customHeight="1" x14ac:dyDescent="0.25">
      <c r="A9" s="43"/>
      <c r="B9" s="28"/>
      <c r="C9" s="44"/>
      <c r="D9" s="42"/>
      <c r="E9" s="28"/>
      <c r="F9" s="44"/>
      <c r="G9" s="42"/>
      <c r="H9" s="28"/>
      <c r="I9" s="44"/>
      <c r="J9" s="28"/>
      <c r="K9" s="18"/>
    </row>
    <row r="10" spans="1:11" ht="48.95" customHeight="1" x14ac:dyDescent="0.25">
      <c r="A10" s="43"/>
      <c r="B10" s="28"/>
      <c r="C10" s="44"/>
      <c r="D10" s="42"/>
      <c r="E10" s="28"/>
      <c r="F10" s="44"/>
      <c r="G10" s="42"/>
      <c r="H10" s="28"/>
      <c r="I10" s="44"/>
      <c r="J10" s="28"/>
      <c r="K10" s="18"/>
    </row>
    <row r="11" spans="1:11" ht="48.95" customHeight="1" x14ac:dyDescent="0.25">
      <c r="A11" s="43"/>
      <c r="B11" s="28"/>
      <c r="C11" s="44"/>
      <c r="D11" s="42"/>
      <c r="E11" s="28"/>
      <c r="F11" s="44"/>
      <c r="G11" s="42"/>
      <c r="H11" s="28"/>
      <c r="I11" s="44"/>
      <c r="J11" s="28"/>
      <c r="K11" s="18"/>
    </row>
    <row r="12" spans="1:11" ht="48.95" customHeight="1" x14ac:dyDescent="0.25">
      <c r="A12" s="43"/>
      <c r="B12" s="28"/>
      <c r="C12" s="44"/>
      <c r="D12" s="42"/>
      <c r="E12" s="28"/>
      <c r="F12" s="44"/>
      <c r="G12" s="42"/>
      <c r="H12" s="28"/>
      <c r="I12" s="44"/>
      <c r="J12" s="28"/>
      <c r="K12" s="18"/>
    </row>
    <row r="13" spans="1:11" ht="48.95" customHeight="1" x14ac:dyDescent="0.25">
      <c r="A13" s="43"/>
      <c r="B13" s="28"/>
      <c r="C13" s="44"/>
      <c r="D13" s="42"/>
      <c r="E13" s="28"/>
      <c r="F13" s="44"/>
      <c r="G13" s="42"/>
      <c r="H13" s="28"/>
      <c r="I13" s="44"/>
      <c r="J13" s="28"/>
      <c r="K13" s="18"/>
    </row>
    <row r="14" spans="1:11" ht="48.95" customHeight="1" x14ac:dyDescent="0.25">
      <c r="A14" s="43"/>
      <c r="B14" s="28"/>
      <c r="C14" s="44"/>
      <c r="D14" s="42"/>
      <c r="E14" s="28"/>
      <c r="F14" s="44"/>
      <c r="G14" s="42"/>
      <c r="H14" s="28"/>
      <c r="I14" s="44"/>
      <c r="J14" s="28"/>
      <c r="K14" s="18"/>
    </row>
    <row r="15" spans="1:11" ht="48" customHeight="1" thickBot="1" x14ac:dyDescent="0.3">
      <c r="A15" s="69"/>
      <c r="B15" s="57"/>
      <c r="C15" s="62"/>
      <c r="D15" s="56"/>
      <c r="E15" s="57"/>
      <c r="F15" s="62"/>
      <c r="G15" s="56"/>
      <c r="H15" s="57"/>
      <c r="I15" s="62"/>
      <c r="J15" s="57"/>
      <c r="K15" s="19"/>
    </row>
    <row r="16" spans="1:11" ht="18.95" customHeight="1" x14ac:dyDescent="0.25">
      <c r="A16" s="8"/>
      <c r="B16" s="8"/>
      <c r="C16" s="8"/>
      <c r="D16" s="8"/>
      <c r="E16" s="8"/>
      <c r="F16" s="8"/>
      <c r="G16" s="8"/>
      <c r="H16" s="8"/>
      <c r="I16" s="8"/>
      <c r="J16" s="8"/>
      <c r="K16" s="9"/>
    </row>
    <row r="17" spans="1:11" ht="48.95" customHeight="1" x14ac:dyDescent="0.25">
      <c r="A17" s="66" t="s">
        <v>112</v>
      </c>
      <c r="B17" s="23"/>
      <c r="C17" s="23"/>
      <c r="D17" s="23"/>
      <c r="E17" s="23"/>
      <c r="F17" s="23"/>
      <c r="G17" s="23"/>
      <c r="H17" s="23"/>
      <c r="I17" s="23"/>
      <c r="J17" s="23"/>
      <c r="K17" s="23"/>
    </row>
    <row r="18" spans="1:11" ht="15.95" customHeight="1" thickBot="1" x14ac:dyDescent="0.3">
      <c r="A18" s="8"/>
      <c r="B18" s="8"/>
      <c r="C18" s="8"/>
      <c r="D18" s="8"/>
      <c r="E18" s="8"/>
      <c r="F18" s="8"/>
      <c r="G18" s="8"/>
      <c r="H18" s="8"/>
      <c r="I18" s="8"/>
      <c r="J18" s="8"/>
      <c r="K18" s="9"/>
    </row>
    <row r="19" spans="1:11" ht="48.95" customHeight="1" x14ac:dyDescent="0.25">
      <c r="A19" s="67" t="s">
        <v>29</v>
      </c>
      <c r="B19" s="51"/>
      <c r="C19" s="49" t="s">
        <v>108</v>
      </c>
      <c r="D19" s="50"/>
      <c r="E19" s="51"/>
      <c r="F19" s="49" t="s">
        <v>113</v>
      </c>
      <c r="G19" s="50"/>
      <c r="H19" s="51"/>
      <c r="I19" s="68" t="s">
        <v>110</v>
      </c>
      <c r="J19" s="65"/>
      <c r="K19" s="9"/>
    </row>
    <row r="20" spans="1:11" ht="48.95" customHeight="1" x14ac:dyDescent="0.25">
      <c r="A20" s="43"/>
      <c r="B20" s="28"/>
      <c r="C20" s="44"/>
      <c r="D20" s="42"/>
      <c r="E20" s="28"/>
      <c r="F20" s="44"/>
      <c r="G20" s="42"/>
      <c r="H20" s="28"/>
      <c r="I20" s="48"/>
      <c r="J20" s="47"/>
      <c r="K20" s="9"/>
    </row>
    <row r="21" spans="1:11" ht="48.95" customHeight="1" x14ac:dyDescent="0.25">
      <c r="A21" s="43"/>
      <c r="B21" s="28"/>
      <c r="C21" s="44"/>
      <c r="D21" s="42"/>
      <c r="E21" s="28"/>
      <c r="F21" s="44"/>
      <c r="G21" s="42"/>
      <c r="H21" s="28"/>
      <c r="I21" s="48"/>
      <c r="J21" s="47"/>
      <c r="K21" s="9"/>
    </row>
    <row r="22" spans="1:11" ht="48.95" customHeight="1" x14ac:dyDescent="0.25">
      <c r="A22" s="43"/>
      <c r="B22" s="28"/>
      <c r="C22" s="44"/>
      <c r="D22" s="42"/>
      <c r="E22" s="28"/>
      <c r="F22" s="44"/>
      <c r="G22" s="42"/>
      <c r="H22" s="28"/>
      <c r="I22" s="48"/>
      <c r="J22" s="47"/>
      <c r="K22" s="9"/>
    </row>
    <row r="23" spans="1:11" ht="48.95" customHeight="1" x14ac:dyDescent="0.25">
      <c r="A23" s="43"/>
      <c r="B23" s="28"/>
      <c r="C23" s="44"/>
      <c r="D23" s="42"/>
      <c r="E23" s="28"/>
      <c r="F23" s="44"/>
      <c r="G23" s="42"/>
      <c r="H23" s="28"/>
      <c r="I23" s="48"/>
      <c r="J23" s="47"/>
      <c r="K23" s="9"/>
    </row>
    <row r="24" spans="1:11" ht="48.95" customHeight="1" x14ac:dyDescent="0.25">
      <c r="A24" s="43"/>
      <c r="B24" s="28"/>
      <c r="C24" s="44"/>
      <c r="D24" s="42"/>
      <c r="E24" s="28"/>
      <c r="F24" s="44"/>
      <c r="G24" s="42"/>
      <c r="H24" s="28"/>
      <c r="I24" s="48"/>
      <c r="J24" s="47"/>
      <c r="K24" s="9"/>
    </row>
    <row r="25" spans="1:11" ht="48.95" customHeight="1" x14ac:dyDescent="0.25">
      <c r="A25" s="43"/>
      <c r="B25" s="28"/>
      <c r="C25" s="44"/>
      <c r="D25" s="42"/>
      <c r="E25" s="28"/>
      <c r="F25" s="44"/>
      <c r="G25" s="42"/>
      <c r="H25" s="28"/>
      <c r="I25" s="48"/>
      <c r="J25" s="47"/>
      <c r="K25" s="9"/>
    </row>
    <row r="26" spans="1:11" ht="48.95" customHeight="1" x14ac:dyDescent="0.25">
      <c r="A26" s="43"/>
      <c r="B26" s="28"/>
      <c r="C26" s="44"/>
      <c r="D26" s="42"/>
      <c r="E26" s="28"/>
      <c r="F26" s="44"/>
      <c r="G26" s="42"/>
      <c r="H26" s="28"/>
      <c r="I26" s="48"/>
      <c r="J26" s="47"/>
      <c r="K26" s="9"/>
    </row>
    <row r="27" spans="1:11" ht="48.95" customHeight="1" x14ac:dyDescent="0.25">
      <c r="A27" s="43"/>
      <c r="B27" s="28"/>
      <c r="C27" s="44"/>
      <c r="D27" s="42"/>
      <c r="E27" s="28"/>
      <c r="F27" s="44"/>
      <c r="G27" s="42"/>
      <c r="H27" s="28"/>
      <c r="I27" s="48"/>
      <c r="J27" s="47"/>
      <c r="K27" s="9"/>
    </row>
    <row r="28" spans="1:11" ht="48.95" customHeight="1" x14ac:dyDescent="0.25">
      <c r="A28" s="43"/>
      <c r="B28" s="28"/>
      <c r="C28" s="44"/>
      <c r="D28" s="42"/>
      <c r="E28" s="28"/>
      <c r="F28" s="44"/>
      <c r="G28" s="42"/>
      <c r="H28" s="28"/>
      <c r="I28" s="48"/>
      <c r="J28" s="47"/>
      <c r="K28" s="9"/>
    </row>
    <row r="29" spans="1:11" ht="48.95" customHeight="1" x14ac:dyDescent="0.25">
      <c r="A29" s="43"/>
      <c r="B29" s="28"/>
      <c r="C29" s="44"/>
      <c r="D29" s="42"/>
      <c r="E29" s="28"/>
      <c r="F29" s="44"/>
      <c r="G29" s="42"/>
      <c r="H29" s="28"/>
      <c r="I29" s="48"/>
      <c r="J29" s="47"/>
      <c r="K29" s="9"/>
    </row>
    <row r="31" spans="1:11" ht="33" customHeight="1" x14ac:dyDescent="0.25">
      <c r="A31" s="54"/>
      <c r="B31" s="23"/>
      <c r="C31" s="23"/>
      <c r="D31" s="23"/>
      <c r="E31" s="23"/>
      <c r="F31" s="23"/>
      <c r="G31" s="23"/>
      <c r="H31" s="23"/>
      <c r="I31" s="23"/>
      <c r="J31" s="23"/>
    </row>
    <row r="33" spans="1:10" ht="15.95" customHeight="1" x14ac:dyDescent="0.25">
      <c r="A33" s="53" t="s">
        <v>114</v>
      </c>
      <c r="B33" s="23"/>
      <c r="C33" s="23"/>
      <c r="D33" s="23"/>
      <c r="E33" s="23"/>
      <c r="F33" s="23"/>
      <c r="G33" s="23"/>
      <c r="H33" s="23"/>
      <c r="I33" s="23"/>
      <c r="J33" s="23"/>
    </row>
    <row r="34" spans="1:10" ht="15.95" customHeight="1" thickBot="1" x14ac:dyDescent="0.3"/>
    <row r="35" spans="1:10" ht="15.95" customHeight="1" x14ac:dyDescent="0.25">
      <c r="A35" s="6" t="s">
        <v>28</v>
      </c>
      <c r="B35" s="63" t="s">
        <v>115</v>
      </c>
      <c r="C35" s="50"/>
      <c r="D35" s="50"/>
      <c r="E35" s="50"/>
      <c r="F35" s="50"/>
      <c r="G35" s="51"/>
      <c r="H35" s="64" t="s">
        <v>116</v>
      </c>
      <c r="I35" s="50"/>
      <c r="J35" s="65"/>
    </row>
    <row r="36" spans="1:10" ht="48" customHeight="1" x14ac:dyDescent="0.25">
      <c r="A36" s="20" t="s">
        <v>117</v>
      </c>
      <c r="B36" s="45" t="s">
        <v>118</v>
      </c>
      <c r="C36" s="42"/>
      <c r="D36" s="42"/>
      <c r="E36" s="42"/>
      <c r="F36" s="42"/>
      <c r="G36" s="28"/>
      <c r="H36" s="46"/>
      <c r="I36" s="42"/>
      <c r="J36" s="47"/>
    </row>
    <row r="37" spans="1:10" ht="48" customHeight="1" x14ac:dyDescent="0.25">
      <c r="A37" s="20" t="s">
        <v>119</v>
      </c>
      <c r="B37" s="45" t="s">
        <v>120</v>
      </c>
      <c r="C37" s="42"/>
      <c r="D37" s="42"/>
      <c r="E37" s="42"/>
      <c r="F37" s="42"/>
      <c r="G37" s="28"/>
      <c r="H37" s="46"/>
      <c r="I37" s="42"/>
      <c r="J37" s="47"/>
    </row>
    <row r="38" spans="1:10" ht="48" customHeight="1" x14ac:dyDescent="0.25">
      <c r="A38" s="20" t="s">
        <v>121</v>
      </c>
      <c r="B38" s="45" t="s">
        <v>122</v>
      </c>
      <c r="C38" s="42"/>
      <c r="D38" s="42"/>
      <c r="E38" s="42"/>
      <c r="F38" s="42"/>
      <c r="G38" s="28"/>
      <c r="H38" s="46"/>
      <c r="I38" s="42"/>
      <c r="J38" s="47"/>
    </row>
    <row r="39" spans="1:10" ht="48" customHeight="1" x14ac:dyDescent="0.25">
      <c r="A39" s="21"/>
      <c r="B39" s="41"/>
      <c r="C39" s="42"/>
      <c r="D39" s="42"/>
      <c r="E39" s="42"/>
      <c r="F39" s="42"/>
      <c r="G39" s="28"/>
      <c r="H39" s="46"/>
      <c r="I39" s="42"/>
      <c r="J39" s="47"/>
    </row>
    <row r="40" spans="1:10" ht="48" customHeight="1" x14ac:dyDescent="0.25">
      <c r="A40" s="21"/>
      <c r="B40" s="41"/>
      <c r="C40" s="42"/>
      <c r="D40" s="42"/>
      <c r="E40" s="42"/>
      <c r="F40" s="42"/>
      <c r="G40" s="28"/>
      <c r="H40" s="46"/>
      <c r="I40" s="42"/>
      <c r="J40" s="47"/>
    </row>
    <row r="41" spans="1:10" ht="48" customHeight="1" x14ac:dyDescent="0.25">
      <c r="A41" s="21"/>
      <c r="B41" s="41"/>
      <c r="C41" s="42"/>
      <c r="D41" s="42"/>
      <c r="E41" s="42"/>
      <c r="F41" s="42"/>
      <c r="G41" s="28"/>
      <c r="H41" s="46"/>
      <c r="I41" s="42"/>
      <c r="J41" s="47"/>
    </row>
    <row r="42" spans="1:10" ht="48" customHeight="1" x14ac:dyDescent="0.25">
      <c r="A42" s="21"/>
      <c r="B42" s="41"/>
      <c r="C42" s="42"/>
      <c r="D42" s="42"/>
      <c r="E42" s="42"/>
      <c r="F42" s="42"/>
      <c r="G42" s="28"/>
      <c r="H42" s="46"/>
      <c r="I42" s="42"/>
      <c r="J42" s="47"/>
    </row>
    <row r="43" spans="1:10" ht="48" customHeight="1" x14ac:dyDescent="0.25">
      <c r="A43" s="21"/>
      <c r="B43" s="41"/>
      <c r="C43" s="42"/>
      <c r="D43" s="42"/>
      <c r="E43" s="42"/>
      <c r="F43" s="42"/>
      <c r="G43" s="28"/>
      <c r="H43" s="46"/>
      <c r="I43" s="42"/>
      <c r="J43" s="47"/>
    </row>
    <row r="44" spans="1:10" ht="48" customHeight="1" x14ac:dyDescent="0.25">
      <c r="A44" s="21"/>
      <c r="B44" s="41"/>
      <c r="C44" s="42"/>
      <c r="D44" s="42"/>
      <c r="E44" s="42"/>
      <c r="F44" s="42"/>
      <c r="G44" s="28"/>
      <c r="H44" s="46"/>
      <c r="I44" s="42"/>
      <c r="J44" s="47"/>
    </row>
    <row r="45" spans="1:10" ht="48" customHeight="1" x14ac:dyDescent="0.25">
      <c r="A45" s="21"/>
      <c r="B45" s="41"/>
      <c r="C45" s="42"/>
      <c r="D45" s="42"/>
      <c r="E45" s="42"/>
      <c r="F45" s="42"/>
      <c r="G45" s="28"/>
      <c r="H45" s="46"/>
      <c r="I45" s="42"/>
      <c r="J45" s="47"/>
    </row>
    <row r="46" spans="1:10" ht="48.95" customHeight="1" thickBot="1" x14ac:dyDescent="0.3">
      <c r="A46" s="22"/>
      <c r="B46" s="55"/>
      <c r="C46" s="56"/>
      <c r="D46" s="56"/>
      <c r="E46" s="56"/>
      <c r="F46" s="56"/>
      <c r="G46" s="57"/>
      <c r="H46" s="58"/>
      <c r="I46" s="59"/>
      <c r="J46" s="60"/>
    </row>
    <row r="48" spans="1:10" ht="102" customHeight="1" x14ac:dyDescent="0.25">
      <c r="A48" s="54" t="s">
        <v>123</v>
      </c>
      <c r="B48" s="23"/>
      <c r="C48" s="23"/>
      <c r="D48" s="23"/>
      <c r="E48" s="23"/>
      <c r="F48" s="23"/>
      <c r="G48" s="23"/>
      <c r="H48" s="23"/>
      <c r="I48" s="23"/>
      <c r="J48" s="23"/>
    </row>
    <row r="51" spans="1:10" x14ac:dyDescent="0.25">
      <c r="A51" s="61" t="s">
        <v>124</v>
      </c>
      <c r="B51" s="23"/>
      <c r="C51" s="23"/>
      <c r="D51" s="23"/>
      <c r="E51" s="52"/>
      <c r="F51" s="23"/>
      <c r="G51" s="23"/>
      <c r="H51" s="23"/>
      <c r="I51" s="23"/>
      <c r="J51" s="23"/>
    </row>
    <row r="53" spans="1:10" x14ac:dyDescent="0.25">
      <c r="A53" s="61" t="s">
        <v>125</v>
      </c>
      <c r="B53" s="23"/>
      <c r="C53" s="23"/>
      <c r="D53" s="23"/>
      <c r="E53" s="52"/>
      <c r="F53" s="23"/>
      <c r="G53" s="23"/>
      <c r="H53" s="23"/>
      <c r="I53" s="23"/>
      <c r="J53" s="23"/>
    </row>
    <row r="100" spans="1:1" ht="15.75" x14ac:dyDescent="0.25">
      <c r="A100" t="s">
        <v>126</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2025-11-21T12:45:52Z</dcterms:modified>
</cp:coreProperties>
</file>