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PK25-559_Betoniniai_ir_gelžbetoniniai_šuliniai_bei_aplinkos_tvarkymo_elementai\Į_CVPIS\"/>
    </mc:Choice>
  </mc:AlternateContent>
  <xr:revisionPtr revIDLastSave="0" documentId="8_{F3558ACC-ACF9-4FF0-BF5F-7B7769D87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 l="1"/>
  <c r="G46" i="1" s="1"/>
  <c r="G47" i="1" l="1"/>
</calcChain>
</file>

<file path=xl/sharedStrings.xml><?xml version="1.0" encoding="utf-8"?>
<sst xmlns="http://schemas.openxmlformats.org/spreadsheetml/2006/main" count="90" uniqueCount="54">
  <si>
    <t>Techninės specifikacijos Priedas Nr. 2</t>
  </si>
  <si>
    <t>KAINŲ ŽINIARAŠTIS</t>
  </si>
  <si>
    <t>Eil. Nr.</t>
  </si>
  <si>
    <t>Pirkimo objektas</t>
  </si>
  <si>
    <t>Mato vienetas</t>
  </si>
  <si>
    <t>Preliminarus kiekis Sutarties galiojimo laikotarpiu</t>
  </si>
  <si>
    <t>Įkainis* Eur  be PVM už mato vnt.</t>
  </si>
  <si>
    <t>Požeminių komunikacijų šulinio dangtis. Dangčio skersmuo 800-900 mm,  aukštis 60 (+/-5) mm, betono klasė ne žemesnė kaip C12/15, šalčio atsparumas F100, vandens nepralaidumas W12</t>
  </si>
  <si>
    <t>Požeminių komunikacijų šulinio žiedo dangtis skersmuo 1160 mm.  Landos  skersmuo 700 mm, betono klasė ne žemesnė kaip C25/30, šalčio atsparumas F100, vandens nepralaidumas W12</t>
  </si>
  <si>
    <t>Požeminių komunikacijų šulinio žiedo dangtis skersmuo 1680 mm. Landos  skersmuo 700 mm, betono klasė ne žemesnė kaip C20/25, šalčio atsparumas F100, vandens nepralaidumas W12</t>
  </si>
  <si>
    <t>Požeminių komunikacijų šulinio žiedas. Žiedo vidinis skersmuo 700 mm, žiedo aukštis 250-300 mm, betono klasė ne žemesnė kaip C20/25, šalčio atsparumas F100, vandens nepralaidumas W12</t>
  </si>
  <si>
    <t>Požeminių komunikacijų šulinio dangtis skersmuo 2200 mm važiuojamajai daliai. Su viena kiauryme 700 mm. Aukštis 150 mm, betono klasė ne žemesnė kaip C25/30, šalčio atsparumas F100, vandens nepralaidumas W12</t>
  </si>
  <si>
    <r>
      <t>Požeminių komunikacijų šulinio žiedas. Žiedo vidinis skersmuo 700 mm, žiedo aukštis 500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, betono klasė ne žemesnė kaip C20/25, šalčio atsparumas F100, vandens nepralaidumas W12</t>
    </r>
  </si>
  <si>
    <r>
      <t>Požeminių komunikacijų šulinio žiedas. Žiedo vidinis skersmuo 700 mm, žiedo aukštis 1000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(su lipynėm</t>
    </r>
    <r>
      <rPr>
        <sz val="11"/>
        <color theme="1"/>
        <rFont val="Arial"/>
        <family val="2"/>
        <charset val="186"/>
      </rPr>
      <t>)</t>
    </r>
    <r>
      <rPr>
        <sz val="11"/>
        <color theme="1"/>
        <rFont val="Calibri"/>
        <family val="2"/>
        <charset val="186"/>
      </rPr>
      <t>, betono klasė ne žemesnė kaip C20/25, šalčio atsparumas F100, vandens nepralaidumas W12</t>
    </r>
  </si>
  <si>
    <r>
      <t>Požeminių komunikacijų šulinio žiedas. Žiedo vidinis skersmuo 1000 mm, žiedo aukštis 1000 mm (su lipynėm</t>
    </r>
    <r>
      <rPr>
        <sz val="11"/>
        <color theme="1"/>
        <rFont val="Arial"/>
        <family val="2"/>
        <charset val="186"/>
      </rPr>
      <t xml:space="preserve">) </t>
    </r>
    <r>
      <rPr>
        <sz val="11"/>
        <color theme="1"/>
        <rFont val="Calibri"/>
        <family val="2"/>
        <charset val="186"/>
      </rPr>
      <t>, betono klasė ne žemesnė kaip C20/25, šalčio atsparumas F100, vandens nepralaidumas W12</t>
    </r>
  </si>
  <si>
    <r>
      <t>Požeminių komunikacijų šulinio žiedas. Žiedo vidinis skersmuo 1000 mm, žiedo aukštis 500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(su lipynėm</t>
    </r>
    <r>
      <rPr>
        <sz val="11"/>
        <color theme="1"/>
        <rFont val="Arial"/>
        <family val="2"/>
        <charset val="186"/>
      </rPr>
      <t>)</t>
    </r>
    <r>
      <rPr>
        <sz val="11"/>
        <color theme="1"/>
        <rFont val="Calibri"/>
        <family val="2"/>
        <charset val="186"/>
      </rPr>
      <t>, betono klasė ne žemesnė kaip C35/45, šalčio atsparumas F100, vandens nepralaidumas W12</t>
    </r>
  </si>
  <si>
    <r>
      <t>Požeminių komunikacijų šulinio žiedas. Žiedo vidinis skersmuo 1000 mm, žiedo aukštis 250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, betono klasė ne žemesnė kaip C35/45</t>
    </r>
  </si>
  <si>
    <r>
      <t>Požeminių komunikacijų šulinio žiedas. Žiedo vidinis skersmuo 1500 mm, žiedo aukštis 1000 mm (su lipynėm</t>
    </r>
    <r>
      <rPr>
        <sz val="11"/>
        <color theme="1"/>
        <rFont val="Arial"/>
        <family val="2"/>
        <charset val="186"/>
      </rPr>
      <t>)</t>
    </r>
    <r>
      <rPr>
        <sz val="11"/>
        <color theme="1"/>
        <rFont val="Calibri"/>
        <family val="2"/>
        <charset val="186"/>
      </rPr>
      <t>, betono klasė ne žemesnė kaip C35/45, šalčio atsparumas F100, vandens nepralaidumas W12</t>
    </r>
  </si>
  <si>
    <r>
      <t>Požeminių komunikacijų šulinio žiedas. Žiedo vidinis skersmuo 1500 mm, žiedo aukštis 500 mm (su lipynėm</t>
    </r>
    <r>
      <rPr>
        <sz val="11"/>
        <color theme="1"/>
        <rFont val="Arial"/>
        <family val="2"/>
        <charset val="186"/>
      </rPr>
      <t xml:space="preserve">) </t>
    </r>
    <r>
      <rPr>
        <sz val="11"/>
        <color theme="1"/>
        <rFont val="Calibri"/>
        <family val="2"/>
        <charset val="186"/>
      </rPr>
      <t>, betono klasė ne žemesnė kaip C35/45, šalčio atsparumas F100, vandens nepralaidumas W12</t>
    </r>
  </si>
  <si>
    <t>Požeminių komunikacijų šulinio aukščio reguliavimo žiedas. Žiedo vidinis skersmuo 700 mm, žiedo aukštis 50 mm, betono klasė ne žemesnė kaip C20/25, šalčio atsparumas F100, vandens nepralaidumas W12</t>
  </si>
  <si>
    <r>
      <t>Požeminių komunikacijų šulinio aukščio reguliavimo žiedas. Žiedo vidinis skersmuo 700 mm, žiedo aukštis 100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, betono klasė ne žemesnė kaip C20/25</t>
    </r>
  </si>
  <si>
    <r>
      <t>Požeminių komunikacijų šulinio aukščio reguliavimo žiedas. Žiedo vidinis skersmuo 700 mm, žiedo aukštis 150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, betono klasė ne žemesnė kaip C20/25</t>
    </r>
  </si>
  <si>
    <r>
      <t>Požeminių komunikacijų šulinio aukščio reguliavimo žiedas. Žiedo vidinis skersmuo 700 mm, žiedo aukštis 200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, betono klasė ne žemesnė kaip C20/25, šalčio atsparumas F100, vandens nepralaidumas W12</t>
    </r>
  </si>
  <si>
    <r>
      <t>Požeminių komunikacijų šulinio aukščio reguliavimo žiedas. Žiedo vidinis skersmuo 700 mm, žiedo aukštis 250 mm</t>
    </r>
    <r>
      <rPr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Calibri"/>
        <family val="2"/>
        <charset val="186"/>
      </rPr>
      <t>, betono klasė ne žemesnė kaip C20/25 , šalčio atsparumas F100, vandens nepralaidumas W12</t>
    </r>
  </si>
  <si>
    <r>
      <t>Požeminių komunikacijų šulinio žiedas. Žiedo vidinis skersmuo 2000 mm, Žiedo aukštis 1000 mm(su lipynėm</t>
    </r>
    <r>
      <rPr>
        <sz val="11"/>
        <color theme="1"/>
        <rFont val="Arial"/>
        <family val="2"/>
        <charset val="186"/>
      </rPr>
      <t>)</t>
    </r>
    <r>
      <rPr>
        <sz val="11"/>
        <color theme="1"/>
        <rFont val="Calibri"/>
        <family val="2"/>
        <charset val="186"/>
      </rPr>
      <t>, betono klasė ne žemesnė kaip C30/37, šalčio atsparumas F100, vandens nepralaidumas W12</t>
    </r>
  </si>
  <si>
    <r>
      <t>Požeminių komunikacijų šulinio žiedas. Žiedo vidinis skersmuo 2000 mm, Žiedo aukštis 500 mm(su lipynėm</t>
    </r>
    <r>
      <rPr>
        <sz val="11"/>
        <color theme="1"/>
        <rFont val="Arial"/>
        <family val="2"/>
        <charset val="186"/>
      </rPr>
      <t>)</t>
    </r>
    <r>
      <rPr>
        <sz val="11"/>
        <color theme="1"/>
        <rFont val="Calibri"/>
        <family val="2"/>
        <charset val="186"/>
      </rPr>
      <t>, betono klasė ne žemesnė kaip C30/37, šalčio atsparumas F100, vandens nepralaidumas W12</t>
    </r>
  </si>
  <si>
    <t>Požeminių komunikacijų šulinio dugnas skersmuo 1500 mm, betono klasė ne žemesnė kaip C12/15, šalčio atsparumas F100, vandens nepralaidumas W12</t>
  </si>
  <si>
    <t>Požeminių komunikacijų šulinio dugnas skersmuo 2000 mm, betono klasė ne žemesnė kaip C12/15, šalčio atsparumas F100, vandens nepralaidumas W12</t>
  </si>
  <si>
    <t>Požeminių komunikacijų šulinio dugnas skersmuo 2500 mm, betono klasė ne žemesnė kaip C12/15, šalčio atsparumas F100, vandens nepralaidumas W12</t>
  </si>
  <si>
    <t>Vejos bortas 1000x200x80 mm</t>
  </si>
  <si>
    <t>Kelio bortai 1000x300x150 mm</t>
  </si>
  <si>
    <t>Šaligatvio plytelės 300x300x60 mm</t>
  </si>
  <si>
    <t>Šaligatvio plytelės 375x375x60 mm</t>
  </si>
  <si>
    <t>Šaligatvio plytelės 400x400x60 mm</t>
  </si>
  <si>
    <t>Šaligatvio plytelės 500x500x60 mm</t>
  </si>
  <si>
    <t>Grindinio trinkelės 200x100x60 mm</t>
  </si>
  <si>
    <t>Grindinio trinkelės 200x100x80 mm</t>
  </si>
  <si>
    <t>Rūsio sienų blokai 1180 (+/-20mm)x500x580 mm, betono klasė ne žemesnė kaip C12/15</t>
  </si>
  <si>
    <t>Rūsio sienų blokai 2380(+/-20mm) x400x580 mm, betono klasė ne žemesnė kaip C12/15</t>
  </si>
  <si>
    <t>Rūsio sienų blokai 1180(+/-20mm)x400x580 mm, betono klasė ne žemesnė kaip C12/15</t>
  </si>
  <si>
    <t>Rūsio sienų blokai 2380(+/-20mm)x300x580 mm, betono klasė ne žemesnė kaip C12/15</t>
  </si>
  <si>
    <t>Rūsio sienų blokai 880(+/-20mm)x300x580 mm, betono klasė ne žemesnė kaip C12/15</t>
  </si>
  <si>
    <t>Rūsio sienų blokai 880(+/-20mm)x400x580 mm, betono klasė ne žemesnė kaip C12/15</t>
  </si>
  <si>
    <t>km</t>
  </si>
  <si>
    <t>val.</t>
  </si>
  <si>
    <t>Pasiūlymo kaina EUR be PVM</t>
  </si>
  <si>
    <t>Pasiūlymo kaina EUR su PVM</t>
  </si>
  <si>
    <t>Prekių iškrovimo paslauga autotransporto su kranu pagalba Pirkėjo Užsakyme nurodytoje vietoje</t>
  </si>
  <si>
    <t>Prekių pristatymo paslauga  autotransportu su kranu iki 10 t į Pirkėjo Užsakyme nurodytą vietą</t>
  </si>
  <si>
    <t>vnt.</t>
  </si>
  <si>
    <t>PVM (21 proc.)</t>
  </si>
  <si>
    <t>Kaina* Eur be PVM (5x6)**</t>
  </si>
  <si>
    <t>Prekės kodas (VV)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</si>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</sst>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0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indexed="8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2" borderId="4" xfId="0" applyNumberFormat="1" applyFill="1" applyBorder="1" applyAlignment="1" applyProtection="1">
      <alignment horizontal="center" vertical="center" wrapText="1"/>
      <protection locked="0"/>
    </xf>
    <xf numFmtId="2" fontId="0" fillId="2" borderId="13" xfId="0" applyNumberFormat="1" applyFill="1" applyBorder="1" applyAlignment="1" applyProtection="1">
      <alignment horizontal="center" vertical="center" wrapText="1"/>
      <protection locked="0"/>
    </xf>
    <xf numFmtId="2" fontId="0" fillId="0" borderId="13" xfId="0" applyNumberFormat="1" applyBorder="1" applyAlignment="1">
      <alignment horizontal="center" vertical="center" wrapText="1"/>
    </xf>
    <xf numFmtId="2" fontId="8" fillId="0" borderId="11" xfId="1" applyNumberFormat="1" applyFont="1" applyBorder="1" applyAlignment="1">
      <alignment horizontal="center" vertical="center" wrapText="1"/>
    </xf>
    <xf numFmtId="2" fontId="8" fillId="0" borderId="12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7" fillId="0" borderId="9" xfId="1" applyNumberFormat="1" applyFont="1" applyBorder="1" applyAlignment="1" applyProtection="1">
      <alignment horizontal="right" vertical="center" wrapText="1"/>
      <protection locked="0"/>
    </xf>
    <xf numFmtId="3" fontId="7" fillId="0" borderId="10" xfId="1" applyNumberFormat="1" applyFont="1" applyBorder="1" applyAlignment="1" applyProtection="1">
      <alignment horizontal="right" vertical="center" wrapText="1"/>
      <protection locked="0"/>
    </xf>
    <xf numFmtId="3" fontId="7" fillId="0" borderId="11" xfId="1" applyNumberFormat="1" applyFont="1" applyBorder="1" applyAlignment="1" applyProtection="1">
      <alignment horizontal="right" vertical="center" wrapText="1"/>
      <protection locked="0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7" fillId="2" borderId="9" xfId="1" applyNumberFormat="1" applyFont="1" applyFill="1" applyBorder="1" applyAlignment="1" applyProtection="1">
      <alignment horizontal="right" vertical="center" wrapText="1"/>
      <protection locked="0"/>
    </xf>
    <xf numFmtId="3" fontId="7" fillId="2" borderId="10" xfId="1" applyNumberFormat="1" applyFont="1" applyFill="1" applyBorder="1" applyAlignment="1" applyProtection="1">
      <alignment horizontal="right" vertical="center" wrapText="1"/>
      <protection locked="0"/>
    </xf>
    <xf numFmtId="3" fontId="7" fillId="2" borderId="11" xfId="1" applyNumberFormat="1" applyFont="1" applyFill="1" applyBorder="1" applyAlignment="1" applyProtection="1">
      <alignment horizontal="right" vertical="center" wrapText="1"/>
      <protection locked="0"/>
    </xf>
  </cellXfs>
  <cellStyles count="2">
    <cellStyle name="Normal" xfId="0" builtinId="0"/>
    <cellStyle name="Normal 2" xfId="1" xr:uid="{4D698BD6-9903-428F-86B3-7E6E95C686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workbookViewId="0">
      <selection activeCell="F53" sqref="F53"/>
    </sheetView>
  </sheetViews>
  <sheetFormatPr defaultRowHeight="15" x14ac:dyDescent="0.25"/>
  <cols>
    <col min="1" max="1" width="9.140625" style="16"/>
    <col min="2" max="2" width="11.85546875" style="16" customWidth="1"/>
    <col min="3" max="3" width="56" style="16" customWidth="1"/>
    <col min="4" max="4" width="9.140625" style="16"/>
    <col min="5" max="5" width="13.28515625" style="16" customWidth="1"/>
    <col min="6" max="6" width="11.5703125" style="16" customWidth="1"/>
    <col min="7" max="7" width="13.42578125" style="16" customWidth="1"/>
    <col min="8" max="8" width="9.140625" style="16"/>
    <col min="9" max="11" width="8.85546875" style="16" customWidth="1"/>
    <col min="12" max="16384" width="9.140625" style="16"/>
  </cols>
  <sheetData>
    <row r="1" spans="1:7" x14ac:dyDescent="0.25">
      <c r="E1" s="35" t="s">
        <v>0</v>
      </c>
      <c r="F1" s="35"/>
      <c r="G1" s="35"/>
    </row>
    <row r="2" spans="1:7" x14ac:dyDescent="0.25">
      <c r="C2" s="34" t="s">
        <v>1</v>
      </c>
      <c r="D2" s="34"/>
      <c r="E2" s="34"/>
    </row>
    <row r="3" spans="1:7" ht="15.75" thickBot="1" x14ac:dyDescent="0.3"/>
    <row r="4" spans="1:7" x14ac:dyDescent="0.25">
      <c r="A4" s="28" t="s">
        <v>2</v>
      </c>
      <c r="B4" s="11"/>
      <c r="C4" s="30" t="s">
        <v>3</v>
      </c>
      <c r="D4" s="30" t="s">
        <v>4</v>
      </c>
      <c r="E4" s="30" t="s">
        <v>5</v>
      </c>
      <c r="F4" s="32" t="s">
        <v>6</v>
      </c>
      <c r="G4" s="36" t="s">
        <v>51</v>
      </c>
    </row>
    <row r="5" spans="1:7" ht="30" x14ac:dyDescent="0.25">
      <c r="A5" s="29"/>
      <c r="B5" s="12" t="s">
        <v>52</v>
      </c>
      <c r="C5" s="31"/>
      <c r="D5" s="31"/>
      <c r="E5" s="31"/>
      <c r="F5" s="33"/>
      <c r="G5" s="37"/>
    </row>
    <row r="6" spans="1:7" x14ac:dyDescent="0.25">
      <c r="A6" s="1">
        <v>1</v>
      </c>
      <c r="B6" s="13">
        <v>2</v>
      </c>
      <c r="C6" s="2">
        <v>3</v>
      </c>
      <c r="D6" s="3">
        <v>4</v>
      </c>
      <c r="E6" s="3">
        <v>5</v>
      </c>
      <c r="F6" s="2">
        <v>6</v>
      </c>
      <c r="G6" s="4">
        <v>7</v>
      </c>
    </row>
    <row r="7" spans="1:7" ht="60" x14ac:dyDescent="0.25">
      <c r="A7" s="10">
        <v>1</v>
      </c>
      <c r="B7" s="10">
        <v>23321051</v>
      </c>
      <c r="C7" s="5" t="s">
        <v>7</v>
      </c>
      <c r="D7" s="6" t="s">
        <v>49</v>
      </c>
      <c r="E7" s="6">
        <v>300</v>
      </c>
      <c r="F7" s="18"/>
      <c r="G7" s="23">
        <f>E7*F7</f>
        <v>0</v>
      </c>
    </row>
    <row r="8" spans="1:7" ht="60" x14ac:dyDescent="0.25">
      <c r="A8" s="10">
        <f>A7+1</f>
        <v>2</v>
      </c>
      <c r="B8" s="10">
        <v>23321090</v>
      </c>
      <c r="C8" s="7" t="s">
        <v>8</v>
      </c>
      <c r="D8" s="6" t="s">
        <v>49</v>
      </c>
      <c r="E8" s="6">
        <v>20</v>
      </c>
      <c r="F8" s="18"/>
      <c r="G8" s="23">
        <f t="shared" ref="G8:G44" si="0">E8*F8</f>
        <v>0</v>
      </c>
    </row>
    <row r="9" spans="1:7" ht="60" x14ac:dyDescent="0.25">
      <c r="A9" s="10">
        <f t="shared" ref="A9:A42" si="1">A8+1</f>
        <v>3</v>
      </c>
      <c r="B9" s="10">
        <v>23321091</v>
      </c>
      <c r="C9" s="7" t="s">
        <v>9</v>
      </c>
      <c r="D9" s="6" t="s">
        <v>49</v>
      </c>
      <c r="E9" s="6">
        <v>10</v>
      </c>
      <c r="F9" s="18"/>
      <c r="G9" s="23">
        <f t="shared" si="0"/>
        <v>0</v>
      </c>
    </row>
    <row r="10" spans="1:7" ht="60" x14ac:dyDescent="0.25">
      <c r="A10" s="10">
        <f t="shared" si="1"/>
        <v>4</v>
      </c>
      <c r="B10" s="10">
        <v>23321092</v>
      </c>
      <c r="C10" s="7" t="s">
        <v>10</v>
      </c>
      <c r="D10" s="6" t="s">
        <v>49</v>
      </c>
      <c r="E10" s="6">
        <v>40</v>
      </c>
      <c r="F10" s="18"/>
      <c r="G10" s="23">
        <f t="shared" si="0"/>
        <v>0</v>
      </c>
    </row>
    <row r="11" spans="1:7" ht="60" x14ac:dyDescent="0.25">
      <c r="A11" s="10">
        <f t="shared" si="1"/>
        <v>5</v>
      </c>
      <c r="B11" s="24">
        <v>23321093</v>
      </c>
      <c r="C11" s="7" t="s">
        <v>11</v>
      </c>
      <c r="D11" s="6" t="s">
        <v>49</v>
      </c>
      <c r="E11" s="6">
        <v>10</v>
      </c>
      <c r="F11" s="18"/>
      <c r="G11" s="23">
        <f t="shared" si="0"/>
        <v>0</v>
      </c>
    </row>
    <row r="12" spans="1:7" ht="60" x14ac:dyDescent="0.25">
      <c r="A12" s="10">
        <f t="shared" si="1"/>
        <v>6</v>
      </c>
      <c r="B12" s="10">
        <v>23321073</v>
      </c>
      <c r="C12" s="7" t="s">
        <v>12</v>
      </c>
      <c r="D12" s="6" t="s">
        <v>49</v>
      </c>
      <c r="E12" s="6">
        <v>20</v>
      </c>
      <c r="F12" s="18"/>
      <c r="G12" s="23">
        <f t="shared" si="0"/>
        <v>0</v>
      </c>
    </row>
    <row r="13" spans="1:7" ht="60" x14ac:dyDescent="0.25">
      <c r="A13" s="10">
        <f t="shared" si="1"/>
        <v>7</v>
      </c>
      <c r="B13" s="10">
        <v>23321094</v>
      </c>
      <c r="C13" s="7" t="s">
        <v>13</v>
      </c>
      <c r="D13" s="6" t="s">
        <v>49</v>
      </c>
      <c r="E13" s="6">
        <v>10</v>
      </c>
      <c r="F13" s="18"/>
      <c r="G13" s="23">
        <f t="shared" si="0"/>
        <v>0</v>
      </c>
    </row>
    <row r="14" spans="1:7" ht="60" x14ac:dyDescent="0.25">
      <c r="A14" s="10">
        <f t="shared" si="1"/>
        <v>8</v>
      </c>
      <c r="B14" s="10">
        <v>23321095</v>
      </c>
      <c r="C14" s="7" t="s">
        <v>14</v>
      </c>
      <c r="D14" s="6" t="s">
        <v>49</v>
      </c>
      <c r="E14" s="6">
        <v>10</v>
      </c>
      <c r="F14" s="18"/>
      <c r="G14" s="23">
        <f t="shared" si="0"/>
        <v>0</v>
      </c>
    </row>
    <row r="15" spans="1:7" ht="60" x14ac:dyDescent="0.25">
      <c r="A15" s="10">
        <f t="shared" si="1"/>
        <v>9</v>
      </c>
      <c r="B15" s="10">
        <v>23321096</v>
      </c>
      <c r="C15" s="7" t="s">
        <v>15</v>
      </c>
      <c r="D15" s="6" t="s">
        <v>49</v>
      </c>
      <c r="E15" s="6">
        <v>4</v>
      </c>
      <c r="F15" s="18"/>
      <c r="G15" s="23">
        <f t="shared" si="0"/>
        <v>0</v>
      </c>
    </row>
    <row r="16" spans="1:7" ht="45" x14ac:dyDescent="0.25">
      <c r="A16" s="10">
        <f t="shared" si="1"/>
        <v>10</v>
      </c>
      <c r="B16" s="10">
        <v>23321097</v>
      </c>
      <c r="C16" s="7" t="s">
        <v>16</v>
      </c>
      <c r="D16" s="6" t="s">
        <v>49</v>
      </c>
      <c r="E16" s="6">
        <v>4</v>
      </c>
      <c r="F16" s="18"/>
      <c r="G16" s="23">
        <f t="shared" si="0"/>
        <v>0</v>
      </c>
    </row>
    <row r="17" spans="1:7" ht="60" x14ac:dyDescent="0.25">
      <c r="A17" s="10">
        <f t="shared" si="1"/>
        <v>11</v>
      </c>
      <c r="B17" s="10">
        <v>23321098</v>
      </c>
      <c r="C17" s="7" t="s">
        <v>17</v>
      </c>
      <c r="D17" s="6" t="s">
        <v>49</v>
      </c>
      <c r="E17" s="6">
        <v>4</v>
      </c>
      <c r="F17" s="18"/>
      <c r="G17" s="23">
        <f t="shared" si="0"/>
        <v>0</v>
      </c>
    </row>
    <row r="18" spans="1:7" ht="60" x14ac:dyDescent="0.25">
      <c r="A18" s="10">
        <f t="shared" si="1"/>
        <v>12</v>
      </c>
      <c r="B18" s="10">
        <v>23321099</v>
      </c>
      <c r="C18" s="7" t="s">
        <v>18</v>
      </c>
      <c r="D18" s="6" t="s">
        <v>49</v>
      </c>
      <c r="E18" s="6">
        <v>2</v>
      </c>
      <c r="F18" s="18"/>
      <c r="G18" s="23">
        <f t="shared" si="0"/>
        <v>0</v>
      </c>
    </row>
    <row r="19" spans="1:7" ht="60" x14ac:dyDescent="0.25">
      <c r="A19" s="10">
        <f t="shared" si="1"/>
        <v>13</v>
      </c>
      <c r="B19" s="24">
        <v>23321071</v>
      </c>
      <c r="C19" s="7" t="s">
        <v>19</v>
      </c>
      <c r="D19" s="6" t="s">
        <v>49</v>
      </c>
      <c r="E19" s="6">
        <v>150</v>
      </c>
      <c r="F19" s="18"/>
      <c r="G19" s="23">
        <f t="shared" si="0"/>
        <v>0</v>
      </c>
    </row>
    <row r="20" spans="1:7" ht="45" x14ac:dyDescent="0.25">
      <c r="A20" s="10">
        <f t="shared" si="1"/>
        <v>14</v>
      </c>
      <c r="B20" s="24">
        <v>23321069</v>
      </c>
      <c r="C20" s="7" t="s">
        <v>20</v>
      </c>
      <c r="D20" s="6" t="s">
        <v>49</v>
      </c>
      <c r="E20" s="6">
        <v>120</v>
      </c>
      <c r="F20" s="18"/>
      <c r="G20" s="23">
        <f t="shared" si="0"/>
        <v>0</v>
      </c>
    </row>
    <row r="21" spans="1:7" ht="45" x14ac:dyDescent="0.25">
      <c r="A21" s="10">
        <f t="shared" si="1"/>
        <v>15</v>
      </c>
      <c r="B21" s="24">
        <v>23321070</v>
      </c>
      <c r="C21" s="7" t="s">
        <v>21</v>
      </c>
      <c r="D21" s="6" t="s">
        <v>49</v>
      </c>
      <c r="E21" s="6">
        <v>120</v>
      </c>
      <c r="F21" s="18"/>
      <c r="G21" s="23">
        <f t="shared" si="0"/>
        <v>0</v>
      </c>
    </row>
    <row r="22" spans="1:7" ht="60" x14ac:dyDescent="0.25">
      <c r="A22" s="10">
        <f t="shared" si="1"/>
        <v>16</v>
      </c>
      <c r="B22" s="24">
        <v>23321072</v>
      </c>
      <c r="C22" s="7" t="s">
        <v>22</v>
      </c>
      <c r="D22" s="6" t="s">
        <v>49</v>
      </c>
      <c r="E22" s="6">
        <v>50</v>
      </c>
      <c r="F22" s="18"/>
      <c r="G22" s="23">
        <f t="shared" si="0"/>
        <v>0</v>
      </c>
    </row>
    <row r="23" spans="1:7" ht="60" x14ac:dyDescent="0.25">
      <c r="A23" s="10">
        <f t="shared" si="1"/>
        <v>17</v>
      </c>
      <c r="B23" s="24">
        <v>23321100</v>
      </c>
      <c r="C23" s="7" t="s">
        <v>23</v>
      </c>
      <c r="D23" s="6" t="s">
        <v>49</v>
      </c>
      <c r="E23" s="6">
        <v>50</v>
      </c>
      <c r="F23" s="18"/>
      <c r="G23" s="23">
        <f t="shared" si="0"/>
        <v>0</v>
      </c>
    </row>
    <row r="24" spans="1:7" ht="60" x14ac:dyDescent="0.25">
      <c r="A24" s="10">
        <f t="shared" si="1"/>
        <v>18</v>
      </c>
      <c r="B24" s="10">
        <v>23321101</v>
      </c>
      <c r="C24" s="7" t="s">
        <v>24</v>
      </c>
      <c r="D24" s="6" t="s">
        <v>49</v>
      </c>
      <c r="E24" s="6">
        <v>10</v>
      </c>
      <c r="F24" s="18"/>
      <c r="G24" s="23">
        <f t="shared" si="0"/>
        <v>0</v>
      </c>
    </row>
    <row r="25" spans="1:7" ht="60" x14ac:dyDescent="0.25">
      <c r="A25" s="10">
        <f t="shared" si="1"/>
        <v>19</v>
      </c>
      <c r="B25" s="10">
        <v>23321102</v>
      </c>
      <c r="C25" s="7" t="s">
        <v>25</v>
      </c>
      <c r="D25" s="6" t="s">
        <v>49</v>
      </c>
      <c r="E25" s="6">
        <v>10</v>
      </c>
      <c r="F25" s="18"/>
      <c r="G25" s="23">
        <f t="shared" si="0"/>
        <v>0</v>
      </c>
    </row>
    <row r="26" spans="1:7" ht="45" x14ac:dyDescent="0.25">
      <c r="A26" s="10">
        <f t="shared" si="1"/>
        <v>20</v>
      </c>
      <c r="B26" s="24">
        <v>23321103</v>
      </c>
      <c r="C26" s="7" t="s">
        <v>26</v>
      </c>
      <c r="D26" s="6" t="s">
        <v>49</v>
      </c>
      <c r="E26" s="6">
        <v>5</v>
      </c>
      <c r="F26" s="18"/>
      <c r="G26" s="23">
        <f t="shared" si="0"/>
        <v>0</v>
      </c>
    </row>
    <row r="27" spans="1:7" ht="45" x14ac:dyDescent="0.25">
      <c r="A27" s="10">
        <f t="shared" si="1"/>
        <v>21</v>
      </c>
      <c r="B27" s="24">
        <v>23321104</v>
      </c>
      <c r="C27" s="7" t="s">
        <v>27</v>
      </c>
      <c r="D27" s="6" t="s">
        <v>49</v>
      </c>
      <c r="E27" s="6">
        <v>5</v>
      </c>
      <c r="F27" s="18"/>
      <c r="G27" s="23">
        <f t="shared" si="0"/>
        <v>0</v>
      </c>
    </row>
    <row r="28" spans="1:7" ht="45" x14ac:dyDescent="0.25">
      <c r="A28" s="10">
        <f t="shared" si="1"/>
        <v>22</v>
      </c>
      <c r="B28" s="24">
        <v>23321105</v>
      </c>
      <c r="C28" s="7" t="s">
        <v>28</v>
      </c>
      <c r="D28" s="6" t="s">
        <v>49</v>
      </c>
      <c r="E28" s="6">
        <v>5</v>
      </c>
      <c r="F28" s="18"/>
      <c r="G28" s="23">
        <f t="shared" si="0"/>
        <v>0</v>
      </c>
    </row>
    <row r="29" spans="1:7" x14ac:dyDescent="0.25">
      <c r="A29" s="10">
        <f t="shared" si="1"/>
        <v>23</v>
      </c>
      <c r="B29" s="24">
        <v>23309069</v>
      </c>
      <c r="C29" s="7" t="s">
        <v>29</v>
      </c>
      <c r="D29" s="6" t="s">
        <v>49</v>
      </c>
      <c r="E29" s="6">
        <v>100</v>
      </c>
      <c r="F29" s="18"/>
      <c r="G29" s="23">
        <f t="shared" si="0"/>
        <v>0</v>
      </c>
    </row>
    <row r="30" spans="1:7" x14ac:dyDescent="0.25">
      <c r="A30" s="10">
        <f t="shared" si="1"/>
        <v>24</v>
      </c>
      <c r="B30" s="24">
        <v>23309070</v>
      </c>
      <c r="C30" s="7" t="s">
        <v>30</v>
      </c>
      <c r="D30" s="6" t="s">
        <v>49</v>
      </c>
      <c r="E30" s="6">
        <v>50</v>
      </c>
      <c r="F30" s="18"/>
      <c r="G30" s="23">
        <f t="shared" si="0"/>
        <v>0</v>
      </c>
    </row>
    <row r="31" spans="1:7" x14ac:dyDescent="0.25">
      <c r="A31" s="10">
        <f t="shared" si="1"/>
        <v>25</v>
      </c>
      <c r="B31" s="24">
        <v>23309071</v>
      </c>
      <c r="C31" s="7" t="s">
        <v>31</v>
      </c>
      <c r="D31" s="6" t="s">
        <v>49</v>
      </c>
      <c r="E31" s="6">
        <v>300</v>
      </c>
      <c r="F31" s="18"/>
      <c r="G31" s="23">
        <f t="shared" si="0"/>
        <v>0</v>
      </c>
    </row>
    <row r="32" spans="1:7" x14ac:dyDescent="0.25">
      <c r="A32" s="10">
        <f t="shared" si="1"/>
        <v>26</v>
      </c>
      <c r="B32" s="24">
        <v>23309072</v>
      </c>
      <c r="C32" s="7" t="s">
        <v>32</v>
      </c>
      <c r="D32" s="6" t="s">
        <v>49</v>
      </c>
      <c r="E32" s="6">
        <v>300</v>
      </c>
      <c r="F32" s="18"/>
      <c r="G32" s="23">
        <f t="shared" si="0"/>
        <v>0</v>
      </c>
    </row>
    <row r="33" spans="1:7" x14ac:dyDescent="0.25">
      <c r="A33" s="10">
        <f t="shared" si="1"/>
        <v>27</v>
      </c>
      <c r="B33" s="24">
        <v>23309073</v>
      </c>
      <c r="C33" s="7" t="s">
        <v>33</v>
      </c>
      <c r="D33" s="6" t="s">
        <v>49</v>
      </c>
      <c r="E33" s="6">
        <v>300</v>
      </c>
      <c r="F33" s="18"/>
      <c r="G33" s="23">
        <f t="shared" si="0"/>
        <v>0</v>
      </c>
    </row>
    <row r="34" spans="1:7" x14ac:dyDescent="0.25">
      <c r="A34" s="10">
        <f t="shared" si="1"/>
        <v>28</v>
      </c>
      <c r="B34" s="24">
        <v>23309074</v>
      </c>
      <c r="C34" s="7" t="s">
        <v>34</v>
      </c>
      <c r="D34" s="6" t="s">
        <v>49</v>
      </c>
      <c r="E34" s="6">
        <v>80</v>
      </c>
      <c r="F34" s="18"/>
      <c r="G34" s="23">
        <f t="shared" si="0"/>
        <v>0</v>
      </c>
    </row>
    <row r="35" spans="1:7" x14ac:dyDescent="0.25">
      <c r="A35" s="10">
        <f t="shared" si="1"/>
        <v>29</v>
      </c>
      <c r="B35" s="24">
        <v>23309075</v>
      </c>
      <c r="C35" s="7" t="s">
        <v>35</v>
      </c>
      <c r="D35" s="6" t="s">
        <v>49</v>
      </c>
      <c r="E35" s="6">
        <v>4000</v>
      </c>
      <c r="F35" s="18"/>
      <c r="G35" s="23">
        <f t="shared" si="0"/>
        <v>0</v>
      </c>
    </row>
    <row r="36" spans="1:7" x14ac:dyDescent="0.25">
      <c r="A36" s="10">
        <f t="shared" si="1"/>
        <v>30</v>
      </c>
      <c r="B36" s="24">
        <v>23309076</v>
      </c>
      <c r="C36" s="7" t="s">
        <v>36</v>
      </c>
      <c r="D36" s="6" t="s">
        <v>49</v>
      </c>
      <c r="E36" s="6">
        <v>800</v>
      </c>
      <c r="F36" s="18"/>
      <c r="G36" s="23">
        <f t="shared" si="0"/>
        <v>0</v>
      </c>
    </row>
    <row r="37" spans="1:7" ht="30" x14ac:dyDescent="0.25">
      <c r="A37" s="10">
        <f t="shared" si="1"/>
        <v>31</v>
      </c>
      <c r="B37" s="24">
        <v>23327171</v>
      </c>
      <c r="C37" s="7" t="s">
        <v>37</v>
      </c>
      <c r="D37" s="6" t="s">
        <v>49</v>
      </c>
      <c r="E37" s="6">
        <v>5</v>
      </c>
      <c r="F37" s="18"/>
      <c r="G37" s="23">
        <f t="shared" si="0"/>
        <v>0</v>
      </c>
    </row>
    <row r="38" spans="1:7" ht="30" x14ac:dyDescent="0.25">
      <c r="A38" s="10">
        <f t="shared" si="1"/>
        <v>32</v>
      </c>
      <c r="B38" s="24">
        <v>23327172</v>
      </c>
      <c r="C38" s="7" t="s">
        <v>38</v>
      </c>
      <c r="D38" s="6" t="s">
        <v>49</v>
      </c>
      <c r="E38" s="6">
        <v>5</v>
      </c>
      <c r="F38" s="18"/>
      <c r="G38" s="23">
        <f t="shared" si="0"/>
        <v>0</v>
      </c>
    </row>
    <row r="39" spans="1:7" ht="30" x14ac:dyDescent="0.25">
      <c r="A39" s="10">
        <f t="shared" si="1"/>
        <v>33</v>
      </c>
      <c r="B39" s="24">
        <v>23327173</v>
      </c>
      <c r="C39" s="7" t="s">
        <v>39</v>
      </c>
      <c r="D39" s="6" t="s">
        <v>49</v>
      </c>
      <c r="E39" s="6">
        <v>5</v>
      </c>
      <c r="F39" s="18"/>
      <c r="G39" s="23">
        <f t="shared" si="0"/>
        <v>0</v>
      </c>
    </row>
    <row r="40" spans="1:7" ht="30" x14ac:dyDescent="0.25">
      <c r="A40" s="10">
        <f t="shared" si="1"/>
        <v>34</v>
      </c>
      <c r="B40" s="24">
        <v>23327174</v>
      </c>
      <c r="C40" s="7" t="s">
        <v>40</v>
      </c>
      <c r="D40" s="6" t="s">
        <v>49</v>
      </c>
      <c r="E40" s="6">
        <v>5</v>
      </c>
      <c r="F40" s="18"/>
      <c r="G40" s="23">
        <f t="shared" si="0"/>
        <v>0</v>
      </c>
    </row>
    <row r="41" spans="1:7" ht="30" x14ac:dyDescent="0.25">
      <c r="A41" s="10">
        <f t="shared" si="1"/>
        <v>35</v>
      </c>
      <c r="B41" s="24">
        <v>23327175</v>
      </c>
      <c r="C41" s="7" t="s">
        <v>41</v>
      </c>
      <c r="D41" s="6" t="s">
        <v>49</v>
      </c>
      <c r="E41" s="6">
        <v>5</v>
      </c>
      <c r="F41" s="18"/>
      <c r="G41" s="23">
        <f t="shared" si="0"/>
        <v>0</v>
      </c>
    </row>
    <row r="42" spans="1:7" ht="30" x14ac:dyDescent="0.25">
      <c r="A42" s="10">
        <f t="shared" si="1"/>
        <v>36</v>
      </c>
      <c r="B42" s="24">
        <v>23327176</v>
      </c>
      <c r="C42" s="7" t="s">
        <v>42</v>
      </c>
      <c r="D42" s="6" t="s">
        <v>49</v>
      </c>
      <c r="E42" s="6">
        <v>5</v>
      </c>
      <c r="F42" s="18"/>
      <c r="G42" s="23">
        <f t="shared" si="0"/>
        <v>0</v>
      </c>
    </row>
    <row r="43" spans="1:7" ht="30" x14ac:dyDescent="0.25">
      <c r="A43" s="10">
        <v>37</v>
      </c>
      <c r="B43" s="10" t="s">
        <v>53</v>
      </c>
      <c r="C43" s="7" t="s">
        <v>48</v>
      </c>
      <c r="D43" s="6" t="s">
        <v>43</v>
      </c>
      <c r="E43" s="6">
        <v>200</v>
      </c>
      <c r="F43" s="18"/>
      <c r="G43" s="23">
        <f t="shared" si="0"/>
        <v>0</v>
      </c>
    </row>
    <row r="44" spans="1:7" ht="30.75" thickBot="1" x14ac:dyDescent="0.3">
      <c r="A44" s="14">
        <v>38</v>
      </c>
      <c r="B44" s="14" t="s">
        <v>53</v>
      </c>
      <c r="C44" s="8" t="s">
        <v>47</v>
      </c>
      <c r="D44" s="9" t="s">
        <v>44</v>
      </c>
      <c r="E44" s="9">
        <v>100</v>
      </c>
      <c r="F44" s="19"/>
      <c r="G44" s="20">
        <f t="shared" si="0"/>
        <v>0</v>
      </c>
    </row>
    <row r="45" spans="1:7" ht="15.75" thickBot="1" x14ac:dyDescent="0.3">
      <c r="A45" s="38" t="s">
        <v>45</v>
      </c>
      <c r="B45" s="39"/>
      <c r="C45" s="39"/>
      <c r="D45" s="39"/>
      <c r="E45" s="39"/>
      <c r="F45" s="40"/>
      <c r="G45" s="15">
        <f>SUM(G7:G44)</f>
        <v>0</v>
      </c>
    </row>
    <row r="46" spans="1:7" ht="15.75" thickBot="1" x14ac:dyDescent="0.3">
      <c r="A46" s="25" t="s">
        <v>50</v>
      </c>
      <c r="B46" s="26"/>
      <c r="C46" s="26"/>
      <c r="D46" s="26"/>
      <c r="E46" s="26"/>
      <c r="F46" s="27"/>
      <c r="G46" s="21">
        <f>G45*0.21</f>
        <v>0</v>
      </c>
    </row>
    <row r="47" spans="1:7" ht="15.75" thickBot="1" x14ac:dyDescent="0.3">
      <c r="A47" s="25" t="s">
        <v>46</v>
      </c>
      <c r="B47" s="26"/>
      <c r="C47" s="26"/>
      <c r="D47" s="26"/>
      <c r="E47" s="26"/>
      <c r="F47" s="27"/>
      <c r="G47" s="22">
        <f>G45+G46</f>
        <v>0</v>
      </c>
    </row>
    <row r="48" spans="1:7" x14ac:dyDescent="0.25">
      <c r="G48" s="17"/>
    </row>
    <row r="49" spans="7:7" x14ac:dyDescent="0.25">
      <c r="G49" s="17"/>
    </row>
    <row r="50" spans="7:7" x14ac:dyDescent="0.25">
      <c r="G50" s="17"/>
    </row>
    <row r="51" spans="7:7" x14ac:dyDescent="0.25">
      <c r="G51" s="17"/>
    </row>
  </sheetData>
  <mergeCells count="11">
    <mergeCell ref="C2:E2"/>
    <mergeCell ref="E1:G1"/>
    <mergeCell ref="G4:G5"/>
    <mergeCell ref="A45:F45"/>
    <mergeCell ref="A46:F46"/>
    <mergeCell ref="A47:F47"/>
    <mergeCell ref="A4:A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B77137-6874-4328-B9DA-900F4149D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58939F-6518-4848-8064-ADB98A0417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67DC34-F8E4-4485-BA71-153154E77DA4}">
  <ds:schemaRefs>
    <ds:schemaRef ds:uri="http://www.w3.org/XML/1998/namespace"/>
    <ds:schemaRef ds:uri="http://purl.org/dc/terms/"/>
    <ds:schemaRef ds:uri="ca324349-d413-4174-915f-a64b36af2e10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b6759e9c-14ca-4d0f-b66a-0508b30e9fc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Artūras Šukys</dc:creator>
  <cp:keywords/>
  <dc:description/>
  <cp:lastModifiedBy>Rūta Alechnavičienė</cp:lastModifiedBy>
  <cp:revision/>
  <dcterms:created xsi:type="dcterms:W3CDTF">2015-06-05T18:17:20Z</dcterms:created>
  <dcterms:modified xsi:type="dcterms:W3CDTF">2025-12-12T11:08:57Z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