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5/Vykdomi/SSD_32305_Abrazyviniai_gaminiai_infra/PD/"/>
    </mc:Choice>
  </mc:AlternateContent>
  <xr:revisionPtr revIDLastSave="3" documentId="13_ncr:1_{533478FE-69A8-434C-93F8-019DC04D6F0E}" xr6:coauthVersionLast="47" xr6:coauthVersionMax="47" xr10:uidLastSave="{DBC1ED1B-607F-49E9-A2C3-D8410B7BFDAA}"/>
  <bookViews>
    <workbookView xWindow="-110" yWindow="-110" windowWidth="19420" windowHeight="10300" xr2:uid="{C91084A7-B1F4-4EB7-A1DC-A077D2153793}"/>
  </bookViews>
  <sheets>
    <sheet name="Prekės" sheetId="2" r:id="rId1"/>
    <sheet name="Sheet1" sheetId="3" r:id="rId2"/>
  </sheets>
  <definedNames>
    <definedName name="_xlnm._FilterDatabase" localSheetId="0" hidden="1">Prekės!$A$6:$M$6</definedName>
    <definedName name="_xlnm.Print_Area" localSheetId="0">Prekės!$A$1:$M$72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 l="1"/>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73" i="2" s="1"/>
  <c r="H74" i="2" s="1"/>
  <c r="H75" i="2" s="1"/>
  <c r="H68" i="2"/>
  <c r="H69" i="2"/>
  <c r="H70" i="2"/>
  <c r="H71" i="2"/>
  <c r="H72" i="2"/>
  <c r="H7" i="2"/>
</calcChain>
</file>

<file path=xl/sharedStrings.xml><?xml version="1.0" encoding="utf-8"?>
<sst xmlns="http://schemas.openxmlformats.org/spreadsheetml/2006/main" count="225" uniqueCount="115">
  <si>
    <t>Pasiūlymo formos priedas Nr. 1. Pasiūlymo kaina ir informacija apie siūlomas prekes</t>
  </si>
  <si>
    <t>Pildo tiekėjas</t>
  </si>
  <si>
    <t>Eil. Nr.</t>
  </si>
  <si>
    <t>Perkamų prekių pavadinimas</t>
  </si>
  <si>
    <t>Perkamų prekių pagrindiniai parametrai</t>
  </si>
  <si>
    <t>Preliminarus kiekis[3]</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</si>
  <si>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</si>
  <si>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</si>
  <si>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</si>
  <si>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</si>
  <si>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</si>
  <si>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</si>
  <si>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</si>
  <si>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[4]</t>
  </si>
  <si>
    <t>Pakuotės kilmės šalis</t>
  </si>
  <si>
    <t xml:space="preserve">Diskas metalo pjovimo  </t>
  </si>
  <si>
    <t>125x1,0x22,2 mm, ne mažiau kaip 80 m/s, standartas EN12413 arba lygiavertis</t>
  </si>
  <si>
    <t>vnt.</t>
  </si>
  <si>
    <t xml:space="preserve">Diskas metalo pjovimo </t>
  </si>
  <si>
    <t>125x1,2x22,2 mm, ne mažiau kaip 80 m/s, standartas EN12413 arba lygiavertis</t>
  </si>
  <si>
    <t>125x1,6x22,2 mm, ne mažiau kaip 80 m/s, standartas EN12413 arba lygiavertis</t>
  </si>
  <si>
    <t>125x1,9x22,2 mm, ne mažiau kaip 80 m/s, standartas EN12413 arba lygiavertis</t>
  </si>
  <si>
    <t>125x2,5x22,2 mm, ne mažiau kaip 80 m/s, standartas EN12413 arba lygiavertis</t>
  </si>
  <si>
    <t>150x1,6x22,2 mm, ne mažiau kaip 80 m/s, A46RBF-80 tiesus, standartas EN12413 arba lygiavertis</t>
  </si>
  <si>
    <t>180(±5)x2,0x22,2 mm, ne mažiau kaip 80 m/s, standartas EN12413 arba lygiavertis</t>
  </si>
  <si>
    <t>230x2,0x22,2 mm, ne mažiau kaip 80 m/s, standartas EN12413 arba lygiavertis</t>
  </si>
  <si>
    <t>300x2,8(±0,3)x25,4 mm, ne mažiau kaip 80 m/s, standartas EN12413 arba lygiavertis</t>
  </si>
  <si>
    <t>Diskas bėgių pjovimo</t>
  </si>
  <si>
    <t>350(±6)x4,0(±0,5)x25,4 mm, ne mažiau kaip 100 m/s, standartas EN12413 arba lygiavertis, žymėjimas RAIL, OSA</t>
  </si>
  <si>
    <t>350x3,5x25,4 mm, ne mažiau kaip 80 m/s, standartas EN12413 arba lygiavertis</t>
  </si>
  <si>
    <t xml:space="preserve">Diskas deimantinis segmentinis </t>
  </si>
  <si>
    <t>125x1,8x22,2 mm, akmeniui, mūrui, betonui, ne mažiau kaip 80 m/s, standartas EN13236 arba lygiavertis</t>
  </si>
  <si>
    <t>Diskas deimantinis</t>
  </si>
  <si>
    <t>125x1,6x22,2 mm, ne mažiau kaip 80 m/s, plytelėms, standartas EN13236 arba lygiavertis</t>
  </si>
  <si>
    <t>230x22,2 mm, akmeniui, mūrui, betonui, ne mažiau kaip 80 m/s, standartas EN13236 arba lygiavertis</t>
  </si>
  <si>
    <t xml:space="preserve">Diskas deimantinis </t>
  </si>
  <si>
    <t>230x2x22,2 mm, ne mažiau kaip 80 m/s, plytelėms, standartas EN13236 arba lygiavertis</t>
  </si>
  <si>
    <t>300x25,4 mm, betonui  ne mažiau kaip 80 m/s, standartas EN13236 arba lygiavertis</t>
  </si>
  <si>
    <t>350x25,4 mm, betonui  ne mažiau kaip 80 m/s, standartas EN13236 arba lygiavertis</t>
  </si>
  <si>
    <t xml:space="preserve">Diskas metalo šlifavimo </t>
  </si>
  <si>
    <t>125x6x22,2 mm, ne mažiau kaip 80 m/s, standartas EN12413 arba lygiavertis</t>
  </si>
  <si>
    <t>125x7,2(±0,2)x22,2 mm, ne mažiau kaip 80 m/s, standartas EN12413 arba lygiavertis</t>
  </si>
  <si>
    <t>230x6x22,2 mm, ne mažiau kaip 80 m/s, standartas EN12413 arba lygiavertis</t>
  </si>
  <si>
    <t>230x8x22,2 mm, ne mažiau kaip 80 m/s, standartas EN12413 arba lygiavertis</t>
  </si>
  <si>
    <t>230x7,2(±0,2)x22,2 mm, ne mažiau kaip 80 m/s, standartas EN12413 arba lygiavertis</t>
  </si>
  <si>
    <t>125x65xM20/23 mm, grūd. 16, ne mažiau kaip 50 m/s, nearmuotas, abrazyvinė medžiaga – normalus aliuminio oksidas (95A), standartas EN12413 arba lygiavertis</t>
  </si>
  <si>
    <t xml:space="preserve">Diskas šlifavimo </t>
  </si>
  <si>
    <t>200x20x32 mm, grūd. 40-60,  greitis ne mažiau kaip 35 m/s, standartas EN12413 arba lygiavertis</t>
  </si>
  <si>
    <t>D250x25x120 mm A16 greitis ne mažiau kaip 35 m/s, standartas EN12413 arba lygiavertis</t>
  </si>
  <si>
    <t xml:space="preserve">Diskas šlifavimo popierinis </t>
  </si>
  <si>
    <r>
      <t>D125 mm, P40</t>
    </r>
    <r>
      <rPr>
        <sz val="10"/>
        <color rgb="FFFF0000"/>
        <rFont val="Arial"/>
        <family val="2"/>
        <charset val="186"/>
      </rPr>
      <t xml:space="preserve"> </t>
    </r>
  </si>
  <si>
    <t>D125 mm, P60</t>
  </si>
  <si>
    <t>D125 mm, P80</t>
  </si>
  <si>
    <t>D150 mm, P40</t>
  </si>
  <si>
    <t xml:space="preserve">Diskas šlifavimo galandinimo </t>
  </si>
  <si>
    <r>
      <t>400x40x127 mm, grūd.</t>
    </r>
    <r>
      <rPr>
        <sz val="10"/>
        <color rgb="FFFF0000"/>
        <rFont val="Arial"/>
        <family val="2"/>
        <charset val="186"/>
      </rPr>
      <t xml:space="preserve"> </t>
    </r>
    <r>
      <rPr>
        <sz val="10"/>
        <rFont val="Arial"/>
        <family val="2"/>
        <charset val="186"/>
      </rPr>
      <t>40-60, greitis ne mažiau kaip 35 m/s, standartas EN 12413 arba lygiavertis</t>
    </r>
  </si>
  <si>
    <t>Diskas galandinimo deimantinis</t>
  </si>
  <si>
    <t>Skirtas bėgių gręžimo frezų galandimui, forma 12R4; D-125 mm, grūdėtumas 100/80 mkm</t>
  </si>
  <si>
    <t>forma 12A2/45; D-150 mm, grūdėtumas 100/80</t>
  </si>
  <si>
    <t xml:space="preserve">Diskas galandinimo  </t>
  </si>
  <si>
    <t>150x20x32 mm, 63C, greitis ne mažiau kaip 35 m/s, standartas EN 12413 arba lygiavertis</t>
  </si>
  <si>
    <t>250x30-32x32 mm, 25A,greitis ne mažiau kaip 35 m/s, standartas EN 12413 arba lygiavertis</t>
  </si>
  <si>
    <t>Diskas žiedlapinis šlifavimo</t>
  </si>
  <si>
    <t>D125x22,2 mm, P40, Korundas, lėkštė iš stiklo audinio, standartas EN13743 arba lygiavertis</t>
  </si>
  <si>
    <t>D125x22,2 mm, P60, Korundas, lėkštė iš stiklo audinio, standartas EN13743 arba lygiavertis</t>
  </si>
  <si>
    <t>D125x22,2 mm, P80, Korundas, lėkštė iš stiklo audinio, standartas EN13743 arba lygiavertis</t>
  </si>
  <si>
    <t xml:space="preserve"> D180x22,2 mm, P80 Korundas, lėkštė iš stiklo audinio, standartas EN13743 arba lygiavertis</t>
  </si>
  <si>
    <t>Akmuo galandinimo</t>
  </si>
  <si>
    <t>200x20x32 mm, 25A, greitis ne mažiau kaip 35 m/s, standartas EN 12413 arba lygiavertis</t>
  </si>
  <si>
    <t>350x40x127 mm, 25A, greitis ne mažiau kaip 35 m/s, standartas EN 12413 arba lygiavertis</t>
  </si>
  <si>
    <t xml:space="preserve">Cilindras šlifavimo lapelinis ant ašelės  </t>
  </si>
  <si>
    <t xml:space="preserve">60x30x6 mm; P60 </t>
  </si>
  <si>
    <t>180(±5)x6x22,2 mm, ne mažiau kaip 80 m/s, standartas EN12413 arba lygiavertis</t>
  </si>
  <si>
    <t>Diskas deimantinis galandinimo</t>
  </si>
  <si>
    <t>Plokščias stačiakampio profilio 150x20x32 mm, Grūdėtumas AS6 125/100, standartas EN13236 arba lygiavertis</t>
  </si>
  <si>
    <t>Popierius šlifavimo</t>
  </si>
  <si>
    <t xml:space="preserve">P40, 230x280 mm </t>
  </si>
  <si>
    <t>P60, 230x280 mm</t>
  </si>
  <si>
    <t>P80, 230x280 mm</t>
  </si>
  <si>
    <t>P100, 230x280 mm</t>
  </si>
  <si>
    <t>P180, 230x280 mm</t>
  </si>
  <si>
    <t>P400, 230x280 mm</t>
  </si>
  <si>
    <t>P600, 230x280 mm</t>
  </si>
  <si>
    <t xml:space="preserve">Juosta šlifavimo juostiniam šlifuokliui </t>
  </si>
  <si>
    <t xml:space="preserve">75x533 mm (±1 mm) P80, pagrindas - medžiaga </t>
  </si>
  <si>
    <t>75x533 mm (±1 mm) P180, pagrindas - medžiaga</t>
  </si>
  <si>
    <t>75x533 mm (±1 mm) P320, pagrindas - medžiaga</t>
  </si>
  <si>
    <t xml:space="preserve">Lapeliai šlifavimo popieriaus atsparūs vandeniui </t>
  </si>
  <si>
    <t>230x280 mm (±1 mm) Nr. 100. Pakuotė ne mažiau 10 vnt.</t>
  </si>
  <si>
    <t>230x280 mm (±1 mm) Nr. 220. Pakuotė ne mažiau 10 vnt.</t>
  </si>
  <si>
    <t>230x280 mm (±1 mm) Nr. 400. Pakuotė ne mažiau 10 vnt.</t>
  </si>
  <si>
    <t>230x280 mm (±1 mm) Nr. 800. Pakuotė ne mažiau 10 vnt.</t>
  </si>
  <si>
    <t>230x280 mm (±1 mm) Nr. 1500. Pakuotė ne mažiau 10 vnt.</t>
  </si>
  <si>
    <t>230x280 mm (±1 mm) Nr. 2000. Pakuotė ne mažiau 10 vnt.</t>
  </si>
  <si>
    <t>Kaladėlė šlifavimo</t>
  </si>
  <si>
    <t xml:space="preserve">96x69x26 mm (±3 mm) RF P80 </t>
  </si>
  <si>
    <t>96x69x26 mm (±3 mm) P150</t>
  </si>
  <si>
    <t>Kempinė šlifavimo</t>
  </si>
  <si>
    <t>100x68x27 mm (±3 mm) P60</t>
  </si>
  <si>
    <t>100x68x27 mm (±3 mm) P80</t>
  </si>
  <si>
    <t>100x68x27 mm (±3 mm) P100</t>
  </si>
  <si>
    <t>100x68x27 mm (±3 mm) P120</t>
  </si>
  <si>
    <t>120x98x13 mm (±3 mm) P180</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</si>
  <si>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</si>
  <si>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</si>
  <si>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</si>
  <si>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</si>
  <si>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</si>
  <si>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[3] Pirkėjas neįsipareigoja išpirkti prekių visai Sutarties vertei ar bet kokiai jos daliai. Prekės bus perkamos pagal poreikį. Tiekėjui bus mokama už faktiškai pristatytas prekes. </t>
  </si>
  <si>
    <t>[4]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</si>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</sst>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16">
    <font>
      <sz val="11"/>
      <color theme="1"/>
      <name val="Calibri"/>
      <family val="2"/>
      <charset val="186"/>
      <scheme val="minor"/>
    </font>
    <font>
      <sz val="10"/>
      <name val="Arial"/>
      <family val="2"/>
      <charset val="186"/>
    </font>
    <font>
      <b/>
      <sz val="1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b/>
      <sz val="10"/>
      <color rgb="FFFF0000"/>
      <name val="Arial"/>
      <family val="2"/>
    </font>
    <font>
      <b/>
      <sz val="10"/>
      <color rgb="FF000000"/>
      <name val="Arial"/>
      <family val="2"/>
      <charset val="186"/>
    </font>
    <font>
      <b/>
      <sz val="10"/>
      <color rgb="FF000000"/>
      <name val="Arial"/>
      <family val="2"/>
    </font>
    <font>
      <sz val="11"/>
      <name val="Calibri"/>
      <family val="2"/>
      <charset val="186"/>
      <scheme val="minor"/>
    </font>
    <font>
      <b/>
      <i/>
      <sz val="10"/>
      <color theme="1"/>
      <name val="Arial"/>
      <family val="2"/>
      <charset val="186"/>
    </font>
    <font>
      <sz val="10"/>
      <color rgb="FF000000"/>
      <name val="Arial"/>
      <family val="2"/>
      <charset val="186"/>
    </font>
    <font>
      <sz val="10"/>
      <color theme="1"/>
      <name val="Arial"/>
      <family val="2"/>
    </font>
    <font>
      <sz val="10"/>
      <color rgb="FF000000"/>
      <name val="Arial"/>
      <family val="2"/>
    </font>
    <font>
      <sz val="10"/>
      <color rgb="FFFF0000"/>
      <name val="Arial"/>
      <family val="2"/>
      <charset val="186"/>
    </font>
    <font>
      <i/>
      <sz val="10"/>
      <color theme="1"/>
      <name val="Arial"/>
      <family val="2"/>
      <charset val="186"/>
    </font>
  </fonts>
  <fills count="9">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rgb="FFFFF3CD"/>
        <bgColor rgb="FFFFF3CD"/>
      </patternFill>
    </fill>
    <fill>
      <patternFill patternType="solid">
        <fgColor theme="7" tint="0.79998168889431442"/>
        <bgColor rgb="FFFFF3CD"/>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ont="0" applyBorder="0" applyProtection="0"/>
  </cellStyleXfs>
  <cellXfs count="38">
    <xf numFmtId="0" fontId="0" fillId="0" borderId="0" xfId="0"/>
    <xf numFmtId="0" fontId="1" fillId="0" borderId="0" xfId="0" applyFont="1" applyAlignment="1">
      <alignment horizontal="center" vertical="center"/>
    </xf>
    <xf numFmtId="0" fontId="1" fillId="0" borderId="0" xfId="0" applyFont="1"/>
    <xf numFmtId="1" fontId="2" fillId="0" borderId="1" xfId="0" applyNumberFormat="1" applyFont="1" applyBorder="1" applyAlignment="1">
      <alignment horizontal="center" vertical="center" wrapText="1"/>
    </xf>
    <xf numFmtId="0" fontId="0" fillId="0" borderId="1" xfId="0" applyBorder="1"/>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7" fillId="4" borderId="1" xfId="0" applyFont="1" applyFill="1" applyBorder="1" applyAlignment="1">
      <alignment horizontal="center" vertical="center" wrapText="1"/>
    </xf>
    <xf numFmtId="164" fontId="7" fillId="0" borderId="1" xfId="0" applyNumberFormat="1" applyFont="1" applyBorder="1" applyAlignment="1">
      <alignment horizontal="center" vertical="center" wrapText="1"/>
    </xf>
    <xf numFmtId="0" fontId="8" fillId="4" borderId="1" xfId="0" applyFont="1" applyFill="1" applyBorder="1" applyAlignment="1">
      <alignment horizontal="center" vertical="center" wrapText="1"/>
    </xf>
    <xf numFmtId="0" fontId="10" fillId="0" borderId="0" xfId="0" applyFont="1" applyAlignment="1">
      <alignment horizontal="left" wrapText="1"/>
    </xf>
    <xf numFmtId="2" fontId="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1" fillId="0" borderId="1" xfId="0" applyFont="1" applyBorder="1" applyAlignment="1">
      <alignment horizontal="center" vertical="top"/>
    </xf>
    <xf numFmtId="2" fontId="13" fillId="6" borderId="1" xfId="0" applyNumberFormat="1" applyFont="1" applyFill="1" applyBorder="1" applyAlignment="1">
      <alignment horizontal="center" vertical="center" wrapText="1"/>
    </xf>
    <xf numFmtId="2" fontId="13" fillId="7" borderId="1" xfId="0" applyNumberFormat="1" applyFont="1" applyFill="1" applyBorder="1" applyAlignment="1">
      <alignment horizontal="center" vertical="center" wrapText="1"/>
    </xf>
    <xf numFmtId="2" fontId="12" fillId="8" borderId="1" xfId="0" applyNumberFormat="1" applyFont="1" applyFill="1" applyBorder="1" applyAlignment="1" applyProtection="1">
      <alignment horizontal="center" vertical="center"/>
      <protection locked="0"/>
    </xf>
    <xf numFmtId="0" fontId="1" fillId="2" borderId="1" xfId="0" applyFont="1" applyFill="1" applyBorder="1" applyAlignment="1">
      <alignment horizontal="left" vertical="center" wrapText="1"/>
    </xf>
    <xf numFmtId="165" fontId="7" fillId="5" borderId="1" xfId="0" applyNumberFormat="1" applyFont="1" applyFill="1" applyBorder="1" applyAlignment="1">
      <alignment horizontal="center" vertical="center"/>
    </xf>
    <xf numFmtId="0" fontId="4" fillId="0" borderId="0" xfId="0" applyFont="1"/>
    <xf numFmtId="164" fontId="4" fillId="0" borderId="0" xfId="0" applyNumberFormat="1" applyFont="1"/>
    <xf numFmtId="0" fontId="11" fillId="0" borderId="1" xfId="1" applyFont="1" applyBorder="1" applyAlignment="1" applyProtection="1">
      <alignment horizontal="center" vertical="center" wrapText="1"/>
    </xf>
    <xf numFmtId="2" fontId="7" fillId="5" borderId="1" xfId="0" applyNumberFormat="1"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center" vertical="top"/>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 fillId="0" borderId="0" xfId="0" applyFont="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cellXfs>
  <cellStyles count="2">
    <cellStyle name="Normal" xfId="0" builtinId="0"/>
    <cellStyle name="Normal 2" xfId="1" xr:uid="{1F91959A-AC4C-4581-B67B-03D2B9BC99E8}"/>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90A9-B744-4A1F-AE7F-B5FD34D8A6BD}">
  <dimension ref="A1:M84"/>
  <sheetViews>
    <sheetView tabSelected="1" zoomScale="70" zoomScaleNormal="70" zoomScaleSheetLayoutView="90" workbookViewId="0">
      <selection activeCell="G58" sqref="G58"/>
    </sheetView>
  </sheetViews>
  <sheetFormatPr defaultRowHeight="14.45"/>
  <cols>
    <col min="1" max="1" width="5.85546875" customWidth="1"/>
    <col min="2" max="2" width="27.140625" customWidth="1"/>
    <col min="3" max="3" width="70.140625" customWidth="1"/>
    <col min="4" max="4" width="13.42578125" customWidth="1"/>
    <col min="5" max="5" width="8.42578125" customWidth="1"/>
    <col min="6" max="6" width="43.42578125" customWidth="1"/>
    <col min="7" max="7" width="13.140625" customWidth="1"/>
    <col min="8" max="8" width="15.42578125" customWidth="1"/>
    <col min="9" max="9" width="20" customWidth="1"/>
    <col min="10" max="10" width="18.5703125" customWidth="1"/>
    <col min="11" max="11" width="17.140625" customWidth="1"/>
    <col min="12" max="12" width="20.5703125" customWidth="1"/>
    <col min="13" max="13" width="16.42578125" customWidth="1"/>
  </cols>
  <sheetData>
    <row r="1" spans="1:13">
      <c r="A1" s="24" t="s">
        <v>0</v>
      </c>
      <c r="B1" s="24"/>
      <c r="C1" s="24"/>
      <c r="D1" s="24"/>
      <c r="E1" s="24"/>
      <c r="F1" s="24"/>
      <c r="G1" s="24"/>
      <c r="H1" s="24"/>
      <c r="I1" s="24"/>
      <c r="J1" s="24"/>
      <c r="K1" s="24"/>
      <c r="L1" s="24"/>
      <c r="M1" s="24"/>
    </row>
    <row r="2" spans="1:13">
      <c r="A2" s="25"/>
      <c r="B2" s="25"/>
      <c r="C2" s="25"/>
      <c r="D2" s="25"/>
      <c r="E2" s="25"/>
      <c r="F2" s="25"/>
      <c r="G2" s="25"/>
      <c r="H2" s="25"/>
      <c r="I2" s="25"/>
      <c r="J2" s="25"/>
      <c r="K2" s="25"/>
      <c r="L2" s="25"/>
      <c r="M2" s="25"/>
    </row>
    <row r="3" spans="1:13" ht="15" customHeight="1">
      <c r="A3" s="11"/>
      <c r="B3" s="11"/>
      <c r="C3" s="11"/>
      <c r="D3" s="11"/>
      <c r="E3" s="11"/>
      <c r="F3" s="11"/>
      <c r="G3" s="11"/>
      <c r="H3" s="11"/>
      <c r="I3" s="11"/>
      <c r="J3" s="11"/>
      <c r="K3" s="11"/>
      <c r="L3" s="11"/>
      <c r="M3" s="11"/>
    </row>
    <row r="4" spans="1:13" ht="26.1" customHeight="1">
      <c r="A4" s="1"/>
      <c r="B4" s="2"/>
      <c r="C4" s="2"/>
      <c r="D4" s="2"/>
      <c r="E4" s="2"/>
      <c r="F4" s="26" t="s">
        <v>1</v>
      </c>
      <c r="G4" s="27"/>
      <c r="H4" s="27"/>
      <c r="I4" s="27"/>
      <c r="J4" s="27"/>
      <c r="K4" s="27"/>
      <c r="L4" s="27"/>
      <c r="M4" s="28"/>
    </row>
    <row r="5" spans="1:13" ht="100.5" customHeight="1">
      <c r="A5" s="6" t="s">
        <v>2</v>
      </c>
      <c r="B5" s="7" t="s">
        <v>3</v>
      </c>
      <c r="C5" s="7" t="s">
        <v>4</v>
      </c>
      <c r="D5" s="6" t="s">
        <v>5</v>
      </c>
      <c r="E5" s="6" t="s">
        <v>6</v>
      </c>
      <c r="F5" s="8" t="s">
        <v>7</v>
      </c>
      <c r="G5" s="8" t="s">
        <v>8</v>
      </c>
      <c r="H5" s="9" t="s">
        <v>9</v>
      </c>
      <c r="I5" s="10" t="s">
        <v>10</v>
      </c>
      <c r="J5" s="10" t="s">
        <v>11</v>
      </c>
      <c r="K5" s="10" t="s">
        <v>12</v>
      </c>
      <c r="L5" s="10" t="s">
        <v>13</v>
      </c>
      <c r="M5" s="10" t="s">
        <v>14</v>
      </c>
    </row>
    <row r="6" spans="1:13">
      <c r="A6" s="3">
        <v>1</v>
      </c>
      <c r="B6" s="3">
        <v>2</v>
      </c>
      <c r="C6" s="3">
        <v>3</v>
      </c>
      <c r="D6" s="3">
        <v>4</v>
      </c>
      <c r="E6" s="3">
        <v>5</v>
      </c>
      <c r="F6" s="3">
        <v>6</v>
      </c>
      <c r="G6" s="3">
        <v>7</v>
      </c>
      <c r="H6" s="3">
        <v>8</v>
      </c>
      <c r="I6" s="3">
        <v>9</v>
      </c>
      <c r="J6" s="3">
        <v>10</v>
      </c>
      <c r="K6" s="3">
        <v>11</v>
      </c>
      <c r="L6" s="3">
        <v>12</v>
      </c>
      <c r="M6" s="3">
        <v>13</v>
      </c>
    </row>
    <row r="7" spans="1:13" ht="26.1" customHeight="1">
      <c r="A7" s="5">
        <v>1</v>
      </c>
      <c r="B7" s="18" t="s">
        <v>15</v>
      </c>
      <c r="C7" s="18" t="s">
        <v>16</v>
      </c>
      <c r="D7" s="22">
        <v>1</v>
      </c>
      <c r="E7" s="14" t="s">
        <v>17</v>
      </c>
      <c r="F7" s="14"/>
      <c r="G7" s="17"/>
      <c r="H7" s="12">
        <f>ROUND(D7*G7,2)</f>
        <v>0</v>
      </c>
      <c r="I7" s="4"/>
      <c r="J7" s="4"/>
      <c r="K7" s="4"/>
      <c r="L7" s="4"/>
      <c r="M7" s="4"/>
    </row>
    <row r="8" spans="1:13" ht="26.1" customHeight="1">
      <c r="A8" s="5">
        <v>2</v>
      </c>
      <c r="B8" s="18" t="s">
        <v>18</v>
      </c>
      <c r="C8" s="18" t="s">
        <v>19</v>
      </c>
      <c r="D8" s="22">
        <v>1</v>
      </c>
      <c r="E8" s="14" t="s">
        <v>17</v>
      </c>
      <c r="F8" s="13"/>
      <c r="G8" s="15"/>
      <c r="H8" s="12">
        <f t="shared" ref="H8:H71" si="0">ROUND(D8*G8,2)</f>
        <v>0</v>
      </c>
      <c r="I8" s="4"/>
      <c r="J8" s="4"/>
      <c r="K8" s="4"/>
      <c r="L8" s="4"/>
      <c r="M8" s="4"/>
    </row>
    <row r="9" spans="1:13" ht="26.1" customHeight="1">
      <c r="A9" s="5">
        <v>3</v>
      </c>
      <c r="B9" s="18" t="s">
        <v>18</v>
      </c>
      <c r="C9" s="18" t="s">
        <v>20</v>
      </c>
      <c r="D9" s="22">
        <v>1</v>
      </c>
      <c r="E9" s="14" t="s">
        <v>17</v>
      </c>
      <c r="F9" s="13"/>
      <c r="G9" s="15"/>
      <c r="H9" s="12">
        <f t="shared" si="0"/>
        <v>0</v>
      </c>
      <c r="I9" s="4"/>
      <c r="J9" s="4"/>
      <c r="K9" s="4"/>
      <c r="L9" s="4"/>
      <c r="M9" s="4"/>
    </row>
    <row r="10" spans="1:13" ht="26.1" customHeight="1">
      <c r="A10" s="5">
        <v>4</v>
      </c>
      <c r="B10" s="18" t="s">
        <v>18</v>
      </c>
      <c r="C10" s="18" t="s">
        <v>21</v>
      </c>
      <c r="D10" s="22">
        <v>1</v>
      </c>
      <c r="E10" s="14" t="s">
        <v>17</v>
      </c>
      <c r="F10" s="13"/>
      <c r="G10" s="15"/>
      <c r="H10" s="12">
        <f t="shared" si="0"/>
        <v>0</v>
      </c>
      <c r="I10" s="4"/>
      <c r="J10" s="4"/>
      <c r="K10" s="4"/>
      <c r="L10" s="4"/>
      <c r="M10" s="4"/>
    </row>
    <row r="11" spans="1:13" ht="26.1" customHeight="1">
      <c r="A11" s="5">
        <v>5</v>
      </c>
      <c r="B11" s="18" t="s">
        <v>18</v>
      </c>
      <c r="C11" s="18" t="s">
        <v>22</v>
      </c>
      <c r="D11" s="22">
        <v>1</v>
      </c>
      <c r="E11" s="14" t="s">
        <v>17</v>
      </c>
      <c r="F11" s="13"/>
      <c r="G11" s="15"/>
      <c r="H11" s="12">
        <f t="shared" si="0"/>
        <v>0</v>
      </c>
      <c r="I11" s="4"/>
      <c r="J11" s="4"/>
      <c r="K11" s="4"/>
      <c r="L11" s="4"/>
      <c r="M11" s="4"/>
    </row>
    <row r="12" spans="1:13" ht="26.1" customHeight="1">
      <c r="A12" s="5">
        <v>6</v>
      </c>
      <c r="B12" s="18" t="s">
        <v>18</v>
      </c>
      <c r="C12" s="18" t="s">
        <v>23</v>
      </c>
      <c r="D12" s="22">
        <v>1</v>
      </c>
      <c r="E12" s="14" t="s">
        <v>17</v>
      </c>
      <c r="F12" s="13"/>
      <c r="G12" s="15"/>
      <c r="H12" s="12">
        <f t="shared" si="0"/>
        <v>0</v>
      </c>
      <c r="I12" s="4"/>
      <c r="J12" s="4"/>
      <c r="K12" s="4"/>
      <c r="L12" s="4"/>
      <c r="M12" s="4"/>
    </row>
    <row r="13" spans="1:13" ht="26.1" customHeight="1">
      <c r="A13" s="5">
        <v>7</v>
      </c>
      <c r="B13" s="18" t="s">
        <v>18</v>
      </c>
      <c r="C13" s="18" t="s">
        <v>24</v>
      </c>
      <c r="D13" s="22">
        <v>1</v>
      </c>
      <c r="E13" s="14" t="s">
        <v>17</v>
      </c>
      <c r="F13" s="13"/>
      <c r="G13" s="15"/>
      <c r="H13" s="12">
        <f t="shared" si="0"/>
        <v>0</v>
      </c>
      <c r="I13" s="4"/>
      <c r="J13" s="4"/>
      <c r="K13" s="4"/>
      <c r="L13" s="4"/>
      <c r="M13" s="4"/>
    </row>
    <row r="14" spans="1:13" ht="26.1" customHeight="1">
      <c r="A14" s="5">
        <v>8</v>
      </c>
      <c r="B14" s="18" t="s">
        <v>18</v>
      </c>
      <c r="C14" s="18" t="s">
        <v>25</v>
      </c>
      <c r="D14" s="22">
        <v>1</v>
      </c>
      <c r="E14" s="14" t="s">
        <v>17</v>
      </c>
      <c r="F14" s="13"/>
      <c r="G14" s="15"/>
      <c r="H14" s="12">
        <f t="shared" si="0"/>
        <v>0</v>
      </c>
      <c r="I14" s="4"/>
      <c r="J14" s="4"/>
      <c r="K14" s="4"/>
      <c r="L14" s="4"/>
      <c r="M14" s="4"/>
    </row>
    <row r="15" spans="1:13" ht="26.1" customHeight="1">
      <c r="A15" s="5">
        <v>9</v>
      </c>
      <c r="B15" s="18" t="s">
        <v>18</v>
      </c>
      <c r="C15" s="18" t="s">
        <v>26</v>
      </c>
      <c r="D15" s="22">
        <v>1</v>
      </c>
      <c r="E15" s="14" t="s">
        <v>17</v>
      </c>
      <c r="F15" s="13"/>
      <c r="G15" s="15"/>
      <c r="H15" s="12">
        <f t="shared" si="0"/>
        <v>0</v>
      </c>
      <c r="I15" s="4"/>
      <c r="J15" s="4"/>
      <c r="K15" s="4"/>
      <c r="L15" s="4"/>
      <c r="M15" s="4"/>
    </row>
    <row r="16" spans="1:13" ht="26.1" customHeight="1">
      <c r="A16" s="5">
        <v>10</v>
      </c>
      <c r="B16" s="18" t="s">
        <v>27</v>
      </c>
      <c r="C16" s="18" t="s">
        <v>28</v>
      </c>
      <c r="D16" s="22">
        <v>1</v>
      </c>
      <c r="E16" s="14" t="s">
        <v>17</v>
      </c>
      <c r="F16" s="13"/>
      <c r="G16" s="16"/>
      <c r="H16" s="12">
        <f t="shared" si="0"/>
        <v>0</v>
      </c>
      <c r="I16" s="4"/>
      <c r="J16" s="4"/>
      <c r="K16" s="4"/>
      <c r="L16" s="4"/>
      <c r="M16" s="4"/>
    </row>
    <row r="17" spans="1:13" ht="26.1" customHeight="1">
      <c r="A17" s="5">
        <v>11</v>
      </c>
      <c r="B17" s="18" t="s">
        <v>18</v>
      </c>
      <c r="C17" s="18" t="s">
        <v>29</v>
      </c>
      <c r="D17" s="22">
        <v>1</v>
      </c>
      <c r="E17" s="14" t="s">
        <v>17</v>
      </c>
      <c r="F17" s="13"/>
      <c r="G17" s="16"/>
      <c r="H17" s="12">
        <f t="shared" si="0"/>
        <v>0</v>
      </c>
      <c r="I17" s="4"/>
      <c r="J17" s="4"/>
      <c r="K17" s="4"/>
      <c r="L17" s="4"/>
      <c r="M17" s="4"/>
    </row>
    <row r="18" spans="1:13" ht="26.1" customHeight="1">
      <c r="A18" s="5">
        <v>12</v>
      </c>
      <c r="B18" s="18" t="s">
        <v>30</v>
      </c>
      <c r="C18" s="18" t="s">
        <v>31</v>
      </c>
      <c r="D18" s="22">
        <v>1</v>
      </c>
      <c r="E18" s="14" t="s">
        <v>17</v>
      </c>
      <c r="F18" s="13"/>
      <c r="G18" s="15"/>
      <c r="H18" s="12">
        <f t="shared" si="0"/>
        <v>0</v>
      </c>
      <c r="I18" s="4"/>
      <c r="J18" s="4"/>
      <c r="K18" s="4"/>
      <c r="L18" s="4"/>
      <c r="M18" s="4"/>
    </row>
    <row r="19" spans="1:13" ht="26.1" customHeight="1">
      <c r="A19" s="5">
        <v>13</v>
      </c>
      <c r="B19" s="18" t="s">
        <v>32</v>
      </c>
      <c r="C19" s="18" t="s">
        <v>33</v>
      </c>
      <c r="D19" s="22">
        <v>1</v>
      </c>
      <c r="E19" s="14" t="s">
        <v>17</v>
      </c>
      <c r="F19" s="13"/>
      <c r="G19" s="15"/>
      <c r="H19" s="12">
        <f t="shared" si="0"/>
        <v>0</v>
      </c>
      <c r="I19" s="4"/>
      <c r="J19" s="4"/>
      <c r="K19" s="4"/>
      <c r="L19" s="4"/>
      <c r="M19" s="4"/>
    </row>
    <row r="20" spans="1:13" ht="26.1" customHeight="1">
      <c r="A20" s="5">
        <v>14</v>
      </c>
      <c r="B20" s="18" t="s">
        <v>30</v>
      </c>
      <c r="C20" s="18" t="s">
        <v>34</v>
      </c>
      <c r="D20" s="22">
        <v>1</v>
      </c>
      <c r="E20" s="14" t="s">
        <v>17</v>
      </c>
      <c r="F20" s="13"/>
      <c r="G20" s="15"/>
      <c r="H20" s="12">
        <f t="shared" si="0"/>
        <v>0</v>
      </c>
      <c r="I20" s="4"/>
      <c r="J20" s="4"/>
      <c r="K20" s="4"/>
      <c r="L20" s="4"/>
      <c r="M20" s="4"/>
    </row>
    <row r="21" spans="1:13" ht="26.1" customHeight="1">
      <c r="A21" s="5">
        <v>15</v>
      </c>
      <c r="B21" s="18" t="s">
        <v>35</v>
      </c>
      <c r="C21" s="18" t="s">
        <v>36</v>
      </c>
      <c r="D21" s="22">
        <v>1</v>
      </c>
      <c r="E21" s="14" t="s">
        <v>17</v>
      </c>
      <c r="F21" s="13"/>
      <c r="G21" s="15"/>
      <c r="H21" s="12">
        <f t="shared" si="0"/>
        <v>0</v>
      </c>
      <c r="I21" s="4"/>
      <c r="J21" s="4"/>
      <c r="K21" s="4"/>
      <c r="L21" s="4"/>
      <c r="M21" s="4"/>
    </row>
    <row r="22" spans="1:13" ht="26.1" customHeight="1">
      <c r="A22" s="5">
        <v>16</v>
      </c>
      <c r="B22" s="18" t="s">
        <v>35</v>
      </c>
      <c r="C22" s="18" t="s">
        <v>37</v>
      </c>
      <c r="D22" s="22">
        <v>1</v>
      </c>
      <c r="E22" s="14" t="s">
        <v>17</v>
      </c>
      <c r="F22" s="13"/>
      <c r="G22" s="15"/>
      <c r="H22" s="12">
        <f t="shared" si="0"/>
        <v>0</v>
      </c>
      <c r="I22" s="4"/>
      <c r="J22" s="4"/>
      <c r="K22" s="4"/>
      <c r="L22" s="4"/>
      <c r="M22" s="4"/>
    </row>
    <row r="23" spans="1:13" ht="26.1" customHeight="1">
      <c r="A23" s="5">
        <v>17</v>
      </c>
      <c r="B23" s="18" t="s">
        <v>32</v>
      </c>
      <c r="C23" s="18" t="s">
        <v>38</v>
      </c>
      <c r="D23" s="22">
        <v>1</v>
      </c>
      <c r="E23" s="14" t="s">
        <v>17</v>
      </c>
      <c r="F23" s="13"/>
      <c r="G23" s="15"/>
      <c r="H23" s="12">
        <f t="shared" si="0"/>
        <v>0</v>
      </c>
      <c r="I23" s="4"/>
      <c r="J23" s="4"/>
      <c r="K23" s="4"/>
      <c r="L23" s="4"/>
      <c r="M23" s="4"/>
    </row>
    <row r="24" spans="1:13" ht="26.1" customHeight="1">
      <c r="A24" s="5">
        <v>18</v>
      </c>
      <c r="B24" s="18" t="s">
        <v>39</v>
      </c>
      <c r="C24" s="18" t="s">
        <v>40</v>
      </c>
      <c r="D24" s="22">
        <v>1</v>
      </c>
      <c r="E24" s="14" t="s">
        <v>17</v>
      </c>
      <c r="F24" s="13"/>
      <c r="G24" s="15"/>
      <c r="H24" s="12">
        <f t="shared" si="0"/>
        <v>0</v>
      </c>
      <c r="I24" s="4"/>
      <c r="J24" s="4"/>
      <c r="K24" s="4"/>
      <c r="L24" s="4"/>
      <c r="M24" s="4"/>
    </row>
    <row r="25" spans="1:13" ht="26.1" customHeight="1">
      <c r="A25" s="5">
        <v>19</v>
      </c>
      <c r="B25" s="18" t="s">
        <v>39</v>
      </c>
      <c r="C25" s="18" t="s">
        <v>41</v>
      </c>
      <c r="D25" s="22">
        <v>1</v>
      </c>
      <c r="E25" s="14" t="s">
        <v>17</v>
      </c>
      <c r="F25" s="13"/>
      <c r="G25" s="15"/>
      <c r="H25" s="12">
        <f t="shared" si="0"/>
        <v>0</v>
      </c>
      <c r="I25" s="4"/>
      <c r="J25" s="4"/>
      <c r="K25" s="4"/>
      <c r="L25" s="4"/>
      <c r="M25" s="4"/>
    </row>
    <row r="26" spans="1:13" ht="26.1" customHeight="1">
      <c r="A26" s="5">
        <v>20</v>
      </c>
      <c r="B26" s="18" t="s">
        <v>39</v>
      </c>
      <c r="C26" s="18" t="s">
        <v>42</v>
      </c>
      <c r="D26" s="22">
        <v>1</v>
      </c>
      <c r="E26" s="14" t="s">
        <v>17</v>
      </c>
      <c r="F26" s="13"/>
      <c r="G26" s="15"/>
      <c r="H26" s="12">
        <f t="shared" si="0"/>
        <v>0</v>
      </c>
      <c r="I26" s="4"/>
      <c r="J26" s="4"/>
      <c r="K26" s="4"/>
      <c r="L26" s="4"/>
      <c r="M26" s="4"/>
    </row>
    <row r="27" spans="1:13" ht="26.1" customHeight="1">
      <c r="A27" s="5">
        <v>21</v>
      </c>
      <c r="B27" s="18" t="s">
        <v>39</v>
      </c>
      <c r="C27" s="18" t="s">
        <v>43</v>
      </c>
      <c r="D27" s="22">
        <v>1</v>
      </c>
      <c r="E27" s="14" t="s">
        <v>17</v>
      </c>
      <c r="F27" s="13"/>
      <c r="G27" s="15"/>
      <c r="H27" s="12">
        <f t="shared" si="0"/>
        <v>0</v>
      </c>
      <c r="I27" s="4"/>
      <c r="J27" s="4"/>
      <c r="K27" s="4"/>
      <c r="L27" s="4"/>
      <c r="M27" s="4"/>
    </row>
    <row r="28" spans="1:13" ht="26.1" customHeight="1">
      <c r="A28" s="5">
        <v>22</v>
      </c>
      <c r="B28" s="18" t="s">
        <v>39</v>
      </c>
      <c r="C28" s="18" t="s">
        <v>44</v>
      </c>
      <c r="D28" s="22">
        <v>1</v>
      </c>
      <c r="E28" s="14" t="s">
        <v>17</v>
      </c>
      <c r="F28" s="13"/>
      <c r="G28" s="15"/>
      <c r="H28" s="12">
        <f t="shared" si="0"/>
        <v>0</v>
      </c>
      <c r="I28" s="4"/>
      <c r="J28" s="4"/>
      <c r="K28" s="4"/>
      <c r="L28" s="4"/>
      <c r="M28" s="4"/>
    </row>
    <row r="29" spans="1:13" ht="26.1" customHeight="1">
      <c r="A29" s="5">
        <v>23</v>
      </c>
      <c r="B29" s="18" t="s">
        <v>39</v>
      </c>
      <c r="C29" s="18" t="s">
        <v>45</v>
      </c>
      <c r="D29" s="22">
        <v>1</v>
      </c>
      <c r="E29" s="14" t="s">
        <v>17</v>
      </c>
      <c r="F29" s="13"/>
      <c r="G29" s="15"/>
      <c r="H29" s="12">
        <f t="shared" si="0"/>
        <v>0</v>
      </c>
      <c r="I29" s="4"/>
      <c r="J29" s="4"/>
      <c r="K29" s="4"/>
      <c r="L29" s="4"/>
      <c r="M29" s="4"/>
    </row>
    <row r="30" spans="1:13" ht="26.1" customHeight="1">
      <c r="A30" s="5">
        <v>24</v>
      </c>
      <c r="B30" s="18" t="s">
        <v>46</v>
      </c>
      <c r="C30" s="18" t="s">
        <v>47</v>
      </c>
      <c r="D30" s="22">
        <v>1</v>
      </c>
      <c r="E30" s="14" t="s">
        <v>17</v>
      </c>
      <c r="F30" s="13"/>
      <c r="G30" s="15"/>
      <c r="H30" s="12">
        <f t="shared" si="0"/>
        <v>0</v>
      </c>
      <c r="I30" s="4"/>
      <c r="J30" s="4"/>
      <c r="K30" s="4"/>
      <c r="L30" s="4"/>
      <c r="M30" s="4"/>
    </row>
    <row r="31" spans="1:13" ht="26.1" customHeight="1">
      <c r="A31" s="5">
        <v>25</v>
      </c>
      <c r="B31" s="18" t="s">
        <v>46</v>
      </c>
      <c r="C31" s="18" t="s">
        <v>48</v>
      </c>
      <c r="D31" s="22">
        <v>1</v>
      </c>
      <c r="E31" s="14" t="s">
        <v>17</v>
      </c>
      <c r="F31" s="13"/>
      <c r="G31" s="15"/>
      <c r="H31" s="12">
        <f t="shared" si="0"/>
        <v>0</v>
      </c>
      <c r="I31" s="4"/>
      <c r="J31" s="4"/>
      <c r="K31" s="4"/>
      <c r="L31" s="4"/>
      <c r="M31" s="4"/>
    </row>
    <row r="32" spans="1:13" ht="26.1" customHeight="1">
      <c r="A32" s="5">
        <v>26</v>
      </c>
      <c r="B32" s="18" t="s">
        <v>49</v>
      </c>
      <c r="C32" s="18" t="s">
        <v>50</v>
      </c>
      <c r="D32" s="22">
        <v>1</v>
      </c>
      <c r="E32" s="14" t="s">
        <v>17</v>
      </c>
      <c r="F32" s="13"/>
      <c r="G32" s="15"/>
      <c r="H32" s="12">
        <f t="shared" si="0"/>
        <v>0</v>
      </c>
      <c r="I32" s="4"/>
      <c r="J32" s="4"/>
      <c r="K32" s="4"/>
      <c r="L32" s="4"/>
      <c r="M32" s="4"/>
    </row>
    <row r="33" spans="1:13" ht="26.1" customHeight="1">
      <c r="A33" s="5">
        <v>27</v>
      </c>
      <c r="B33" s="18" t="s">
        <v>49</v>
      </c>
      <c r="C33" s="18" t="s">
        <v>51</v>
      </c>
      <c r="D33" s="22">
        <v>1</v>
      </c>
      <c r="E33" s="14" t="s">
        <v>17</v>
      </c>
      <c r="F33" s="13"/>
      <c r="G33" s="15"/>
      <c r="H33" s="12">
        <f t="shared" si="0"/>
        <v>0</v>
      </c>
      <c r="I33" s="4"/>
      <c r="J33" s="4"/>
      <c r="K33" s="4"/>
      <c r="L33" s="4"/>
      <c r="M33" s="4"/>
    </row>
    <row r="34" spans="1:13" ht="26.1" customHeight="1">
      <c r="A34" s="5">
        <v>28</v>
      </c>
      <c r="B34" s="18" t="s">
        <v>49</v>
      </c>
      <c r="C34" s="18" t="s">
        <v>52</v>
      </c>
      <c r="D34" s="22">
        <v>1</v>
      </c>
      <c r="E34" s="14" t="s">
        <v>17</v>
      </c>
      <c r="F34" s="13"/>
      <c r="G34" s="15"/>
      <c r="H34" s="12">
        <f t="shared" si="0"/>
        <v>0</v>
      </c>
      <c r="I34" s="4"/>
      <c r="J34" s="4"/>
      <c r="K34" s="4"/>
      <c r="L34" s="4"/>
      <c r="M34" s="4"/>
    </row>
    <row r="35" spans="1:13" ht="26.1" customHeight="1">
      <c r="A35" s="5">
        <v>29</v>
      </c>
      <c r="B35" s="18" t="s">
        <v>49</v>
      </c>
      <c r="C35" s="18" t="s">
        <v>53</v>
      </c>
      <c r="D35" s="22">
        <v>1</v>
      </c>
      <c r="E35" s="14" t="s">
        <v>17</v>
      </c>
      <c r="F35" s="13"/>
      <c r="G35" s="15"/>
      <c r="H35" s="12">
        <f t="shared" si="0"/>
        <v>0</v>
      </c>
      <c r="I35" s="4"/>
      <c r="J35" s="4"/>
      <c r="K35" s="4"/>
      <c r="L35" s="4"/>
      <c r="M35" s="4"/>
    </row>
    <row r="36" spans="1:13" ht="26.1" customHeight="1">
      <c r="A36" s="5">
        <v>30</v>
      </c>
      <c r="B36" s="18" t="s">
        <v>54</v>
      </c>
      <c r="C36" s="18" t="s">
        <v>55</v>
      </c>
      <c r="D36" s="22">
        <v>1</v>
      </c>
      <c r="E36" s="14" t="s">
        <v>17</v>
      </c>
      <c r="F36" s="13"/>
      <c r="G36" s="15"/>
      <c r="H36" s="12">
        <f t="shared" si="0"/>
        <v>0</v>
      </c>
      <c r="I36" s="4"/>
      <c r="J36" s="4"/>
      <c r="K36" s="4"/>
      <c r="L36" s="4"/>
      <c r="M36" s="4"/>
    </row>
    <row r="37" spans="1:13" ht="26.1" customHeight="1">
      <c r="A37" s="5">
        <v>31</v>
      </c>
      <c r="B37" s="18" t="s">
        <v>56</v>
      </c>
      <c r="C37" s="18" t="s">
        <v>57</v>
      </c>
      <c r="D37" s="22">
        <v>1</v>
      </c>
      <c r="E37" s="14" t="s">
        <v>17</v>
      </c>
      <c r="F37" s="13"/>
      <c r="G37" s="15"/>
      <c r="H37" s="12">
        <f t="shared" si="0"/>
        <v>0</v>
      </c>
      <c r="I37" s="4"/>
      <c r="J37" s="4"/>
      <c r="K37" s="4"/>
      <c r="L37" s="4"/>
      <c r="M37" s="4"/>
    </row>
    <row r="38" spans="1:13" ht="26.1" customHeight="1">
      <c r="A38" s="5">
        <v>32</v>
      </c>
      <c r="B38" s="18" t="s">
        <v>56</v>
      </c>
      <c r="C38" s="18" t="s">
        <v>58</v>
      </c>
      <c r="D38" s="22">
        <v>1</v>
      </c>
      <c r="E38" s="14" t="s">
        <v>17</v>
      </c>
      <c r="F38" s="13"/>
      <c r="G38" s="15"/>
      <c r="H38" s="12">
        <f t="shared" si="0"/>
        <v>0</v>
      </c>
      <c r="I38" s="4"/>
      <c r="J38" s="4"/>
      <c r="K38" s="4"/>
      <c r="L38" s="4"/>
      <c r="M38" s="4"/>
    </row>
    <row r="39" spans="1:13" ht="26.1" customHeight="1">
      <c r="A39" s="5">
        <v>33</v>
      </c>
      <c r="B39" s="18" t="s">
        <v>59</v>
      </c>
      <c r="C39" s="18" t="s">
        <v>60</v>
      </c>
      <c r="D39" s="22">
        <v>1</v>
      </c>
      <c r="E39" s="14" t="s">
        <v>17</v>
      </c>
      <c r="F39" s="13"/>
      <c r="G39" s="15"/>
      <c r="H39" s="12">
        <f t="shared" si="0"/>
        <v>0</v>
      </c>
      <c r="I39" s="4"/>
      <c r="J39" s="4"/>
      <c r="K39" s="4"/>
      <c r="L39" s="4"/>
      <c r="M39" s="4"/>
    </row>
    <row r="40" spans="1:13" ht="26.1" customHeight="1">
      <c r="A40" s="5">
        <v>34</v>
      </c>
      <c r="B40" s="18" t="s">
        <v>59</v>
      </c>
      <c r="C40" s="18" t="s">
        <v>61</v>
      </c>
      <c r="D40" s="22">
        <v>1</v>
      </c>
      <c r="E40" s="14" t="s">
        <v>17</v>
      </c>
      <c r="F40" s="13"/>
      <c r="G40" s="15"/>
      <c r="H40" s="12">
        <f t="shared" si="0"/>
        <v>0</v>
      </c>
      <c r="I40" s="4"/>
      <c r="J40" s="4"/>
      <c r="K40" s="4"/>
      <c r="L40" s="4"/>
      <c r="M40" s="4"/>
    </row>
    <row r="41" spans="1:13" ht="26.1" customHeight="1">
      <c r="A41" s="5">
        <v>35</v>
      </c>
      <c r="B41" s="18" t="s">
        <v>62</v>
      </c>
      <c r="C41" s="18" t="s">
        <v>63</v>
      </c>
      <c r="D41" s="22">
        <v>1</v>
      </c>
      <c r="E41" s="14" t="s">
        <v>17</v>
      </c>
      <c r="F41" s="13"/>
      <c r="G41" s="15"/>
      <c r="H41" s="12">
        <f t="shared" si="0"/>
        <v>0</v>
      </c>
      <c r="I41" s="4"/>
      <c r="J41" s="4"/>
      <c r="K41" s="4"/>
      <c r="L41" s="4"/>
      <c r="M41" s="4"/>
    </row>
    <row r="42" spans="1:13" ht="26.1" customHeight="1">
      <c r="A42" s="5">
        <v>36</v>
      </c>
      <c r="B42" s="18" t="s">
        <v>62</v>
      </c>
      <c r="C42" s="18" t="s">
        <v>64</v>
      </c>
      <c r="D42" s="22">
        <v>1</v>
      </c>
      <c r="E42" s="14" t="s">
        <v>17</v>
      </c>
      <c r="F42" s="13"/>
      <c r="G42" s="15"/>
      <c r="H42" s="12">
        <f t="shared" si="0"/>
        <v>0</v>
      </c>
      <c r="I42" s="4"/>
      <c r="J42" s="4"/>
      <c r="K42" s="4"/>
      <c r="L42" s="4"/>
      <c r="M42" s="4"/>
    </row>
    <row r="43" spans="1:13" ht="26.1" customHeight="1">
      <c r="A43" s="5">
        <v>37</v>
      </c>
      <c r="B43" s="18" t="s">
        <v>62</v>
      </c>
      <c r="C43" s="18" t="s">
        <v>65</v>
      </c>
      <c r="D43" s="22">
        <v>1</v>
      </c>
      <c r="E43" s="14" t="s">
        <v>17</v>
      </c>
      <c r="F43" s="13"/>
      <c r="G43" s="15"/>
      <c r="H43" s="12">
        <f t="shared" si="0"/>
        <v>0</v>
      </c>
      <c r="I43" s="4"/>
      <c r="J43" s="4"/>
      <c r="K43" s="4"/>
      <c r="L43" s="4"/>
      <c r="M43" s="4"/>
    </row>
    <row r="44" spans="1:13" ht="26.1" customHeight="1">
      <c r="A44" s="5">
        <v>38</v>
      </c>
      <c r="B44" s="18" t="s">
        <v>62</v>
      </c>
      <c r="C44" s="18" t="s">
        <v>66</v>
      </c>
      <c r="D44" s="22">
        <v>1</v>
      </c>
      <c r="E44" s="14" t="s">
        <v>17</v>
      </c>
      <c r="F44" s="13"/>
      <c r="G44" s="15"/>
      <c r="H44" s="12">
        <f t="shared" si="0"/>
        <v>0</v>
      </c>
      <c r="I44" s="4"/>
      <c r="J44" s="4"/>
      <c r="K44" s="4"/>
      <c r="L44" s="4"/>
      <c r="M44" s="4"/>
    </row>
    <row r="45" spans="1:13" ht="26.1" customHeight="1">
      <c r="A45" s="5">
        <v>39</v>
      </c>
      <c r="B45" s="18" t="s">
        <v>67</v>
      </c>
      <c r="C45" s="18" t="s">
        <v>68</v>
      </c>
      <c r="D45" s="22">
        <v>1</v>
      </c>
      <c r="E45" s="14" t="s">
        <v>17</v>
      </c>
      <c r="F45" s="13"/>
      <c r="G45" s="15"/>
      <c r="H45" s="12">
        <f t="shared" si="0"/>
        <v>0</v>
      </c>
      <c r="I45" s="4"/>
      <c r="J45" s="4"/>
      <c r="K45" s="4"/>
      <c r="L45" s="4"/>
      <c r="M45" s="4"/>
    </row>
    <row r="46" spans="1:13" ht="26.1" customHeight="1">
      <c r="A46" s="5">
        <v>40</v>
      </c>
      <c r="B46" s="18" t="s">
        <v>67</v>
      </c>
      <c r="C46" s="18" t="s">
        <v>69</v>
      </c>
      <c r="D46" s="22">
        <v>1</v>
      </c>
      <c r="E46" s="14" t="s">
        <v>17</v>
      </c>
      <c r="F46" s="13"/>
      <c r="G46" s="15"/>
      <c r="H46" s="12">
        <f t="shared" si="0"/>
        <v>0</v>
      </c>
      <c r="I46" s="4"/>
      <c r="J46" s="4"/>
      <c r="K46" s="4"/>
      <c r="L46" s="4"/>
      <c r="M46" s="4"/>
    </row>
    <row r="47" spans="1:13" ht="26.1" customHeight="1">
      <c r="A47" s="5">
        <v>41</v>
      </c>
      <c r="B47" s="18" t="s">
        <v>70</v>
      </c>
      <c r="C47" s="18" t="s">
        <v>71</v>
      </c>
      <c r="D47" s="22">
        <v>1</v>
      </c>
      <c r="E47" s="14" t="s">
        <v>17</v>
      </c>
      <c r="F47" s="13"/>
      <c r="G47" s="15"/>
      <c r="H47" s="12">
        <f t="shared" si="0"/>
        <v>0</v>
      </c>
      <c r="I47" s="4"/>
      <c r="J47" s="4"/>
      <c r="K47" s="4"/>
      <c r="L47" s="4"/>
      <c r="M47" s="4"/>
    </row>
    <row r="48" spans="1:13" ht="26.1" customHeight="1">
      <c r="A48" s="5">
        <v>42</v>
      </c>
      <c r="B48" s="18" t="s">
        <v>39</v>
      </c>
      <c r="C48" s="18" t="s">
        <v>72</v>
      </c>
      <c r="D48" s="22">
        <v>1</v>
      </c>
      <c r="E48" s="14" t="s">
        <v>17</v>
      </c>
      <c r="F48" s="13"/>
      <c r="G48" s="15"/>
      <c r="H48" s="12">
        <f t="shared" si="0"/>
        <v>0</v>
      </c>
      <c r="I48" s="4"/>
      <c r="J48" s="4"/>
      <c r="K48" s="4"/>
      <c r="L48" s="4"/>
      <c r="M48" s="4"/>
    </row>
    <row r="49" spans="1:13" ht="26.1" customHeight="1">
      <c r="A49" s="5">
        <v>43</v>
      </c>
      <c r="B49" s="18" t="s">
        <v>73</v>
      </c>
      <c r="C49" s="18" t="s">
        <v>74</v>
      </c>
      <c r="D49" s="22">
        <v>1</v>
      </c>
      <c r="E49" s="14" t="s">
        <v>17</v>
      </c>
      <c r="F49" s="13"/>
      <c r="G49" s="15"/>
      <c r="H49" s="12">
        <f t="shared" si="0"/>
        <v>0</v>
      </c>
      <c r="I49" s="4"/>
      <c r="J49" s="4"/>
      <c r="K49" s="4"/>
      <c r="L49" s="4"/>
      <c r="M49" s="4"/>
    </row>
    <row r="50" spans="1:13" ht="26.1" customHeight="1">
      <c r="A50" s="5">
        <v>44</v>
      </c>
      <c r="B50" s="18" t="s">
        <v>75</v>
      </c>
      <c r="C50" s="18" t="s">
        <v>76</v>
      </c>
      <c r="D50" s="22">
        <v>1</v>
      </c>
      <c r="E50" s="14" t="s">
        <v>17</v>
      </c>
      <c r="F50" s="13"/>
      <c r="G50" s="15"/>
      <c r="H50" s="12">
        <f t="shared" si="0"/>
        <v>0</v>
      </c>
      <c r="I50" s="4"/>
      <c r="J50" s="4"/>
      <c r="K50" s="4"/>
      <c r="L50" s="4"/>
      <c r="M50" s="4"/>
    </row>
    <row r="51" spans="1:13" ht="26.1" customHeight="1">
      <c r="A51" s="5">
        <v>45</v>
      </c>
      <c r="B51" s="18" t="s">
        <v>75</v>
      </c>
      <c r="C51" s="18" t="s">
        <v>77</v>
      </c>
      <c r="D51" s="22">
        <v>1</v>
      </c>
      <c r="E51" s="14" t="s">
        <v>17</v>
      </c>
      <c r="F51" s="13"/>
      <c r="G51" s="15"/>
      <c r="H51" s="12">
        <f t="shared" si="0"/>
        <v>0</v>
      </c>
      <c r="I51" s="4"/>
      <c r="J51" s="4"/>
      <c r="K51" s="4"/>
      <c r="L51" s="4"/>
      <c r="M51" s="4"/>
    </row>
    <row r="52" spans="1:13" ht="26.1" customHeight="1">
      <c r="A52" s="5">
        <v>46</v>
      </c>
      <c r="B52" s="18" t="s">
        <v>75</v>
      </c>
      <c r="C52" s="18" t="s">
        <v>78</v>
      </c>
      <c r="D52" s="22">
        <v>1</v>
      </c>
      <c r="E52" s="14" t="s">
        <v>17</v>
      </c>
      <c r="F52" s="13"/>
      <c r="G52" s="15"/>
      <c r="H52" s="12">
        <f t="shared" si="0"/>
        <v>0</v>
      </c>
      <c r="I52" s="4"/>
      <c r="J52" s="4"/>
      <c r="K52" s="4"/>
      <c r="L52" s="4"/>
      <c r="M52" s="4"/>
    </row>
    <row r="53" spans="1:13" ht="26.1" customHeight="1">
      <c r="A53" s="5">
        <v>47</v>
      </c>
      <c r="B53" s="18" t="s">
        <v>75</v>
      </c>
      <c r="C53" s="18" t="s">
        <v>79</v>
      </c>
      <c r="D53" s="22">
        <v>1</v>
      </c>
      <c r="E53" s="14" t="s">
        <v>17</v>
      </c>
      <c r="F53" s="13"/>
      <c r="G53" s="15"/>
      <c r="H53" s="12">
        <f t="shared" si="0"/>
        <v>0</v>
      </c>
      <c r="I53" s="4"/>
      <c r="J53" s="4"/>
      <c r="K53" s="4"/>
      <c r="L53" s="4"/>
      <c r="M53" s="4"/>
    </row>
    <row r="54" spans="1:13" ht="26.1" customHeight="1">
      <c r="A54" s="5">
        <v>48</v>
      </c>
      <c r="B54" s="18" t="s">
        <v>75</v>
      </c>
      <c r="C54" s="18" t="s">
        <v>80</v>
      </c>
      <c r="D54" s="22">
        <v>1</v>
      </c>
      <c r="E54" s="14" t="s">
        <v>17</v>
      </c>
      <c r="F54" s="13"/>
      <c r="G54" s="15"/>
      <c r="H54" s="12">
        <f t="shared" si="0"/>
        <v>0</v>
      </c>
      <c r="I54" s="4"/>
      <c r="J54" s="4"/>
      <c r="K54" s="4"/>
      <c r="L54" s="4"/>
      <c r="M54" s="4"/>
    </row>
    <row r="55" spans="1:13" ht="26.1" customHeight="1">
      <c r="A55" s="5">
        <v>49</v>
      </c>
      <c r="B55" s="18" t="s">
        <v>75</v>
      </c>
      <c r="C55" s="18" t="s">
        <v>81</v>
      </c>
      <c r="D55" s="22">
        <v>1</v>
      </c>
      <c r="E55" s="14" t="s">
        <v>17</v>
      </c>
      <c r="F55" s="13"/>
      <c r="G55" s="15"/>
      <c r="H55" s="12">
        <f t="shared" si="0"/>
        <v>0</v>
      </c>
      <c r="I55" s="4"/>
      <c r="J55" s="4"/>
      <c r="K55" s="4"/>
      <c r="L55" s="4"/>
      <c r="M55" s="4"/>
    </row>
    <row r="56" spans="1:13" ht="26.1" customHeight="1">
      <c r="A56" s="5">
        <v>50</v>
      </c>
      <c r="B56" s="18" t="s">
        <v>75</v>
      </c>
      <c r="C56" s="18" t="s">
        <v>82</v>
      </c>
      <c r="D56" s="22">
        <v>1</v>
      </c>
      <c r="E56" s="14" t="s">
        <v>17</v>
      </c>
      <c r="F56" s="13"/>
      <c r="G56" s="15"/>
      <c r="H56" s="12">
        <f t="shared" si="0"/>
        <v>0</v>
      </c>
      <c r="I56" s="4"/>
      <c r="J56" s="4"/>
      <c r="K56" s="4"/>
      <c r="L56" s="4"/>
      <c r="M56" s="4"/>
    </row>
    <row r="57" spans="1:13" ht="26.1" customHeight="1">
      <c r="A57" s="5">
        <v>51</v>
      </c>
      <c r="B57" s="18" t="s">
        <v>83</v>
      </c>
      <c r="C57" s="18" t="s">
        <v>84</v>
      </c>
      <c r="D57" s="22">
        <v>1</v>
      </c>
      <c r="E57" s="14" t="s">
        <v>17</v>
      </c>
      <c r="F57" s="13"/>
      <c r="G57" s="15"/>
      <c r="H57" s="12">
        <f t="shared" si="0"/>
        <v>0</v>
      </c>
      <c r="I57" s="4"/>
      <c r="J57" s="4"/>
      <c r="K57" s="4"/>
      <c r="L57" s="4"/>
      <c r="M57" s="4"/>
    </row>
    <row r="58" spans="1:13" ht="26.1" customHeight="1">
      <c r="A58" s="5">
        <v>52</v>
      </c>
      <c r="B58" s="18" t="s">
        <v>83</v>
      </c>
      <c r="C58" s="18" t="s">
        <v>85</v>
      </c>
      <c r="D58" s="22">
        <v>1</v>
      </c>
      <c r="E58" s="14" t="s">
        <v>17</v>
      </c>
      <c r="F58" s="13"/>
      <c r="G58" s="15"/>
      <c r="H58" s="12">
        <f t="shared" si="0"/>
        <v>0</v>
      </c>
      <c r="I58" s="4"/>
      <c r="J58" s="4"/>
      <c r="K58" s="4"/>
      <c r="L58" s="4"/>
      <c r="M58" s="4"/>
    </row>
    <row r="59" spans="1:13" ht="26.1" customHeight="1">
      <c r="A59" s="5">
        <v>53</v>
      </c>
      <c r="B59" s="18" t="s">
        <v>83</v>
      </c>
      <c r="C59" s="18" t="s">
        <v>86</v>
      </c>
      <c r="D59" s="22">
        <v>1</v>
      </c>
      <c r="E59" s="14" t="s">
        <v>17</v>
      </c>
      <c r="F59" s="13"/>
      <c r="G59" s="15"/>
      <c r="H59" s="12">
        <f t="shared" si="0"/>
        <v>0</v>
      </c>
      <c r="I59" s="4"/>
      <c r="J59" s="4"/>
      <c r="K59" s="4"/>
      <c r="L59" s="4"/>
      <c r="M59" s="4"/>
    </row>
    <row r="60" spans="1:13" ht="26.1" customHeight="1">
      <c r="A60" s="5">
        <v>54</v>
      </c>
      <c r="B60" s="18" t="s">
        <v>87</v>
      </c>
      <c r="C60" s="18" t="s">
        <v>88</v>
      </c>
      <c r="D60" s="22">
        <v>1</v>
      </c>
      <c r="E60" s="14" t="s">
        <v>17</v>
      </c>
      <c r="F60" s="13"/>
      <c r="G60" s="15"/>
      <c r="H60" s="12">
        <f t="shared" si="0"/>
        <v>0</v>
      </c>
      <c r="I60" s="4"/>
      <c r="J60" s="4"/>
      <c r="K60" s="4"/>
      <c r="L60" s="4"/>
      <c r="M60" s="4"/>
    </row>
    <row r="61" spans="1:13" ht="26.1" customHeight="1">
      <c r="A61" s="5">
        <v>55</v>
      </c>
      <c r="B61" s="18" t="s">
        <v>87</v>
      </c>
      <c r="C61" s="18" t="s">
        <v>89</v>
      </c>
      <c r="D61" s="22">
        <v>1</v>
      </c>
      <c r="E61" s="14" t="s">
        <v>17</v>
      </c>
      <c r="F61" s="13"/>
      <c r="G61" s="15"/>
      <c r="H61" s="12">
        <f t="shared" si="0"/>
        <v>0</v>
      </c>
      <c r="I61" s="4"/>
      <c r="J61" s="4"/>
      <c r="K61" s="4"/>
      <c r="L61" s="4"/>
      <c r="M61" s="4"/>
    </row>
    <row r="62" spans="1:13" ht="26.1" customHeight="1">
      <c r="A62" s="5">
        <v>56</v>
      </c>
      <c r="B62" s="18" t="s">
        <v>87</v>
      </c>
      <c r="C62" s="18" t="s">
        <v>90</v>
      </c>
      <c r="D62" s="22">
        <v>1</v>
      </c>
      <c r="E62" s="14" t="s">
        <v>17</v>
      </c>
      <c r="F62" s="13"/>
      <c r="G62" s="15"/>
      <c r="H62" s="12">
        <f t="shared" si="0"/>
        <v>0</v>
      </c>
      <c r="I62" s="4"/>
      <c r="J62" s="4"/>
      <c r="K62" s="4"/>
      <c r="L62" s="4"/>
      <c r="M62" s="4"/>
    </row>
    <row r="63" spans="1:13" ht="26.1" customHeight="1">
      <c r="A63" s="5">
        <v>57</v>
      </c>
      <c r="B63" s="18" t="s">
        <v>87</v>
      </c>
      <c r="C63" s="18" t="s">
        <v>91</v>
      </c>
      <c r="D63" s="22">
        <v>1</v>
      </c>
      <c r="E63" s="14" t="s">
        <v>17</v>
      </c>
      <c r="F63" s="13"/>
      <c r="G63" s="15"/>
      <c r="H63" s="12">
        <f t="shared" si="0"/>
        <v>0</v>
      </c>
      <c r="I63" s="4"/>
      <c r="J63" s="4"/>
      <c r="K63" s="4"/>
      <c r="L63" s="4"/>
      <c r="M63" s="4"/>
    </row>
    <row r="64" spans="1:13" ht="26.1" customHeight="1">
      <c r="A64" s="5">
        <v>58</v>
      </c>
      <c r="B64" s="18" t="s">
        <v>87</v>
      </c>
      <c r="C64" s="18" t="s">
        <v>92</v>
      </c>
      <c r="D64" s="22">
        <v>1</v>
      </c>
      <c r="E64" s="14" t="s">
        <v>17</v>
      </c>
      <c r="F64" s="13"/>
      <c r="G64" s="15"/>
      <c r="H64" s="12">
        <f t="shared" si="0"/>
        <v>0</v>
      </c>
      <c r="I64" s="4"/>
      <c r="J64" s="4"/>
      <c r="K64" s="4"/>
      <c r="L64" s="4"/>
      <c r="M64" s="4"/>
    </row>
    <row r="65" spans="1:13" ht="26.1" customHeight="1">
      <c r="A65" s="5">
        <v>59</v>
      </c>
      <c r="B65" s="18" t="s">
        <v>87</v>
      </c>
      <c r="C65" s="18" t="s">
        <v>93</v>
      </c>
      <c r="D65" s="22">
        <v>1</v>
      </c>
      <c r="E65" s="14" t="s">
        <v>17</v>
      </c>
      <c r="F65" s="13"/>
      <c r="G65" s="15"/>
      <c r="H65" s="12">
        <f t="shared" si="0"/>
        <v>0</v>
      </c>
      <c r="I65" s="4"/>
      <c r="J65" s="4"/>
      <c r="K65" s="4"/>
      <c r="L65" s="4"/>
      <c r="M65" s="4"/>
    </row>
    <row r="66" spans="1:13" ht="26.1" customHeight="1">
      <c r="A66" s="5">
        <v>60</v>
      </c>
      <c r="B66" s="18" t="s">
        <v>94</v>
      </c>
      <c r="C66" s="18" t="s">
        <v>95</v>
      </c>
      <c r="D66" s="22">
        <v>1</v>
      </c>
      <c r="E66" s="14" t="s">
        <v>17</v>
      </c>
      <c r="F66" s="13"/>
      <c r="G66" s="15"/>
      <c r="H66" s="12">
        <f t="shared" si="0"/>
        <v>0</v>
      </c>
      <c r="I66" s="4"/>
      <c r="J66" s="4"/>
      <c r="K66" s="4"/>
      <c r="L66" s="4"/>
      <c r="M66" s="4"/>
    </row>
    <row r="67" spans="1:13" ht="26.1" customHeight="1">
      <c r="A67" s="5">
        <v>61</v>
      </c>
      <c r="B67" s="18" t="s">
        <v>94</v>
      </c>
      <c r="C67" s="18" t="s">
        <v>96</v>
      </c>
      <c r="D67" s="22">
        <v>1</v>
      </c>
      <c r="E67" s="14" t="s">
        <v>17</v>
      </c>
      <c r="F67" s="13"/>
      <c r="G67" s="15"/>
      <c r="H67" s="12">
        <f t="shared" si="0"/>
        <v>0</v>
      </c>
      <c r="I67" s="4"/>
      <c r="J67" s="4"/>
      <c r="K67" s="4"/>
      <c r="L67" s="4"/>
      <c r="M67" s="4"/>
    </row>
    <row r="68" spans="1:13" ht="26.1" customHeight="1">
      <c r="A68" s="5">
        <v>62</v>
      </c>
      <c r="B68" s="18" t="s">
        <v>97</v>
      </c>
      <c r="C68" s="18" t="s">
        <v>98</v>
      </c>
      <c r="D68" s="22">
        <v>1</v>
      </c>
      <c r="E68" s="14" t="s">
        <v>17</v>
      </c>
      <c r="F68" s="13"/>
      <c r="G68" s="15"/>
      <c r="H68" s="12">
        <f t="shared" si="0"/>
        <v>0</v>
      </c>
      <c r="I68" s="4"/>
      <c r="J68" s="4"/>
      <c r="K68" s="4"/>
      <c r="L68" s="4"/>
      <c r="M68" s="4"/>
    </row>
    <row r="69" spans="1:13" ht="26.1" customHeight="1">
      <c r="A69" s="5">
        <v>63</v>
      </c>
      <c r="B69" s="18" t="s">
        <v>97</v>
      </c>
      <c r="C69" s="18" t="s">
        <v>99</v>
      </c>
      <c r="D69" s="22">
        <v>1</v>
      </c>
      <c r="E69" s="14" t="s">
        <v>17</v>
      </c>
      <c r="F69" s="13"/>
      <c r="G69" s="15"/>
      <c r="H69" s="12">
        <f t="shared" si="0"/>
        <v>0</v>
      </c>
      <c r="I69" s="4"/>
      <c r="J69" s="4"/>
      <c r="K69" s="4"/>
      <c r="L69" s="4"/>
      <c r="M69" s="4"/>
    </row>
    <row r="70" spans="1:13" ht="26.1" customHeight="1">
      <c r="A70" s="5">
        <v>64</v>
      </c>
      <c r="B70" s="18" t="s">
        <v>97</v>
      </c>
      <c r="C70" s="18" t="s">
        <v>100</v>
      </c>
      <c r="D70" s="22">
        <v>1</v>
      </c>
      <c r="E70" s="14" t="s">
        <v>17</v>
      </c>
      <c r="F70" s="13"/>
      <c r="G70" s="15"/>
      <c r="H70" s="12">
        <f t="shared" si="0"/>
        <v>0</v>
      </c>
      <c r="I70" s="4"/>
      <c r="J70" s="4"/>
      <c r="K70" s="4"/>
      <c r="L70" s="4"/>
      <c r="M70" s="4"/>
    </row>
    <row r="71" spans="1:13" ht="26.1" customHeight="1">
      <c r="A71" s="5">
        <v>65</v>
      </c>
      <c r="B71" s="18" t="s">
        <v>97</v>
      </c>
      <c r="C71" s="18" t="s">
        <v>101</v>
      </c>
      <c r="D71" s="22">
        <v>1</v>
      </c>
      <c r="E71" s="14" t="s">
        <v>17</v>
      </c>
      <c r="F71" s="13"/>
      <c r="G71" s="15"/>
      <c r="H71" s="12">
        <f t="shared" si="0"/>
        <v>0</v>
      </c>
      <c r="I71" s="4"/>
      <c r="J71" s="4"/>
      <c r="K71" s="4"/>
      <c r="L71" s="4"/>
      <c r="M71" s="4"/>
    </row>
    <row r="72" spans="1:13" ht="26.1" customHeight="1">
      <c r="A72" s="5">
        <v>66</v>
      </c>
      <c r="B72" s="18" t="s">
        <v>94</v>
      </c>
      <c r="C72" s="18" t="s">
        <v>102</v>
      </c>
      <c r="D72" s="22">
        <v>1</v>
      </c>
      <c r="E72" s="14" t="s">
        <v>17</v>
      </c>
      <c r="F72" s="13"/>
      <c r="G72" s="15"/>
      <c r="H72" s="12">
        <f t="shared" ref="H72" si="1">ROUND(D72*G72,2)</f>
        <v>0</v>
      </c>
      <c r="I72" s="4"/>
      <c r="J72" s="4"/>
      <c r="K72" s="4"/>
      <c r="L72" s="4"/>
      <c r="M72" s="4"/>
    </row>
    <row r="73" spans="1:13" ht="21" customHeight="1">
      <c r="D73" s="30" t="s">
        <v>103</v>
      </c>
      <c r="E73" s="31"/>
      <c r="F73" s="32"/>
      <c r="G73" s="33"/>
      <c r="H73" s="19">
        <f>SUM(H7:H72)</f>
        <v>0</v>
      </c>
    </row>
    <row r="74" spans="1:13" ht="21" customHeight="1">
      <c r="D74" s="34" t="s">
        <v>104</v>
      </c>
      <c r="E74" s="35"/>
      <c r="F74" s="36"/>
      <c r="G74" s="37"/>
      <c r="H74" s="23">
        <f>H73*21/100</f>
        <v>0</v>
      </c>
    </row>
    <row r="75" spans="1:13" ht="21" customHeight="1">
      <c r="D75" s="30" t="s">
        <v>105</v>
      </c>
      <c r="E75" s="31"/>
      <c r="F75" s="32"/>
      <c r="G75" s="33"/>
      <c r="H75" s="23">
        <f>SUM(H73:H74)</f>
        <v>0</v>
      </c>
    </row>
    <row r="76" spans="1:13">
      <c r="A76" s="29" t="s">
        <v>106</v>
      </c>
      <c r="B76" s="29"/>
      <c r="C76" s="29"/>
      <c r="D76" s="29"/>
      <c r="E76" s="29"/>
      <c r="F76" s="29"/>
      <c r="G76" s="29"/>
      <c r="H76" s="29"/>
    </row>
    <row r="77" spans="1:13">
      <c r="A77" s="20" t="s">
        <v>107</v>
      </c>
      <c r="B77" s="20"/>
      <c r="C77" s="20"/>
      <c r="D77" s="20"/>
      <c r="E77" s="20"/>
      <c r="F77" s="20"/>
      <c r="G77" s="21"/>
    </row>
    <row r="78" spans="1:13">
      <c r="A78" s="29" t="s">
        <v>108</v>
      </c>
      <c r="B78" s="29"/>
      <c r="C78" s="29"/>
      <c r="D78" s="29"/>
      <c r="E78" s="29"/>
      <c r="F78" s="29"/>
      <c r="G78" s="29"/>
      <c r="H78" s="29"/>
    </row>
    <row r="79" spans="1:13">
      <c r="A79" s="29" t="s">
        <v>109</v>
      </c>
      <c r="B79" s="29"/>
      <c r="C79" s="29"/>
      <c r="D79" s="29"/>
      <c r="E79" s="29"/>
      <c r="F79" s="29"/>
      <c r="G79" s="29"/>
      <c r="H79" s="29"/>
    </row>
    <row r="80" spans="1:13">
      <c r="A80" s="29" t="s">
        <v>110</v>
      </c>
      <c r="B80" s="29"/>
      <c r="C80" s="29"/>
      <c r="D80" s="29"/>
      <c r="E80" s="29"/>
      <c r="F80" s="29"/>
      <c r="G80" s="29"/>
      <c r="H80" s="29"/>
    </row>
    <row r="81" spans="1:8">
      <c r="A81" s="29" t="s">
        <v>111</v>
      </c>
      <c r="B81" s="29"/>
      <c r="C81" s="29"/>
      <c r="D81" s="29"/>
      <c r="E81" s="29"/>
      <c r="F81" s="29"/>
      <c r="G81" s="29"/>
      <c r="H81" s="29"/>
    </row>
    <row r="82" spans="1:8">
      <c r="A82" s="29" t="s">
        <v>112</v>
      </c>
      <c r="B82" s="29"/>
      <c r="C82" s="29"/>
      <c r="D82" s="29"/>
      <c r="E82" s="29"/>
      <c r="F82" s="29"/>
      <c r="G82" s="29"/>
      <c r="H82" s="29"/>
    </row>
    <row r="83" spans="1:8">
      <c r="A83" s="29" t="s">
        <v>113</v>
      </c>
      <c r="B83" s="29"/>
      <c r="C83" s="29"/>
      <c r="D83" s="29"/>
      <c r="E83" s="29"/>
      <c r="F83" s="29"/>
      <c r="G83" s="29"/>
      <c r="H83" s="29"/>
    </row>
    <row r="84" spans="1:8">
      <c r="A84" s="29" t="s">
        <v>114</v>
      </c>
      <c r="B84" s="29"/>
      <c r="C84" s="29"/>
      <c r="D84" s="29"/>
      <c r="E84" s="29"/>
      <c r="F84" s="29"/>
      <c r="G84" s="29"/>
      <c r="H84" s="29"/>
    </row>
  </sheetData>
  <mergeCells count="14">
    <mergeCell ref="A1:M1"/>
    <mergeCell ref="A2:M2"/>
    <mergeCell ref="F4:M4"/>
    <mergeCell ref="A83:H83"/>
    <mergeCell ref="A84:H84"/>
    <mergeCell ref="D73:G73"/>
    <mergeCell ref="D74:G74"/>
    <mergeCell ref="D75:G75"/>
    <mergeCell ref="A76:H76"/>
    <mergeCell ref="A78:H78"/>
    <mergeCell ref="A79:H79"/>
    <mergeCell ref="A80:H80"/>
    <mergeCell ref="A81:H81"/>
    <mergeCell ref="A82:H82"/>
  </mergeCells>
  <conditionalFormatting sqref="D5">
    <cfRule type="cellIs" dxfId="0" priority="1" operator="equal">
      <formula>"Pasirinkti"</formula>
    </cfRule>
  </conditionalFormatting>
  <pageMargins left="0.23622047244094491" right="0.23622047244094491" top="0.74803149606299213" bottom="0.74803149606299213" header="0.31496062992125984" footer="0.31496062992125984"/>
  <pageSetup paperSize="8"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5DF5B-96C0-46DE-B07D-7AD7AE1B08D1}">
  <dimension ref="A1"/>
  <sheetViews>
    <sheetView workbookViewId="0">
      <selection activeCell="F14" sqref="F14"/>
    </sheetView>
  </sheetViews>
  <sheetFormatPr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88A640-EB39-4243-913F-9AA5A21E342D}"/>
</file>

<file path=customXml/itemProps2.xml><?xml version="1.0" encoding="utf-8"?>
<ds:datastoreItem xmlns:ds="http://schemas.openxmlformats.org/officeDocument/2006/customXml" ds:itemID="{4EFD1AB8-085F-465A-9A9B-72854900620E}"/>
</file>

<file path=customXml/itemProps3.xml><?xml version="1.0" encoding="utf-8"?>
<ds:datastoreItem xmlns:ds="http://schemas.openxmlformats.org/officeDocument/2006/customXml" ds:itemID="{716E0AD6-8590-42FE-B104-07588E1E7FBD}"/>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Jūratė Stanulienė</cp:lastModifiedBy>
  <cp:revision/>
  <dcterms:created xsi:type="dcterms:W3CDTF">2024-03-19T15:58:00Z</dcterms:created>
  <dcterms:modified xsi:type="dcterms:W3CDTF">2025-12-12T06:17:14Z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