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lglt-my.sharepoint.com/personal/ruta_vickackaite_ltgkc_lt/Documents/Desktop/Alkotesteriai/INICIJAVIMAS/"/>
    </mc:Choice>
  </mc:AlternateContent>
  <xr:revisionPtr revIDLastSave="23" documentId="13_ncr:1_{271E7079-376A-414F-A4E9-7CC7BA3F28E7}" xr6:coauthVersionLast="47" xr6:coauthVersionMax="47" xr10:uidLastSave="{0AB5CAF4-208E-4704-A958-EE6A6E17743D}"/>
  <bookViews>
    <workbookView xWindow="-28920" yWindow="-120" windowWidth="29040" windowHeight="15720" activeTab="2" xr2:uid="{F7D04BA2-58D0-4AA3-9B77-B4503D717EEE}"/>
  </bookViews>
  <sheets>
    <sheet name="1 p.o.d." sheetId="2" r:id="rId1"/>
    <sheet name="2 p.o.d." sheetId="3" r:id="rId2"/>
    <sheet name="3 p.o.d."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3" l="1"/>
  <c r="J10" i="3" l="1"/>
  <c r="J9" i="3"/>
  <c r="J7" i="3"/>
  <c r="J6" i="3"/>
  <c r="I6" i="5"/>
  <c r="I5" i="5"/>
  <c r="I7" i="5"/>
  <c r="H6" i="2"/>
  <c r="H5" i="2"/>
  <c r="J12" i="3" l="1"/>
  <c r="I8" i="5"/>
  <c r="I9" i="5" s="1"/>
  <c r="H7" i="2"/>
  <c r="H8" i="2" s="1"/>
  <c r="H9" i="2" s="1"/>
  <c r="J13" i="3" l="1"/>
  <c r="I10" i="5"/>
</calcChain>
</file>

<file path=xl/sharedStrings.xml><?xml version="1.0" encoding="utf-8"?>
<sst xmlns="http://schemas.openxmlformats.org/spreadsheetml/2006/main" count="111" uniqueCount="62">
  <si>
    <t>Priedas Nr. 1 Alkotesterių, dujų analizatorių metrologinė patikra</t>
  </si>
  <si>
    <t>Pildo tiekėjas</t>
  </si>
  <si>
    <t>Eil. Nr.</t>
  </si>
  <si>
    <t xml:space="preserve">Paslaugų pavadinimas </t>
  </si>
  <si>
    <t>Preliminarus kiekis[3]</t>
  </si>
  <si>
    <r>
      <t>Mato vnt.</t>
    </r>
    <r>
      <rPr>
        <sz val="10"/>
        <color rgb="FF000000"/>
        <rFont val="Arial"/>
        <family val="2"/>
        <charset val="186"/>
      </rPr>
      <t> </t>
    </r>
  </si>
  <si>
    <t>Tipas</t>
  </si>
  <si>
    <t>Paslaugų teikimo vieta</t>
  </si>
  <si>
    <t>1 mato vieneto įkainis, EUR be PVM</t>
  </si>
  <si>
    <t>Kaina Eur, be PVM</t>
  </si>
  <si>
    <t>Šalis, iš kurios bus teikiama paslauga</t>
  </si>
  <si>
    <t>1 p.o.d. Alkotesterių, dujų analizatorių metrologinė patikra</t>
  </si>
  <si>
    <t>1.</t>
  </si>
  <si>
    <t>Alkotesterio patikra</t>
  </si>
  <si>
    <t>vnt.</t>
  </si>
  <si>
    <t>2.</t>
  </si>
  <si>
    <t>Dujų analizatoriaus patikra</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</si>
  <si>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</si>
  <si>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</si>
  <si>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</si>
  <si>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</si>
  <si>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</si>
  <si>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[3] Pirkėjas neįsipareigoja išpirkti paslaugų visai Sutarties vertei ar bet kokiai jos daliai. Paslaugos bus perkamos pagal poreikį. Tiekėjui bus mokama už faktiškai suteiktas paslaugas. </t>
  </si>
  <si>
    <t>Priedas Nr. 1 Naftos produktų talpyklų metrologinė patikra ir/ar kalibravimas</t>
  </si>
  <si>
    <t>Objektas</t>
  </si>
  <si>
    <t>Tikslumo klasė/
Paklaidos vertė</t>
  </si>
  <si>
    <t>Matavimo ribos</t>
  </si>
  <si>
    <t>Adresas</t>
  </si>
  <si>
    <r>
      <t>Mato vnt.</t>
    </r>
    <r>
      <rPr>
        <sz val="10"/>
        <color rgb="FF000000"/>
        <rFont val="Arial"/>
        <family val="2"/>
      </rPr>
      <t> </t>
    </r>
  </si>
  <si>
    <t>2 p.o.d. Naftos produktų talpyklų metrologinė patikra ir/ar kalibravimas</t>
  </si>
  <si>
    <t>Talpyklų metrologinė patikra ir kalibravimas Vilniaus regione</t>
  </si>
  <si>
    <t>Naftos produktų saugykla patikra ir kalibravimas</t>
  </si>
  <si>
    <t>Antžeminė vertikali</t>
  </si>
  <si>
    <t>-</t>
  </si>
  <si>
    <t>3000m³</t>
  </si>
  <si>
    <t>Terminalo g. 8, Vilnius</t>
  </si>
  <si>
    <t>Kuro talpykla patikra ir kalibravimas</t>
  </si>
  <si>
    <t xml:space="preserve">Požeminė dvisienė, horizontali cilindrinė </t>
  </si>
  <si>
    <t>83m³</t>
  </si>
  <si>
    <t>Švitrigailos g. 39A, Vilnius</t>
  </si>
  <si>
    <t>Talpyklų metrologinė patikra ir kalibravimas Šiaulių regione</t>
  </si>
  <si>
    <t>AVC talpykla patikra ir kalibravimas</t>
  </si>
  <si>
    <t>Antžeminė vertikali cilindrinė</t>
  </si>
  <si>
    <r>
      <t>700 m</t>
    </r>
    <r>
      <rPr>
        <vertAlign val="superscript"/>
        <sz val="10"/>
        <color indexed="8"/>
        <rFont val="Arial"/>
        <family val="2"/>
      </rPr>
      <t>3</t>
    </r>
  </si>
  <si>
    <t>S. Daukanto g. 63, Radviliškis</t>
  </si>
  <si>
    <t>AHC talpykla patikra ir kalibravimas</t>
  </si>
  <si>
    <t>Antžeminė horizontali cilindrinė</t>
  </si>
  <si>
    <r>
      <t>100 m</t>
    </r>
    <r>
      <rPr>
        <vertAlign val="superscript"/>
        <sz val="10"/>
        <color indexed="8"/>
        <rFont val="Arial"/>
        <family val="2"/>
      </rPr>
      <t>3</t>
    </r>
  </si>
  <si>
    <r>
      <t xml:space="preserve">PVM </t>
    </r>
    <r>
      <rPr>
        <i/>
        <sz val="10"/>
        <color theme="1"/>
        <rFont val="Arial"/>
        <family val="2"/>
      </rPr>
      <t>(pildoma, jei taikoma)</t>
    </r>
  </si>
  <si>
    <t>Priedas Nr. 1 Temperatūros matavimo priemonių metrologinė patikra ir/ar kalibravimas</t>
  </si>
  <si>
    <r>
      <rPr>
        <b/>
        <sz val="10"/>
        <color rgb="FF000000"/>
        <rFont val="Arial"/>
        <family val="2"/>
      </rPr>
      <t>3 p.o.d. Temperatūros matavimo priemonių metrologinė</t>
    </r>
    <r>
      <rPr>
        <b/>
        <sz val="10"/>
        <color rgb="FFFF0000"/>
        <rFont val="Arial"/>
        <family val="2"/>
      </rPr>
      <t xml:space="preserve"> </t>
    </r>
    <r>
      <rPr>
        <b/>
        <sz val="10"/>
        <color rgb="FF000000"/>
        <rFont val="Arial"/>
        <family val="2"/>
      </rPr>
      <t>patikra ir/ar kalibravimas</t>
    </r>
  </si>
  <si>
    <t>Skenerių prietaisų patikra ir kalibravimas</t>
  </si>
  <si>
    <t>VAE-RADIATEST 150/650 su kaitinimo elementais</t>
  </si>
  <si>
    <t> 8 taškai</t>
  </si>
  <si>
    <t>Termometro bimetalinio patikra</t>
  </si>
  <si>
    <t>350CRR; Robel</t>
  </si>
  <si>
    <t xml:space="preserve">(-30÷+70 )  ͦ C </t>
  </si>
  <si>
    <t>3.</t>
  </si>
  <si>
    <t>Termometro Infraraudonujų spindulių/ skaitmeninio patikra</t>
  </si>
  <si>
    <t>Įvairių tipų</t>
  </si>
  <si>
    <t>Paslaugų teikėjo buveinėje</t>
  </si>
  <si>
    <t>Daugiakanaliai, įvairių tipų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</si>
</sst>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ptos Narrow"/>
      <family val="2"/>
      <charset val="186"/>
      <scheme val="minor"/>
    </font>
    <font>
      <sz val="11"/>
      <color theme="1"/>
      <name val="Arial"/>
      <family val="2"/>
      <charset val="186"/>
    </font>
    <font>
      <b/>
      <sz val="11"/>
      <name val="Arial"/>
      <family val="2"/>
      <charset val="186"/>
    </font>
    <font>
      <b/>
      <sz val="11"/>
      <color theme="1"/>
      <name val="Aptos Narrow"/>
      <family val="2"/>
      <scheme val="minor"/>
    </font>
    <font>
      <sz val="11"/>
      <color rgb="FF000000"/>
      <name val="Aptos Narrow"/>
      <family val="2"/>
      <scheme val="minor"/>
    </font>
    <font>
      <sz val="10"/>
      <name val="Arial"/>
      <family val="2"/>
      <charset val="186"/>
    </font>
    <font>
      <b/>
      <sz val="13.5"/>
      <color theme="1"/>
      <name val="Aptos Narrow"/>
      <family val="2"/>
      <scheme val="minor"/>
    </font>
    <font>
      <b/>
      <sz val="12"/>
      <color theme="1"/>
      <name val="Aptos Narrow"/>
      <family val="2"/>
      <scheme val="minor"/>
    </font>
    <font>
      <u/>
      <sz val="11"/>
      <color theme="10"/>
      <name val="Aptos Narrow"/>
      <family val="2"/>
      <scheme val="minor"/>
    </font>
    <font>
      <b/>
      <sz val="10"/>
      <color theme="1"/>
      <name val="Arial"/>
      <family val="2"/>
      <charset val="186"/>
    </font>
    <font>
      <sz val="11"/>
      <color rgb="FFFF0000"/>
      <name val="Arial"/>
      <family val="2"/>
      <charset val="186"/>
    </font>
    <font>
      <sz val="11"/>
      <color rgb="FFFF0000"/>
      <name val="Aptos Narrow"/>
      <family val="2"/>
      <scheme val="minor"/>
    </font>
    <font>
      <b/>
      <sz val="10"/>
      <color rgb="FF000000"/>
      <name val="Arial"/>
      <family val="2"/>
      <charset val="186"/>
    </font>
    <font>
      <b/>
      <sz val="10"/>
      <name val="Arial"/>
      <family val="2"/>
      <charset val="186"/>
    </font>
    <font>
      <sz val="10"/>
      <color rgb="FF00000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Arial"/>
      <family val="2"/>
    </font>
    <font>
      <b/>
      <sz val="10"/>
      <name val="Arial"/>
      <family val="2"/>
    </font>
    <font>
      <b/>
      <sz val="10"/>
      <color rgb="FF000000"/>
      <name val="Arial"/>
      <family val="2"/>
    </font>
    <font>
      <b/>
      <sz val="10"/>
      <color rgb="FFFF0000"/>
      <name val="Arial"/>
      <family val="2"/>
    </font>
    <font>
      <b/>
      <sz val="10"/>
      <color theme="1"/>
      <name val="Arial"/>
      <family val="2"/>
    </font>
    <font>
      <sz val="10"/>
      <color theme="1"/>
      <name val="Arial"/>
      <family val="2"/>
    </font>
    <font>
      <sz val="10"/>
      <color rgb="FF000000"/>
      <name val="Arial"/>
      <family val="2"/>
    </font>
    <font>
      <sz val="10"/>
      <name val="Arial"/>
      <family val="2"/>
    </font>
    <font>
      <vertAlign val="superscript"/>
      <sz val="10"/>
      <color indexed="8"/>
      <name val="Arial"/>
      <family val="2"/>
    </font>
    <font>
      <i/>
      <sz val="10"/>
      <color theme="1"/>
      <name val="Arial"/>
      <family val="2"/>
    </font>
    <font>
      <u/>
      <sz val="10"/>
      <color theme="10"/>
      <name val="Arial"/>
      <family val="2"/>
    </font>
  </fonts>
  <fills count="7">
    <fill>
      <patternFill patternType="none"/>
    </fill>
    <fill>
      <patternFill patternType="gray125"/>
    </fill>
    <fill>
      <patternFill patternType="solid">
        <fgColor rgb="FFFFFFFF"/>
        <bgColor rgb="FF000000"/>
      </patternFill>
    </fill>
    <fill>
      <patternFill patternType="solid">
        <fgColor theme="2"/>
        <bgColor indexed="64"/>
      </patternFill>
    </fill>
    <fill>
      <patternFill patternType="solid">
        <fgColor rgb="FFFFF8E1"/>
        <bgColor indexed="64"/>
      </patternFill>
    </fill>
    <fill>
      <patternFill patternType="solid">
        <fgColor rgb="FFFFF8E1"/>
        <bgColor rgb="FF000000"/>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s>
  <cellStyleXfs count="2">
    <xf numFmtId="0" fontId="0" fillId="0" borderId="0"/>
    <xf numFmtId="0" fontId="8" fillId="0" borderId="0" applyNumberFormat="0" applyFill="0" applyBorder="0" applyAlignment="0" applyProtection="0"/>
  </cellStyleXfs>
  <cellXfs count="95">
    <xf numFmtId="0" fontId="0" fillId="0" borderId="0" xfId="0"/>
    <xf numFmtId="0" fontId="1" fillId="0" borderId="0" xfId="0" applyFont="1"/>
    <xf numFmtId="0" fontId="2" fillId="0" borderId="1" xfId="0" applyFont="1" applyBorder="1" applyAlignment="1">
      <alignment horizontal="center" vertical="center" wrapText="1"/>
    </xf>
    <xf numFmtId="0" fontId="6" fillId="0" borderId="0" xfId="0" applyFont="1" applyAlignment="1">
      <alignment vertical="center"/>
    </xf>
    <xf numFmtId="0" fontId="0" fillId="0" borderId="0" xfId="0" applyAlignment="1">
      <alignment horizontal="left" vertical="center" indent="1"/>
    </xf>
    <xf numFmtId="0" fontId="3" fillId="0" borderId="0" xfId="0" applyFont="1" applyAlignment="1">
      <alignment horizontal="left" vertical="center" indent="1"/>
    </xf>
    <xf numFmtId="0" fontId="7" fillId="0" borderId="0" xfId="0" applyFont="1" applyAlignment="1">
      <alignment vertical="center"/>
    </xf>
    <xf numFmtId="0" fontId="10" fillId="0" borderId="0" xfId="0" applyFont="1"/>
    <xf numFmtId="0" fontId="11" fillId="0" borderId="0" xfId="0" applyFont="1"/>
    <xf numFmtId="0" fontId="9" fillId="0" borderId="0" xfId="0" applyFont="1" applyAlignment="1">
      <alignment horizontal="center" vertical="center"/>
    </xf>
    <xf numFmtId="0" fontId="1" fillId="0" borderId="0" xfId="0" applyFont="1" applyAlignment="1">
      <alignment horizontal="center"/>
    </xf>
    <xf numFmtId="0" fontId="9" fillId="0" borderId="0" xfId="0" applyFont="1" applyAlignment="1">
      <alignment horizontal="center" vertical="center" wrapText="1"/>
    </xf>
    <xf numFmtId="0" fontId="12" fillId="0" borderId="0" xfId="0" applyFont="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4" fillId="2" borderId="1" xfId="0" applyFont="1" applyFill="1" applyBorder="1" applyAlignment="1">
      <alignment horizontal="center" vertical="center"/>
    </xf>
    <xf numFmtId="0" fontId="15" fillId="0" borderId="0" xfId="0" applyFont="1" applyAlignment="1">
      <alignment horizontal="center"/>
    </xf>
    <xf numFmtId="0" fontId="16" fillId="0" borderId="0" xfId="0" applyFont="1" applyAlignment="1">
      <alignment horizontal="center" vertical="center" wrapText="1"/>
    </xf>
    <xf numFmtId="0" fontId="4" fillId="0" borderId="0" xfId="0" applyFont="1"/>
    <xf numFmtId="0" fontId="15" fillId="0" borderId="0" xfId="0" applyFont="1"/>
    <xf numFmtId="0" fontId="0" fillId="0" borderId="0" xfId="0" applyAlignment="1">
      <alignment horizontal="center"/>
    </xf>
    <xf numFmtId="0" fontId="14" fillId="0" borderId="1" xfId="0" applyFont="1" applyBorder="1" applyAlignment="1">
      <alignment horizontal="left" vertical="center" wrapText="1"/>
    </xf>
    <xf numFmtId="0" fontId="18" fillId="0" borderId="0" xfId="0" applyFont="1"/>
    <xf numFmtId="0" fontId="14" fillId="0" borderId="1" xfId="0" applyFont="1" applyBorder="1" applyAlignment="1">
      <alignment horizontal="center" vertical="center"/>
    </xf>
    <xf numFmtId="0" fontId="14" fillId="2" borderId="1" xfId="0" applyFont="1" applyFill="1" applyBorder="1" applyAlignment="1">
      <alignment horizontal="left" vertical="center" wrapText="1"/>
    </xf>
    <xf numFmtId="0" fontId="14" fillId="0" borderId="1" xfId="0" applyFont="1" applyBorder="1" applyAlignment="1">
      <alignment horizontal="center" vertical="center" wrapText="1"/>
    </xf>
    <xf numFmtId="2" fontId="9" fillId="0" borderId="3"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xf>
    <xf numFmtId="0" fontId="3" fillId="0" borderId="0" xfId="0" applyFont="1"/>
    <xf numFmtId="0" fontId="9"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22" fillId="0" borderId="0" xfId="0" applyFont="1" applyAlignment="1">
      <alignment vertical="center"/>
    </xf>
    <xf numFmtId="0" fontId="23" fillId="0" borderId="0" xfId="0" applyFont="1"/>
    <xf numFmtId="0" fontId="22" fillId="0" borderId="0" xfId="0" applyFont="1" applyAlignment="1">
      <alignment horizontal="center" wrapText="1"/>
    </xf>
    <xf numFmtId="0" fontId="20" fillId="0" borderId="0" xfId="0" applyFont="1" applyAlignment="1">
      <alignment horizontal="center" vertical="center" wrapText="1"/>
    </xf>
    <xf numFmtId="0" fontId="2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2" fillId="3" borderId="1" xfId="0" applyFont="1" applyFill="1" applyBorder="1" applyAlignment="1">
      <alignment vertical="center" wrapText="1"/>
    </xf>
    <xf numFmtId="0" fontId="23" fillId="0" borderId="1" xfId="0" applyFont="1" applyBorder="1" applyAlignment="1">
      <alignment horizontal="center" vertical="center"/>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19" fillId="4" borderId="1" xfId="0" applyFont="1" applyFill="1" applyBorder="1" applyAlignment="1">
      <alignment vertical="center" wrapText="1"/>
    </xf>
    <xf numFmtId="0" fontId="19" fillId="3" borderId="1" xfId="0" applyFont="1" applyFill="1" applyBorder="1" applyAlignment="1">
      <alignment horizontal="center" vertical="center" wrapText="1"/>
    </xf>
    <xf numFmtId="0" fontId="22" fillId="3" borderId="2" xfId="0" applyFont="1" applyFill="1" applyBorder="1" applyAlignment="1">
      <alignment vertical="center" wrapText="1"/>
    </xf>
    <xf numFmtId="0" fontId="23" fillId="0" borderId="0" xfId="0" applyFont="1" applyAlignment="1">
      <alignment horizontal="center" vertical="center"/>
    </xf>
    <xf numFmtId="10" fontId="23" fillId="0" borderId="1" xfId="0" applyNumberFormat="1" applyFont="1" applyBorder="1" applyAlignment="1">
      <alignment horizontal="center" vertical="center" wrapText="1"/>
    </xf>
    <xf numFmtId="0" fontId="22" fillId="0" borderId="1" xfId="0" applyFont="1" applyBorder="1" applyAlignment="1">
      <alignment horizontal="center" vertical="center"/>
    </xf>
    <xf numFmtId="0" fontId="24" fillId="0" borderId="3" xfId="0" applyFont="1" applyBorder="1"/>
    <xf numFmtId="0" fontId="24" fillId="0" borderId="1" xfId="0" applyFont="1" applyBorder="1"/>
    <xf numFmtId="0" fontId="22" fillId="0" borderId="1" xfId="0" applyFont="1" applyBorder="1" applyAlignment="1">
      <alignment horizontal="center"/>
    </xf>
    <xf numFmtId="0" fontId="23" fillId="0" borderId="0" xfId="0" applyFont="1" applyAlignment="1">
      <alignment horizontal="left" vertical="center" indent="1"/>
    </xf>
    <xf numFmtId="0" fontId="22" fillId="0" borderId="0" xfId="0" applyFont="1" applyAlignment="1">
      <alignment horizontal="left" vertical="center" indent="1"/>
    </xf>
    <xf numFmtId="0" fontId="28" fillId="0" borderId="0" xfId="1" applyFont="1" applyAlignment="1">
      <alignment horizontal="left" vertical="center" indent="1"/>
    </xf>
    <xf numFmtId="0" fontId="5" fillId="0" borderId="0" xfId="0" applyFont="1" applyAlignment="1">
      <alignment horizontal="left" vertical="top" wrapText="1"/>
    </xf>
    <xf numFmtId="0" fontId="9" fillId="0" borderId="0" xfId="0" applyFont="1" applyAlignment="1">
      <alignment horizontal="left" vertical="center"/>
    </xf>
    <xf numFmtId="0" fontId="13" fillId="3" borderId="4"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9" fillId="0" borderId="7" xfId="0" applyFont="1" applyBorder="1"/>
    <xf numFmtId="0" fontId="9" fillId="0" borderId="8" xfId="0" applyFont="1" applyBorder="1"/>
    <xf numFmtId="0" fontId="0" fillId="0" borderId="9" xfId="0" applyBorder="1"/>
    <xf numFmtId="0" fontId="9" fillId="0" borderId="4" xfId="0" applyFont="1" applyBorder="1" applyAlignment="1">
      <alignment vertical="center" wrapText="1"/>
    </xf>
    <xf numFmtId="0" fontId="9" fillId="0" borderId="5" xfId="0" applyFont="1" applyBorder="1" applyAlignment="1">
      <alignment vertical="center" wrapText="1"/>
    </xf>
    <xf numFmtId="0" fontId="0" fillId="0" borderId="6" xfId="0" applyBorder="1" applyAlignment="1">
      <alignment vertical="center" wrapText="1"/>
    </xf>
    <xf numFmtId="0" fontId="9" fillId="0" borderId="4" xfId="0" applyFont="1" applyBorder="1"/>
    <xf numFmtId="0" fontId="9" fillId="0" borderId="5" xfId="0" applyFont="1" applyBorder="1"/>
    <xf numFmtId="0" fontId="0" fillId="0" borderId="6" xfId="0" applyBorder="1"/>
    <xf numFmtId="0" fontId="22" fillId="6" borderId="4"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5" fillId="0" borderId="0" xfId="0" applyFont="1" applyAlignment="1">
      <alignment horizontal="left" vertical="top" wrapText="1"/>
    </xf>
    <xf numFmtId="0" fontId="23" fillId="0" borderId="1" xfId="0" applyFont="1" applyBorder="1" applyAlignment="1">
      <alignment horizontal="center"/>
    </xf>
    <xf numFmtId="0" fontId="23" fillId="0" borderId="3" xfId="0" applyFont="1" applyBorder="1" applyAlignment="1">
      <alignment horizontal="center"/>
    </xf>
    <xf numFmtId="0" fontId="22" fillId="0" borderId="1" xfId="0" applyFont="1" applyBorder="1" applyAlignment="1">
      <alignment horizontal="left" vertical="center"/>
    </xf>
    <xf numFmtId="0" fontId="23" fillId="0" borderId="1" xfId="0" applyFont="1" applyBorder="1" applyAlignment="1">
      <alignment horizontal="left" vertical="center"/>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2" fillId="3" borderId="4"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5" fillId="0" borderId="1" xfId="0" applyFont="1" applyBorder="1" applyAlignment="1">
      <alignment horizontal="center"/>
    </xf>
    <xf numFmtId="0" fontId="14" fillId="2" borderId="1" xfId="0" quotePrefix="1" applyFont="1" applyFill="1" applyBorder="1" applyAlignment="1">
      <alignment horizontal="center" vertical="center" wrapText="1"/>
    </xf>
  </cellXfs>
  <cellStyles count="2">
    <cellStyle name="Hyperlink" xfId="1" builtinId="8"/>
    <cellStyle name="Normal" xfId="0" builtinId="0"/>
  </cellStyles>
  <dxfs count="3">
    <dxf>
      <font>
        <color theme="4"/>
      </font>
    </dxf>
    <dxf>
      <font>
        <color theme="4"/>
      </font>
    </dxf>
    <dxf>
      <font>
        <color theme="4"/>
      </font>
    </dxf>
  </dxfs>
  <tableStyles count="0" defaultTableStyle="TableStyleMedium2" defaultPivotStyle="PivotStyleLight16"/>
  <colors>
    <mruColors>
      <color rgb="FFFFF8E1"/>
      <color rgb="FFE4E6A2"/>
      <color rgb="FFF0DD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0D6F6-CD31-4631-8807-588B600730D3}">
  <sheetPr>
    <tabColor theme="9"/>
  </sheetPr>
  <dimension ref="A1:I36"/>
  <sheetViews>
    <sheetView zoomScaleNormal="100" workbookViewId="0">
      <selection activeCell="E15" sqref="E15"/>
    </sheetView>
  </sheetViews>
  <sheetFormatPr defaultRowHeight="15" x14ac:dyDescent="0.25"/>
  <cols>
    <col min="1" max="1" width="10.42578125" style="22" customWidth="1"/>
    <col min="2" max="2" width="31.28515625" customWidth="1"/>
    <col min="3" max="3" width="14.42578125" style="23" customWidth="1"/>
    <col min="5" max="5" width="30.85546875" customWidth="1"/>
    <col min="6" max="6" width="23.5703125" customWidth="1"/>
    <col min="7" max="7" width="13.5703125" customWidth="1"/>
    <col min="8" max="8" width="11.42578125" customWidth="1"/>
    <col min="9" max="9" width="13.7109375" customWidth="1"/>
  </cols>
  <sheetData>
    <row r="1" spans="1:9" x14ac:dyDescent="0.25">
      <c r="A1" s="65" t="s">
        <v>0</v>
      </c>
      <c r="B1" s="65"/>
      <c r="C1" s="65"/>
      <c r="D1" s="65"/>
      <c r="E1" s="65"/>
      <c r="F1" s="7"/>
      <c r="G1" s="8"/>
    </row>
    <row r="2" spans="1:9" x14ac:dyDescent="0.25">
      <c r="A2" s="9"/>
      <c r="B2" s="1"/>
      <c r="C2" s="10"/>
      <c r="D2" s="1"/>
      <c r="E2" s="10"/>
      <c r="F2" s="1"/>
      <c r="G2" s="11" t="s">
        <v>1</v>
      </c>
      <c r="H2" s="11"/>
      <c r="I2" s="12" t="s">
        <v>1</v>
      </c>
    </row>
    <row r="3" spans="1:9" ht="51" x14ac:dyDescent="0.25">
      <c r="A3" s="13" t="s">
        <v>2</v>
      </c>
      <c r="B3" s="14" t="s">
        <v>3</v>
      </c>
      <c r="C3" s="14" t="s">
        <v>4</v>
      </c>
      <c r="D3" s="15" t="s">
        <v>5</v>
      </c>
      <c r="E3" s="15" t="s">
        <v>6</v>
      </c>
      <c r="F3" s="15" t="s">
        <v>7</v>
      </c>
      <c r="G3" s="33" t="s">
        <v>8</v>
      </c>
      <c r="H3" s="13" t="s">
        <v>9</v>
      </c>
      <c r="I3" s="36" t="s">
        <v>10</v>
      </c>
    </row>
    <row r="4" spans="1:9" x14ac:dyDescent="0.25">
      <c r="A4" s="66" t="s">
        <v>11</v>
      </c>
      <c r="B4" s="67"/>
      <c r="C4" s="67"/>
      <c r="D4" s="67"/>
      <c r="E4" s="67"/>
      <c r="F4" s="67"/>
      <c r="G4" s="67"/>
      <c r="H4" s="67"/>
      <c r="I4" s="68"/>
    </row>
    <row r="5" spans="1:9" x14ac:dyDescent="0.25">
      <c r="A5" s="16" t="s">
        <v>12</v>
      </c>
      <c r="B5" s="24" t="s">
        <v>13</v>
      </c>
      <c r="C5" s="28">
        <v>1000</v>
      </c>
      <c r="D5" s="17" t="s">
        <v>14</v>
      </c>
      <c r="E5" s="26" t="s">
        <v>59</v>
      </c>
      <c r="F5" s="26" t="s">
        <v>60</v>
      </c>
      <c r="G5" s="34"/>
      <c r="H5" s="14">
        <f>C5*G5</f>
        <v>0</v>
      </c>
      <c r="I5" s="34"/>
    </row>
    <row r="6" spans="1:9" x14ac:dyDescent="0.25">
      <c r="A6" s="16" t="s">
        <v>15</v>
      </c>
      <c r="B6" s="24" t="s">
        <v>16</v>
      </c>
      <c r="C6" s="28">
        <v>40</v>
      </c>
      <c r="D6" s="17" t="s">
        <v>14</v>
      </c>
      <c r="E6" s="93" t="s">
        <v>61</v>
      </c>
      <c r="F6" s="26" t="s">
        <v>60</v>
      </c>
      <c r="G6" s="34"/>
      <c r="H6" s="14">
        <f>C6*G6</f>
        <v>0</v>
      </c>
      <c r="I6" s="34"/>
    </row>
    <row r="7" spans="1:9" x14ac:dyDescent="0.25">
      <c r="A7" s="19"/>
      <c r="B7" s="20"/>
      <c r="C7" s="69" t="s">
        <v>17</v>
      </c>
      <c r="D7" s="70"/>
      <c r="E7" s="70"/>
      <c r="F7" s="70"/>
      <c r="G7" s="71"/>
      <c r="H7" s="29">
        <f>SUM(H5:H6)</f>
        <v>0</v>
      </c>
      <c r="I7" s="21"/>
    </row>
    <row r="8" spans="1:9" x14ac:dyDescent="0.25">
      <c r="A8" s="19"/>
      <c r="B8" s="20"/>
      <c r="C8" s="72" t="s">
        <v>18</v>
      </c>
      <c r="D8" s="73"/>
      <c r="E8" s="73"/>
      <c r="F8" s="73"/>
      <c r="G8" s="74"/>
      <c r="H8" s="30">
        <f>SUM(H7*21/100)</f>
        <v>0</v>
      </c>
      <c r="I8" s="21"/>
    </row>
    <row r="9" spans="1:9" x14ac:dyDescent="0.25">
      <c r="A9" s="19"/>
      <c r="B9" s="22"/>
      <c r="C9" s="75" t="s">
        <v>19</v>
      </c>
      <c r="D9" s="76"/>
      <c r="E9" s="76"/>
      <c r="F9" s="76"/>
      <c r="G9" s="77"/>
      <c r="H9" s="31">
        <f>SUM(H7:H8)</f>
        <v>0</v>
      </c>
      <c r="I9" s="21"/>
    </row>
    <row r="10" spans="1:9" x14ac:dyDescent="0.25">
      <c r="A10" s="64" t="s">
        <v>20</v>
      </c>
      <c r="B10" s="64"/>
      <c r="C10" s="64"/>
      <c r="D10" s="64"/>
      <c r="E10" s="64"/>
      <c r="F10" s="64"/>
      <c r="G10" s="64"/>
      <c r="H10" s="64"/>
      <c r="I10" s="64"/>
    </row>
    <row r="11" spans="1:9" ht="15" customHeight="1" x14ac:dyDescent="0.25">
      <c r="A11" s="64" t="s">
        <v>21</v>
      </c>
      <c r="B11" s="64"/>
      <c r="C11" s="64"/>
      <c r="D11" s="64"/>
      <c r="E11" s="64"/>
      <c r="F11" s="64"/>
      <c r="G11" s="64"/>
      <c r="H11" s="64"/>
      <c r="I11" s="64"/>
    </row>
    <row r="12" spans="1:9" x14ac:dyDescent="0.25">
      <c r="A12" s="64" t="s">
        <v>22</v>
      </c>
      <c r="B12" s="64"/>
      <c r="C12" s="64"/>
      <c r="D12" s="64"/>
      <c r="E12" s="64"/>
      <c r="F12" s="64"/>
      <c r="G12" s="64"/>
      <c r="H12" s="64"/>
      <c r="I12" s="64"/>
    </row>
    <row r="13" spans="1:9" x14ac:dyDescent="0.25">
      <c r="A13" s="23"/>
    </row>
    <row r="14" spans="1:9" ht="18" x14ac:dyDescent="0.25">
      <c r="A14" s="23"/>
      <c r="B14" s="3"/>
      <c r="F14" s="32"/>
    </row>
    <row r="15" spans="1:9" x14ac:dyDescent="0.25">
      <c r="A15" s="23"/>
    </row>
    <row r="16" spans="1:9" ht="15.75" x14ac:dyDescent="0.25">
      <c r="A16" s="23"/>
      <c r="B16" s="6"/>
    </row>
    <row r="17" spans="1:2" x14ac:dyDescent="0.25">
      <c r="A17" s="23"/>
      <c r="B17" s="4"/>
    </row>
    <row r="18" spans="1:2" x14ac:dyDescent="0.25">
      <c r="A18" s="23"/>
      <c r="B18" s="4"/>
    </row>
    <row r="19" spans="1:2" x14ac:dyDescent="0.25">
      <c r="A19" s="23"/>
      <c r="B19" s="4"/>
    </row>
    <row r="20" spans="1:2" x14ac:dyDescent="0.25">
      <c r="A20" s="23"/>
      <c r="B20" s="4"/>
    </row>
    <row r="21" spans="1:2" x14ac:dyDescent="0.25">
      <c r="A21" s="23"/>
    </row>
    <row r="22" spans="1:2" ht="15.75" x14ac:dyDescent="0.25">
      <c r="A22" s="23"/>
      <c r="B22" s="6"/>
    </row>
    <row r="23" spans="1:2" x14ac:dyDescent="0.25">
      <c r="A23" s="23"/>
      <c r="B23" s="4"/>
    </row>
    <row r="24" spans="1:2" x14ac:dyDescent="0.25">
      <c r="A24" s="23"/>
      <c r="B24" s="4"/>
    </row>
    <row r="25" spans="1:2" x14ac:dyDescent="0.25">
      <c r="A25" s="23"/>
      <c r="B25" s="4"/>
    </row>
    <row r="26" spans="1:2" x14ac:dyDescent="0.25">
      <c r="A26" s="23"/>
      <c r="B26" s="4"/>
    </row>
    <row r="27" spans="1:2" x14ac:dyDescent="0.25">
      <c r="A27" s="23"/>
    </row>
    <row r="28" spans="1:2" ht="15.75" x14ac:dyDescent="0.25">
      <c r="A28" s="23"/>
      <c r="B28" s="6"/>
    </row>
    <row r="29" spans="1:2" x14ac:dyDescent="0.25">
      <c r="A29" s="23"/>
      <c r="B29" s="4"/>
    </row>
    <row r="30" spans="1:2" x14ac:dyDescent="0.25">
      <c r="A30" s="23"/>
      <c r="B30" s="4"/>
    </row>
    <row r="31" spans="1:2" x14ac:dyDescent="0.25">
      <c r="A31" s="23"/>
      <c r="B31" s="4"/>
    </row>
    <row r="32" spans="1:2" x14ac:dyDescent="0.25">
      <c r="A32" s="23"/>
    </row>
    <row r="33" spans="1:2" ht="15.75" x14ac:dyDescent="0.25">
      <c r="A33" s="23"/>
      <c r="B33" s="6"/>
    </row>
    <row r="34" spans="1:2" x14ac:dyDescent="0.25">
      <c r="A34" s="23"/>
      <c r="B34" s="4"/>
    </row>
    <row r="35" spans="1:2" x14ac:dyDescent="0.25">
      <c r="A35" s="23"/>
      <c r="B35" s="4"/>
    </row>
    <row r="36" spans="1:2" x14ac:dyDescent="0.25">
      <c r="A36" s="23"/>
      <c r="B36" s="4"/>
    </row>
  </sheetData>
  <mergeCells count="8">
    <mergeCell ref="A12:I12"/>
    <mergeCell ref="A11:I11"/>
    <mergeCell ref="A1:E1"/>
    <mergeCell ref="A4:I4"/>
    <mergeCell ref="C7:G7"/>
    <mergeCell ref="C8:G8"/>
    <mergeCell ref="C9:G9"/>
    <mergeCell ref="A10:I10"/>
  </mergeCells>
  <conditionalFormatting sqref="C3">
    <cfRule type="cellIs" dxfId="2" priority="1" operator="equal">
      <formula>"Pasirinkti"</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8848F-0783-4441-8F8A-9E448B4B6C09}">
  <dimension ref="A1:L69"/>
  <sheetViews>
    <sheetView zoomScale="85" zoomScaleNormal="85" workbookViewId="0">
      <selection activeCell="F6" sqref="F6"/>
    </sheetView>
  </sheetViews>
  <sheetFormatPr defaultColWidth="8.7109375" defaultRowHeight="12.75" x14ac:dyDescent="0.2"/>
  <cols>
    <col min="1" max="1" width="6" style="38" customWidth="1"/>
    <col min="2" max="2" width="42.5703125" style="38" customWidth="1"/>
    <col min="3" max="3" width="19.7109375" style="38" customWidth="1"/>
    <col min="4" max="4" width="18.85546875" style="38" customWidth="1"/>
    <col min="5" max="5" width="20.5703125" style="38" customWidth="1"/>
    <col min="6" max="6" width="36.42578125" style="38" customWidth="1"/>
    <col min="7" max="7" width="14.42578125" style="38" customWidth="1"/>
    <col min="8" max="8" width="10.7109375" style="38" customWidth="1"/>
    <col min="9" max="10" width="14.5703125" style="38" customWidth="1"/>
    <col min="11" max="11" width="18.5703125" style="38" customWidth="1"/>
    <col min="12" max="16384" width="8.7109375" style="38"/>
  </cols>
  <sheetData>
    <row r="1" spans="1:12" ht="24.4" customHeight="1" x14ac:dyDescent="0.2">
      <c r="A1" s="37" t="s">
        <v>23</v>
      </c>
      <c r="B1" s="37"/>
      <c r="C1" s="37"/>
      <c r="D1" s="37"/>
      <c r="E1" s="37"/>
      <c r="F1" s="37"/>
    </row>
    <row r="2" spans="1:12" x14ac:dyDescent="0.2">
      <c r="A2" s="37"/>
      <c r="I2" s="39" t="s">
        <v>1</v>
      </c>
      <c r="J2" s="39"/>
      <c r="K2" s="40" t="s">
        <v>1</v>
      </c>
    </row>
    <row r="3" spans="1:12" ht="51" x14ac:dyDescent="0.2">
      <c r="A3" s="41" t="s">
        <v>2</v>
      </c>
      <c r="B3" s="42" t="s">
        <v>24</v>
      </c>
      <c r="C3" s="42" t="s">
        <v>6</v>
      </c>
      <c r="D3" s="42" t="s">
        <v>25</v>
      </c>
      <c r="E3" s="42" t="s">
        <v>26</v>
      </c>
      <c r="F3" s="42" t="s">
        <v>27</v>
      </c>
      <c r="G3" s="42" t="s">
        <v>4</v>
      </c>
      <c r="H3" s="43" t="s">
        <v>28</v>
      </c>
      <c r="I3" s="44" t="s">
        <v>8</v>
      </c>
      <c r="J3" s="41" t="s">
        <v>9</v>
      </c>
      <c r="K3" s="45" t="s">
        <v>10</v>
      </c>
    </row>
    <row r="4" spans="1:12" x14ac:dyDescent="0.2">
      <c r="A4" s="78" t="s">
        <v>29</v>
      </c>
      <c r="B4" s="79"/>
      <c r="C4" s="79"/>
      <c r="D4" s="79"/>
      <c r="E4" s="79"/>
      <c r="F4" s="79"/>
      <c r="G4" s="79"/>
      <c r="H4" s="79"/>
      <c r="I4" s="79"/>
      <c r="J4" s="79"/>
      <c r="K4" s="80"/>
    </row>
    <row r="5" spans="1:12" ht="25.15" customHeight="1" x14ac:dyDescent="0.2">
      <c r="A5" s="90" t="s">
        <v>30</v>
      </c>
      <c r="B5" s="91"/>
      <c r="C5" s="91"/>
      <c r="D5" s="91"/>
      <c r="E5" s="91"/>
      <c r="F5" s="91"/>
      <c r="G5" s="46"/>
      <c r="H5" s="46"/>
      <c r="I5" s="46"/>
      <c r="J5" s="46"/>
      <c r="K5" s="46"/>
    </row>
    <row r="6" spans="1:12" ht="40.5" customHeight="1" x14ac:dyDescent="0.2">
      <c r="A6" s="47">
        <v>1</v>
      </c>
      <c r="B6" s="48" t="s">
        <v>31</v>
      </c>
      <c r="C6" s="49" t="s">
        <v>32</v>
      </c>
      <c r="D6" s="49" t="s">
        <v>33</v>
      </c>
      <c r="E6" s="49" t="s">
        <v>34</v>
      </c>
      <c r="F6" s="50" t="s">
        <v>35</v>
      </c>
      <c r="G6" s="51">
        <v>2</v>
      </c>
      <c r="H6" s="51" t="s">
        <v>14</v>
      </c>
      <c r="I6" s="52"/>
      <c r="J6" s="42">
        <f>ROUND(G6*I6,2)</f>
        <v>0</v>
      </c>
      <c r="K6" s="52"/>
    </row>
    <row r="7" spans="1:12" ht="25.5" x14ac:dyDescent="0.2">
      <c r="A7" s="47">
        <v>2</v>
      </c>
      <c r="B7" s="48" t="s">
        <v>36</v>
      </c>
      <c r="C7" s="49" t="s">
        <v>37</v>
      </c>
      <c r="D7" s="49" t="s">
        <v>33</v>
      </c>
      <c r="E7" s="49" t="s">
        <v>38</v>
      </c>
      <c r="F7" s="51" t="s">
        <v>39</v>
      </c>
      <c r="G7" s="51">
        <v>6</v>
      </c>
      <c r="H7" s="51" t="s">
        <v>14</v>
      </c>
      <c r="I7" s="52"/>
      <c r="J7" s="42">
        <f>ROUND(G7*I7,2)</f>
        <v>0</v>
      </c>
      <c r="K7" s="52"/>
    </row>
    <row r="8" spans="1:12" ht="25.15" customHeight="1" x14ac:dyDescent="0.2">
      <c r="A8" s="90" t="s">
        <v>40</v>
      </c>
      <c r="B8" s="91"/>
      <c r="C8" s="91"/>
      <c r="D8" s="91"/>
      <c r="E8" s="91"/>
      <c r="F8" s="91"/>
      <c r="G8" s="46"/>
      <c r="H8" s="46"/>
      <c r="I8" s="46"/>
      <c r="J8" s="53"/>
      <c r="K8" s="54"/>
      <c r="L8" s="55"/>
    </row>
    <row r="9" spans="1:12" ht="25.5" x14ac:dyDescent="0.2">
      <c r="A9" s="49">
        <v>1</v>
      </c>
      <c r="B9" s="48" t="s">
        <v>41</v>
      </c>
      <c r="C9" s="49" t="s">
        <v>42</v>
      </c>
      <c r="D9" s="56">
        <v>2E-3</v>
      </c>
      <c r="E9" s="49" t="s">
        <v>43</v>
      </c>
      <c r="F9" s="88" t="s">
        <v>44</v>
      </c>
      <c r="G9" s="49">
        <v>1</v>
      </c>
      <c r="H9" s="49" t="s">
        <v>14</v>
      </c>
      <c r="I9" s="44"/>
      <c r="J9" s="42">
        <f>ROUND(G9*I9,2)</f>
        <v>0</v>
      </c>
      <c r="K9" s="44"/>
      <c r="L9" s="55"/>
    </row>
    <row r="10" spans="1:12" ht="25.5" x14ac:dyDescent="0.2">
      <c r="A10" s="49">
        <v>2</v>
      </c>
      <c r="B10" s="48" t="s">
        <v>45</v>
      </c>
      <c r="C10" s="49" t="s">
        <v>46</v>
      </c>
      <c r="D10" s="56">
        <v>2E-3</v>
      </c>
      <c r="E10" s="49" t="s">
        <v>47</v>
      </c>
      <c r="F10" s="89"/>
      <c r="G10" s="49">
        <v>1</v>
      </c>
      <c r="H10" s="49" t="s">
        <v>14</v>
      </c>
      <c r="I10" s="44"/>
      <c r="J10" s="42">
        <f>ROUND(G10*I10,2)</f>
        <v>0</v>
      </c>
      <c r="K10" s="44"/>
      <c r="L10" s="55"/>
    </row>
    <row r="11" spans="1:12" ht="21.4" customHeight="1" x14ac:dyDescent="0.2">
      <c r="A11" s="82"/>
      <c r="B11" s="82"/>
      <c r="C11" s="82"/>
      <c r="D11" s="82"/>
      <c r="E11" s="82"/>
      <c r="F11" s="83"/>
      <c r="G11" s="84" t="s">
        <v>17</v>
      </c>
      <c r="H11" s="84"/>
      <c r="I11" s="85"/>
      <c r="J11" s="57">
        <f>SUM(J6+J7+J9+J10)</f>
        <v>0</v>
      </c>
      <c r="K11" s="58"/>
    </row>
    <row r="12" spans="1:12" ht="21.4" customHeight="1" x14ac:dyDescent="0.2">
      <c r="A12" s="82"/>
      <c r="B12" s="82"/>
      <c r="C12" s="82"/>
      <c r="D12" s="82"/>
      <c r="E12" s="82"/>
      <c r="F12" s="82"/>
      <c r="G12" s="86" t="s">
        <v>48</v>
      </c>
      <c r="H12" s="86"/>
      <c r="I12" s="87"/>
      <c r="J12" s="41">
        <f>J11*21/100</f>
        <v>0</v>
      </c>
      <c r="K12" s="59"/>
    </row>
    <row r="13" spans="1:12" ht="21.4" customHeight="1" x14ac:dyDescent="0.2">
      <c r="A13" s="82"/>
      <c r="B13" s="82"/>
      <c r="C13" s="82"/>
      <c r="D13" s="82"/>
      <c r="E13" s="82"/>
      <c r="F13" s="82"/>
      <c r="G13" s="84" t="s">
        <v>19</v>
      </c>
      <c r="H13" s="84"/>
      <c r="I13" s="85"/>
      <c r="J13" s="60">
        <f>SUM(J11:J12)</f>
        <v>0</v>
      </c>
      <c r="K13" s="59"/>
    </row>
    <row r="14" spans="1:12" ht="30" customHeight="1" x14ac:dyDescent="0.2">
      <c r="A14" s="81" t="s">
        <v>20</v>
      </c>
      <c r="B14" s="81"/>
      <c r="C14" s="81"/>
      <c r="D14" s="81"/>
      <c r="E14" s="81"/>
      <c r="F14" s="81"/>
      <c r="G14" s="81"/>
      <c r="H14" s="81"/>
      <c r="I14" s="81"/>
      <c r="J14" s="81"/>
      <c r="K14" s="81"/>
    </row>
    <row r="15" spans="1:12" ht="20.45" customHeight="1" x14ac:dyDescent="0.2">
      <c r="A15" s="81" t="s">
        <v>21</v>
      </c>
      <c r="B15" s="81"/>
      <c r="C15" s="81"/>
      <c r="D15" s="81"/>
      <c r="E15" s="81"/>
      <c r="F15" s="81"/>
      <c r="G15" s="81"/>
      <c r="H15" s="81"/>
      <c r="I15" s="81"/>
      <c r="J15" s="81"/>
      <c r="K15" s="81"/>
    </row>
    <row r="16" spans="1:12" x14ac:dyDescent="0.2">
      <c r="A16" s="81" t="s">
        <v>22</v>
      </c>
      <c r="B16" s="81"/>
      <c r="C16" s="81"/>
      <c r="D16" s="81"/>
      <c r="E16" s="81"/>
      <c r="F16" s="81"/>
      <c r="G16" s="81"/>
      <c r="H16" s="81"/>
      <c r="I16" s="81"/>
      <c r="J16" s="81"/>
      <c r="K16" s="81"/>
    </row>
    <row r="17" spans="2:9" x14ac:dyDescent="0.2">
      <c r="B17" s="37"/>
      <c r="E17" s="37"/>
      <c r="I17" s="37"/>
    </row>
    <row r="18" spans="2:9" ht="15" customHeight="1" x14ac:dyDescent="0.2">
      <c r="B18" s="61"/>
    </row>
    <row r="19" spans="2:9" x14ac:dyDescent="0.2">
      <c r="B19" s="62"/>
      <c r="E19" s="37"/>
      <c r="I19" s="37"/>
    </row>
    <row r="20" spans="2:9" x14ac:dyDescent="0.2">
      <c r="B20" s="61"/>
      <c r="E20" s="61"/>
      <c r="I20" s="61"/>
    </row>
    <row r="21" spans="2:9" x14ac:dyDescent="0.2">
      <c r="B21" s="61"/>
      <c r="E21" s="61"/>
      <c r="I21" s="61"/>
    </row>
    <row r="22" spans="2:9" x14ac:dyDescent="0.2">
      <c r="B22" s="62"/>
      <c r="E22" s="61"/>
      <c r="I22" s="61"/>
    </row>
    <row r="23" spans="2:9" x14ac:dyDescent="0.2">
      <c r="B23" s="61"/>
      <c r="E23" s="61"/>
      <c r="I23" s="61"/>
    </row>
    <row r="24" spans="2:9" x14ac:dyDescent="0.2">
      <c r="B24" s="61"/>
      <c r="I24" s="61"/>
    </row>
    <row r="25" spans="2:9" ht="15" customHeight="1" x14ac:dyDescent="0.2">
      <c r="B25" s="62"/>
      <c r="E25" s="37"/>
    </row>
    <row r="26" spans="2:9" ht="15" customHeight="1" x14ac:dyDescent="0.2">
      <c r="B26" s="61"/>
      <c r="E26" s="61"/>
      <c r="I26" s="37"/>
    </row>
    <row r="27" spans="2:9" ht="15" customHeight="1" x14ac:dyDescent="0.2">
      <c r="E27" s="61"/>
      <c r="I27" s="61"/>
    </row>
    <row r="28" spans="2:9" x14ac:dyDescent="0.2">
      <c r="E28" s="61"/>
      <c r="I28" s="61"/>
    </row>
    <row r="29" spans="2:9" x14ac:dyDescent="0.2">
      <c r="E29" s="61"/>
      <c r="I29" s="61"/>
    </row>
    <row r="30" spans="2:9" x14ac:dyDescent="0.2">
      <c r="B30" s="37"/>
      <c r="I30" s="61"/>
    </row>
    <row r="31" spans="2:9" x14ac:dyDescent="0.2">
      <c r="B31" s="61"/>
      <c r="E31" s="37"/>
      <c r="I31" s="61"/>
    </row>
    <row r="32" spans="2:9" x14ac:dyDescent="0.2">
      <c r="B32" s="62"/>
      <c r="E32" s="61"/>
    </row>
    <row r="33" spans="2:9" x14ac:dyDescent="0.2">
      <c r="B33" s="61"/>
      <c r="E33" s="61"/>
      <c r="I33" s="37"/>
    </row>
    <row r="34" spans="2:9" x14ac:dyDescent="0.2">
      <c r="B34" s="61"/>
      <c r="E34" s="61"/>
      <c r="I34" s="61"/>
    </row>
    <row r="35" spans="2:9" x14ac:dyDescent="0.2">
      <c r="B35" s="62"/>
      <c r="E35" s="63"/>
      <c r="I35" s="61"/>
    </row>
    <row r="36" spans="2:9" x14ac:dyDescent="0.2">
      <c r="B36" s="61"/>
      <c r="I36" s="61"/>
    </row>
    <row r="37" spans="2:9" x14ac:dyDescent="0.2">
      <c r="B37" s="61"/>
      <c r="E37" s="37"/>
      <c r="I37" s="61"/>
    </row>
    <row r="38" spans="2:9" x14ac:dyDescent="0.2">
      <c r="B38" s="62"/>
      <c r="E38" s="61"/>
    </row>
    <row r="39" spans="2:9" x14ac:dyDescent="0.2">
      <c r="B39" s="61"/>
      <c r="E39" s="61"/>
      <c r="I39" s="37"/>
    </row>
    <row r="40" spans="2:9" x14ac:dyDescent="0.2">
      <c r="E40" s="63"/>
      <c r="I40" s="61"/>
    </row>
    <row r="41" spans="2:9" x14ac:dyDescent="0.2">
      <c r="I41" s="61"/>
    </row>
    <row r="42" spans="2:9" x14ac:dyDescent="0.2">
      <c r="E42" s="37"/>
      <c r="I42" s="61"/>
    </row>
    <row r="43" spans="2:9" x14ac:dyDescent="0.2">
      <c r="B43" s="37"/>
      <c r="E43" s="61"/>
    </row>
    <row r="44" spans="2:9" x14ac:dyDescent="0.2">
      <c r="B44" s="61"/>
      <c r="E44" s="61"/>
      <c r="H44" s="37"/>
    </row>
    <row r="45" spans="2:9" x14ac:dyDescent="0.2">
      <c r="B45" s="62"/>
      <c r="E45" s="61"/>
    </row>
    <row r="46" spans="2:9" x14ac:dyDescent="0.2">
      <c r="B46" s="61"/>
      <c r="E46" s="61"/>
      <c r="H46" s="37"/>
    </row>
    <row r="47" spans="2:9" x14ac:dyDescent="0.2">
      <c r="B47" s="61"/>
      <c r="H47" s="61"/>
    </row>
    <row r="48" spans="2:9" x14ac:dyDescent="0.2">
      <c r="B48" s="62"/>
      <c r="H48" s="61"/>
    </row>
    <row r="49" spans="2:8" x14ac:dyDescent="0.2">
      <c r="B49" s="61"/>
      <c r="H49" s="61"/>
    </row>
    <row r="50" spans="2:8" x14ac:dyDescent="0.2">
      <c r="B50" s="61"/>
      <c r="H50" s="61"/>
    </row>
    <row r="51" spans="2:8" x14ac:dyDescent="0.2">
      <c r="B51" s="62"/>
    </row>
    <row r="52" spans="2:8" x14ac:dyDescent="0.2">
      <c r="B52" s="61"/>
      <c r="H52" s="37"/>
    </row>
    <row r="53" spans="2:8" x14ac:dyDescent="0.2">
      <c r="H53" s="61"/>
    </row>
    <row r="54" spans="2:8" x14ac:dyDescent="0.2">
      <c r="H54" s="61"/>
    </row>
    <row r="55" spans="2:8" x14ac:dyDescent="0.2">
      <c r="H55" s="61"/>
    </row>
    <row r="56" spans="2:8" x14ac:dyDescent="0.2">
      <c r="H56" s="61"/>
    </row>
    <row r="57" spans="2:8" x14ac:dyDescent="0.2">
      <c r="H57" s="61"/>
    </row>
    <row r="59" spans="2:8" x14ac:dyDescent="0.2">
      <c r="H59" s="37"/>
    </row>
    <row r="60" spans="2:8" x14ac:dyDescent="0.2">
      <c r="H60" s="61"/>
    </row>
    <row r="61" spans="2:8" x14ac:dyDescent="0.2">
      <c r="H61" s="61"/>
    </row>
    <row r="62" spans="2:8" x14ac:dyDescent="0.2">
      <c r="H62" s="61"/>
    </row>
    <row r="63" spans="2:8" x14ac:dyDescent="0.2">
      <c r="H63" s="61"/>
    </row>
    <row r="65" spans="8:8" x14ac:dyDescent="0.2">
      <c r="H65" s="37"/>
    </row>
    <row r="66" spans="8:8" x14ac:dyDescent="0.2">
      <c r="H66" s="61"/>
    </row>
    <row r="67" spans="8:8" x14ac:dyDescent="0.2">
      <c r="H67" s="61"/>
    </row>
    <row r="68" spans="8:8" x14ac:dyDescent="0.2">
      <c r="H68" s="61"/>
    </row>
    <row r="69" spans="8:8" x14ac:dyDescent="0.2">
      <c r="H69" s="63"/>
    </row>
  </sheetData>
  <mergeCells count="11">
    <mergeCell ref="A4:K4"/>
    <mergeCell ref="A16:K16"/>
    <mergeCell ref="A11:F13"/>
    <mergeCell ref="G11:I11"/>
    <mergeCell ref="G12:I12"/>
    <mergeCell ref="G13:I13"/>
    <mergeCell ref="F9:F10"/>
    <mergeCell ref="A5:F5"/>
    <mergeCell ref="A8:F8"/>
    <mergeCell ref="A14:K14"/>
    <mergeCell ref="A15:K15"/>
  </mergeCells>
  <conditionalFormatting sqref="G3">
    <cfRule type="cellIs" dxfId="1" priority="1" operator="equal">
      <formula>"Pasirinkti"</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41BA9-1BA4-4E9C-8DE2-A4E3C999FB95}">
  <sheetPr>
    <tabColor theme="1"/>
  </sheetPr>
  <dimension ref="A1:M36"/>
  <sheetViews>
    <sheetView tabSelected="1" zoomScale="85" zoomScaleNormal="85" workbookViewId="0">
      <selection activeCell="E22" sqref="E22"/>
    </sheetView>
  </sheetViews>
  <sheetFormatPr defaultRowHeight="15" x14ac:dyDescent="0.25"/>
  <cols>
    <col min="1" max="1" width="10.42578125" style="22" customWidth="1"/>
    <col min="2" max="2" width="31.28515625" customWidth="1"/>
    <col min="3" max="3" width="14.42578125" style="23" customWidth="1"/>
    <col min="5" max="5" width="22.140625" customWidth="1"/>
    <col min="6" max="6" width="21.85546875" customWidth="1"/>
    <col min="7" max="7" width="24.7109375" customWidth="1"/>
    <col min="8" max="8" width="14" customWidth="1"/>
    <col min="9" max="9" width="11.42578125" customWidth="1"/>
    <col min="10" max="10" width="15.5703125" customWidth="1"/>
  </cols>
  <sheetData>
    <row r="1" spans="1:13" x14ac:dyDescent="0.25">
      <c r="A1" s="65" t="s">
        <v>49</v>
      </c>
      <c r="B1" s="65"/>
      <c r="C1" s="65"/>
      <c r="D1" s="65"/>
      <c r="E1" s="65"/>
      <c r="F1" s="65"/>
      <c r="G1" s="25"/>
    </row>
    <row r="2" spans="1:13" x14ac:dyDescent="0.25">
      <c r="A2" s="9"/>
      <c r="B2" s="1"/>
      <c r="C2" s="10"/>
      <c r="D2" s="1"/>
      <c r="E2" s="10"/>
      <c r="F2" s="10"/>
      <c r="G2" s="1"/>
      <c r="H2" s="11" t="s">
        <v>1</v>
      </c>
      <c r="I2" s="11"/>
      <c r="J2" s="12" t="s">
        <v>1</v>
      </c>
    </row>
    <row r="3" spans="1:13" ht="51" x14ac:dyDescent="0.25">
      <c r="A3" s="13" t="s">
        <v>2</v>
      </c>
      <c r="B3" s="14" t="s">
        <v>3</v>
      </c>
      <c r="C3" s="2" t="s">
        <v>4</v>
      </c>
      <c r="D3" s="15" t="s">
        <v>5</v>
      </c>
      <c r="E3" s="15" t="s">
        <v>6</v>
      </c>
      <c r="F3" s="15" t="s">
        <v>26</v>
      </c>
      <c r="G3" s="15" t="s">
        <v>7</v>
      </c>
      <c r="H3" s="35" t="s">
        <v>8</v>
      </c>
      <c r="I3" s="13" t="s">
        <v>9</v>
      </c>
      <c r="J3" s="35" t="s">
        <v>10</v>
      </c>
      <c r="M3" s="3"/>
    </row>
    <row r="4" spans="1:13" ht="26.45" customHeight="1" x14ac:dyDescent="0.25">
      <c r="A4" s="92" t="s">
        <v>50</v>
      </c>
      <c r="B4" s="67"/>
      <c r="C4" s="67"/>
      <c r="D4" s="67"/>
      <c r="E4" s="67"/>
      <c r="F4" s="67"/>
      <c r="G4" s="67"/>
      <c r="H4" s="67"/>
      <c r="I4" s="67"/>
      <c r="J4" s="68"/>
      <c r="M4" s="4"/>
    </row>
    <row r="5" spans="1:13" ht="38.25" x14ac:dyDescent="0.25">
      <c r="A5" s="16" t="s">
        <v>12</v>
      </c>
      <c r="B5" s="24" t="s">
        <v>51</v>
      </c>
      <c r="C5" s="26">
        <v>4</v>
      </c>
      <c r="D5" s="17" t="s">
        <v>14</v>
      </c>
      <c r="E5" s="16" t="s">
        <v>52</v>
      </c>
      <c r="F5" s="26" t="s">
        <v>53</v>
      </c>
      <c r="G5" s="18" t="s">
        <v>60</v>
      </c>
      <c r="H5" s="33"/>
      <c r="I5" s="14">
        <f>C5*H5</f>
        <v>0</v>
      </c>
      <c r="J5" s="34"/>
      <c r="M5" s="5"/>
    </row>
    <row r="6" spans="1:13" x14ac:dyDescent="0.25">
      <c r="A6" s="16" t="s">
        <v>15</v>
      </c>
      <c r="B6" s="27" t="s">
        <v>54</v>
      </c>
      <c r="C6" s="26">
        <v>248</v>
      </c>
      <c r="D6" s="17" t="s">
        <v>14</v>
      </c>
      <c r="E6" s="16" t="s">
        <v>55</v>
      </c>
      <c r="F6" s="16" t="s">
        <v>56</v>
      </c>
      <c r="G6" s="18" t="s">
        <v>60</v>
      </c>
      <c r="H6" s="34"/>
      <c r="I6" s="14">
        <f>C6*H6</f>
        <v>0</v>
      </c>
      <c r="J6" s="34"/>
      <c r="M6" s="4"/>
    </row>
    <row r="7" spans="1:13" ht="25.5" x14ac:dyDescent="0.25">
      <c r="A7" s="16" t="s">
        <v>57</v>
      </c>
      <c r="B7" s="27" t="s">
        <v>58</v>
      </c>
      <c r="C7" s="26">
        <v>56</v>
      </c>
      <c r="D7" s="17" t="s">
        <v>14</v>
      </c>
      <c r="E7" s="28" t="s">
        <v>59</v>
      </c>
      <c r="F7" s="94" t="s">
        <v>33</v>
      </c>
      <c r="G7" s="18" t="s">
        <v>60</v>
      </c>
      <c r="H7" s="34"/>
      <c r="I7" s="14">
        <f>C7*H7</f>
        <v>0</v>
      </c>
      <c r="J7" s="34"/>
      <c r="M7" s="4"/>
    </row>
    <row r="8" spans="1:13" x14ac:dyDescent="0.25">
      <c r="A8" s="19"/>
      <c r="B8" s="20"/>
      <c r="C8" s="69" t="s">
        <v>17</v>
      </c>
      <c r="D8" s="70"/>
      <c r="E8" s="70"/>
      <c r="F8" s="70"/>
      <c r="G8" s="70"/>
      <c r="H8" s="71"/>
      <c r="I8" s="29">
        <f>SUM(I5:I7)</f>
        <v>0</v>
      </c>
      <c r="J8" s="21"/>
      <c r="M8" s="5"/>
    </row>
    <row r="9" spans="1:13" x14ac:dyDescent="0.25">
      <c r="A9" s="19"/>
      <c r="B9" s="20"/>
      <c r="C9" s="72" t="s">
        <v>18</v>
      </c>
      <c r="D9" s="73"/>
      <c r="E9" s="73"/>
      <c r="F9" s="73"/>
      <c r="G9" s="73"/>
      <c r="H9" s="74"/>
      <c r="I9" s="30">
        <f>I8*21/100</f>
        <v>0</v>
      </c>
      <c r="J9" s="21"/>
      <c r="M9" s="4"/>
    </row>
    <row r="10" spans="1:13" x14ac:dyDescent="0.25">
      <c r="A10" s="19"/>
      <c r="B10" s="22"/>
      <c r="C10" s="75" t="s">
        <v>19</v>
      </c>
      <c r="D10" s="76"/>
      <c r="E10" s="76"/>
      <c r="F10" s="76"/>
      <c r="G10" s="76"/>
      <c r="H10" s="77"/>
      <c r="I10" s="31">
        <f>SUM(I8:I9)</f>
        <v>0</v>
      </c>
      <c r="J10" s="21"/>
      <c r="M10" s="4"/>
    </row>
    <row r="11" spans="1:13" x14ac:dyDescent="0.25">
      <c r="A11" s="64" t="s">
        <v>20</v>
      </c>
      <c r="B11" s="64"/>
      <c r="C11" s="64"/>
      <c r="D11" s="64"/>
      <c r="E11" s="64"/>
      <c r="F11" s="64"/>
      <c r="G11" s="64"/>
      <c r="H11" s="64"/>
      <c r="I11" s="64"/>
      <c r="J11" s="64"/>
      <c r="M11" s="5"/>
    </row>
    <row r="12" spans="1:13" x14ac:dyDescent="0.25">
      <c r="A12" s="64" t="s">
        <v>21</v>
      </c>
      <c r="B12" s="64"/>
      <c r="C12" s="64"/>
      <c r="D12" s="64"/>
      <c r="E12" s="64"/>
      <c r="F12" s="64"/>
      <c r="G12" s="64"/>
      <c r="H12" s="64"/>
      <c r="I12" s="64"/>
      <c r="J12" s="64"/>
      <c r="M12" s="4"/>
    </row>
    <row r="13" spans="1:13" ht="16.5" customHeight="1" x14ac:dyDescent="0.25">
      <c r="A13" s="64" t="s">
        <v>22</v>
      </c>
      <c r="B13" s="64"/>
      <c r="C13" s="64"/>
      <c r="D13" s="64"/>
      <c r="E13" s="64"/>
      <c r="F13" s="64"/>
      <c r="G13" s="64"/>
      <c r="H13" s="64"/>
      <c r="I13" s="64"/>
      <c r="J13" s="64"/>
    </row>
    <row r="14" spans="1:13" x14ac:dyDescent="0.25">
      <c r="A14" s="23"/>
    </row>
    <row r="15" spans="1:13" x14ac:dyDescent="0.25">
      <c r="A15" s="23"/>
      <c r="F15" s="32"/>
      <c r="M15" s="4"/>
    </row>
    <row r="16" spans="1:13" x14ac:dyDescent="0.25">
      <c r="A16" s="23"/>
      <c r="M16" s="5"/>
    </row>
    <row r="17" spans="1:13" x14ac:dyDescent="0.25">
      <c r="A17" s="23"/>
      <c r="M17" s="4"/>
    </row>
    <row r="18" spans="1:13" x14ac:dyDescent="0.25">
      <c r="A18" s="23"/>
      <c r="M18" s="4"/>
    </row>
    <row r="19" spans="1:13" x14ac:dyDescent="0.25">
      <c r="A19" s="23"/>
      <c r="M19" s="5"/>
    </row>
    <row r="20" spans="1:13" x14ac:dyDescent="0.25">
      <c r="A20" s="23"/>
      <c r="M20" s="4"/>
    </row>
    <row r="21" spans="1:13" x14ac:dyDescent="0.25">
      <c r="A21" s="23"/>
      <c r="M21" s="4"/>
    </row>
    <row r="22" spans="1:13" x14ac:dyDescent="0.25">
      <c r="A22" s="23"/>
      <c r="M22" s="5"/>
    </row>
    <row r="23" spans="1:13" x14ac:dyDescent="0.25">
      <c r="A23" s="23"/>
      <c r="M23" s="4"/>
    </row>
    <row r="24" spans="1:13" x14ac:dyDescent="0.25">
      <c r="A24" s="23"/>
    </row>
    <row r="25" spans="1:13" x14ac:dyDescent="0.25">
      <c r="A25" s="23"/>
    </row>
    <row r="26" spans="1:13" x14ac:dyDescent="0.25">
      <c r="A26" s="23"/>
    </row>
    <row r="27" spans="1:13" ht="18" x14ac:dyDescent="0.25">
      <c r="A27" s="23"/>
      <c r="M27" s="3"/>
    </row>
    <row r="28" spans="1:13" x14ac:dyDescent="0.25">
      <c r="A28" s="23"/>
      <c r="M28" s="4"/>
    </row>
    <row r="29" spans="1:13" x14ac:dyDescent="0.25">
      <c r="A29" s="23"/>
      <c r="M29" s="5"/>
    </row>
    <row r="30" spans="1:13" x14ac:dyDescent="0.25">
      <c r="A30" s="23"/>
      <c r="M30" s="4"/>
    </row>
    <row r="31" spans="1:13" x14ac:dyDescent="0.25">
      <c r="A31" s="23"/>
      <c r="M31" s="4"/>
    </row>
    <row r="32" spans="1:13" x14ac:dyDescent="0.25">
      <c r="A32" s="23"/>
      <c r="M32" s="5"/>
    </row>
    <row r="33" spans="1:13" x14ac:dyDescent="0.25">
      <c r="A33" s="23"/>
      <c r="M33" s="4"/>
    </row>
    <row r="34" spans="1:13" x14ac:dyDescent="0.25">
      <c r="A34" s="23"/>
      <c r="M34" s="4"/>
    </row>
    <row r="35" spans="1:13" x14ac:dyDescent="0.25">
      <c r="A35" s="23"/>
      <c r="M35" s="5"/>
    </row>
    <row r="36" spans="1:13" x14ac:dyDescent="0.25">
      <c r="A36" s="23"/>
      <c r="M36" s="4"/>
    </row>
  </sheetData>
  <mergeCells count="8">
    <mergeCell ref="A12:J12"/>
    <mergeCell ref="A13:J13"/>
    <mergeCell ref="A1:F1"/>
    <mergeCell ref="A4:J4"/>
    <mergeCell ref="C8:H8"/>
    <mergeCell ref="C9:H9"/>
    <mergeCell ref="C10:H10"/>
    <mergeCell ref="A11:J11"/>
  </mergeCells>
  <conditionalFormatting sqref="C3">
    <cfRule type="cellIs" dxfId="0" priority="1" operator="equal">
      <formula>"Pasirinkti"</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8F7E2A8CD0CB54591106512760EBE9E" ma:contentTypeVersion="3" ma:contentTypeDescription="Kurkite naują dokumentą." ma:contentTypeScope="" ma:versionID="4d9b7972ee3c3b522b1ff195988627d8">
  <xsd:schema xmlns:xsd="http://www.w3.org/2001/XMLSchema" xmlns:xs="http://www.w3.org/2001/XMLSchema" xmlns:p="http://schemas.microsoft.com/office/2006/metadata/properties" xmlns:ns2="b470ff96-5f14-4996-a4c4-d0a02ef395e0" targetNamespace="http://schemas.microsoft.com/office/2006/metadata/properties" ma:root="true" ma:fieldsID="ce470c183ada941d3415a9e5e2e020c8" ns2:_="">
    <xsd:import namespace="b470ff96-5f14-4996-a4c4-d0a02ef395e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70ff96-5f14-4996-a4c4-d0a02ef395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117038-7BDA-4402-86EB-51E5C2910A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70ff96-5f14-4996-a4c4-d0a02ef395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F11E2B-AF92-4EF1-AC48-35C890E3B5BA}">
  <ds:schemaRefs>
    <ds:schemaRef ds:uri="http://schemas.microsoft.com/sharepoint/v3/contenttype/forms"/>
  </ds:schemaRefs>
</ds:datastoreItem>
</file>

<file path=customXml/itemProps3.xml><?xml version="1.0" encoding="utf-8"?>
<ds:datastoreItem xmlns:ds="http://schemas.openxmlformats.org/officeDocument/2006/customXml" ds:itemID="{8F7C3467-0BC4-4EA0-9F5C-0115DE80D554}">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p.o.d.</vt:lpstr>
      <vt:lpstr>2 p.o.d.</vt:lpstr>
      <vt:lpstr>3 p.o.d.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 Mortūnienė</dc:creator>
  <cp:keywords/>
  <dc:description/>
  <cp:lastModifiedBy>Rūta Vičkačkaitė</cp:lastModifiedBy>
  <cp:revision/>
  <dcterms:created xsi:type="dcterms:W3CDTF">2025-10-31T13:25:28Z</dcterms:created>
  <dcterms:modified xsi:type="dcterms:W3CDTF">2025-12-15T18:02:17Z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0x010100E8F7E2A8CD0CB54591106512760EBE9E</vt:lpwstr>
  </property>
</Properties>
</file>