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lglt-my.sharepoint.com/personal/ieva_bosevice_ltgkc_lt/Documents/Desktop/Pirkimai/SD_32386_Iešmų_elektros_pavarų_variklių_periodinės_techninės_patikros_ir_profil/PD/PD/"/>
    </mc:Choice>
  </mc:AlternateContent>
  <xr:revisionPtr revIDLastSave="188" documentId="8_{9B1348E4-D2DF-46F2-8E79-185A2782FD66}" xr6:coauthVersionLast="47" xr6:coauthVersionMax="47" xr10:uidLastSave="{ABB67662-C1CF-41CB-9159-C25890934E17}"/>
  <bookViews>
    <workbookView xWindow="-120" yWindow="-120" windowWidth="29040" windowHeight="15720" xr2:uid="{F9E7994A-7ED6-4B70-A545-7196E8B7782E}"/>
  </bookViews>
  <sheets>
    <sheet name="Paslaugos" sheetId="2" r:id="rId1"/>
    <sheet name="Sheet1" sheetId="5" r:id="rId2"/>
  </sheets>
  <definedNames>
    <definedName name="_ftn1" localSheetId="0">Paslaugos!$A$17</definedName>
    <definedName name="_ftn2" localSheetId="0">Paslaugos!$A$18</definedName>
    <definedName name="_ftnref1" localSheetId="0">Paslaugos!#REF!</definedName>
    <definedName name="_ftnref2" localSheetId="0">Paslaugos!#REF!</definedName>
    <definedName name="Preliminarus_kiekis_3">Paslaugos!$E$3</definedName>
    <definedName name="_xlnm.Print_Area" localSheetId="0">Paslaugos!$A$1:$I$19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2" l="1"/>
  <c r="H5" i="2"/>
  <c r="H9" i="2"/>
  <c r="H10" i="2"/>
  <c r="H8" i="2"/>
  <c r="H12" i="2"/>
  <c r="H13" i="2"/>
  <c r="H11" i="2"/>
  <c r="H6" i="2"/>
  <c r="H14" i="2" l="1"/>
</calcChain>
</file>

<file path=xl/sharedStrings.xml><?xml version="1.0" encoding="utf-8"?>
<sst xmlns="http://schemas.openxmlformats.org/spreadsheetml/2006/main" count="65" uniqueCount="49">
  <si>
    <t>Pasiūlymo formos priedas Nr. 1. Pasiūlymo kaina ir informacija apie siūlomas paslaugas</t>
  </si>
  <si>
    <t>Pildo tiekėjas</t>
  </si>
  <si>
    <t>Eil. Nr.</t>
  </si>
  <si>
    <t>Iešmų elektros pavarų variklio tipas</t>
  </si>
  <si>
    <t xml:space="preserve">Paslaugų pavadinimas </t>
  </si>
  <si>
    <t>Detaliau / išsamiau</t>
  </si>
  <si>
    <t>Preliminarus kiekis[4]</t>
  </si>
  <si>
    <r>
      <rPr>
        <b/>
        <sz val="10"/>
        <color rgb="FF000000"/>
        <rFont val="Arial"/>
      </rPr>
      <t>Mato vnt.</t>
    </r>
    <r>
      <rPr>
        <sz val="10"/>
        <color rgb="FF000000"/>
        <rFont val="Arial"/>
      </rPr>
      <t> </t>
    </r>
  </si>
  <si>
    <t>1 mato vieneto įkainis, EUR be PVM</t>
  </si>
  <si>
    <t>Kaina Eur, be PVM</t>
  </si>
  <si>
    <t>Šalis, iš kurios bus teikiama paslauga</t>
  </si>
  <si>
    <t>Pirkimo objektas</t>
  </si>
  <si>
    <t>Nuolatinės srovės variklis MSP*</t>
  </si>
  <si>
    <t xml:space="preserve">Techninė patikra ir profilaktinė priežiūra, kai nustatytas elektros pavaros variklio  inkaro ir (ar) statoriaus apvijų sekcijos nutrūkimas bei (arba) tarp apvijų trumpasis jungimas.  </t>
  </si>
  <si>
    <t>nurodomas įkainis G stulpelyje už vieno (1) iešmų  elektros pavaros variklio defektavimą, kai nustatytas  variklio inkaro ir (ar) statoriaus apvijų sekcijos nutrūkimas bei (arba) tarp apvijų trumpasis jungimas. Surašomas defektinis aktas.</t>
  </si>
  <si>
    <t>vnt.</t>
  </si>
  <si>
    <t>Techninė patikra ir profilaktinė priežiūra, kai nereikia keisti susidėvėjusių komponentų (pvz., guolių, šepetėlių ir pan.)</t>
  </si>
  <si>
    <t xml:space="preserve">nurodomas įkainis G stulpelyje už vieno (1) iešmų elektros pavaros variklio Paslaugos suteikimą, kai nereikia keisti susidėvėjusių komponentų (pvz., guolių, šepetėlių ir pan.) </t>
  </si>
  <si>
    <t>Techninė patikra ir profilaktinė priežiūra, kai reikia keisti susidėvėjusius komponentus (pvz., guolius, šepetėlius ir pan.)</t>
  </si>
  <si>
    <t>nurodomas įkainis G stulpelyje už vieno (1) iešmų elektros pavaros variklio Paslaugos suteikimą, įskaitant medžiagas ir atsargines dalis (pvz., guolius, šepetėlius ir pan.) kai dėl susidėvėjimo reikia jas keisti</t>
  </si>
  <si>
    <t>Nuolatinės srovės variklis DP*</t>
  </si>
  <si>
    <t>Techninė patikra ir profilaktinė priežiūra, kai nustatytas elektros pavaros variklio inkaro ir (ar) statoriaus apvijų sekcijos nutrūkimas bei (arba) tarp apvijų trumpasis jungimas</t>
  </si>
  <si>
    <t>Kintamos srovės trifazis variklis MST*</t>
  </si>
  <si>
    <r>
      <rPr>
        <sz val="10"/>
        <color rgb="FF000000"/>
        <rFont val="Arial"/>
      </rPr>
      <t>Techninė patikra ir profilaktinė priežiūra, kai nereikia keisti susidėvėjusių komponentų (pvz., guolių</t>
    </r>
    <r>
      <rPr>
        <sz val="10"/>
        <color rgb="FFFF0000"/>
        <rFont val="Arial"/>
      </rPr>
      <t xml:space="preserve"> </t>
    </r>
    <r>
      <rPr>
        <sz val="10"/>
        <color rgb="FF000000"/>
        <rFont val="Arial"/>
      </rPr>
      <t>ir pan.)</t>
    </r>
  </si>
  <si>
    <t xml:space="preserve">nurodomas įkainis G stulpelyje už vieno (1) iešmų elektros pavaros variklio Paslaugos suteikimą, kai nereikia keisti susidėvėjusių komponentų (pvz., guolių ir pan.) </t>
  </si>
  <si>
    <t>Techninė patikra ir profilaktinė priežiūra, kai reikia keisti susidėvėjusius komponentus (pvz., guolius ir pan.)</t>
  </si>
  <si>
    <t>nurodomas įkainis G stulpelyje už vieno (1) iešmų elektros pavaros variklio Paslaugos suteikimą, įskaitant medžiagas ir atsargines dalis (pvz., guolius ir pan.) kai dėl susidėvėjimo reikia jas keisti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</si>
  <si>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</si>
  <si>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</si>
  <si>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</si>
  <si>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</si>
  <si>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</si>
  <si>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 Iešmų elektros pavarų variklių sąrašas ir svorio bei išmatavimų parametrai:</t>
  </si>
  <si>
    <t>Eil. nr.</t>
  </si>
  <si>
    <t>El. pavarų variklių tipas</t>
  </si>
  <si>
    <t>El. pavarų variklių sąrašas</t>
  </si>
  <si>
    <t>MSP</t>
  </si>
  <si>
    <t>MSP – 0,15 kW, 30V nuolatinės srovės,
MSP – 0,15 kW, 160V nuolatinės srovės,
MSP – 0,25 kW, 30V nuolatinės srovės,
MSP – 0,25 kW, 100V nuolatinės srovės, 
MSP – 0,25 kW, 160V nuolatinės srovės</t>
  </si>
  <si>
    <t>DP</t>
  </si>
  <si>
    <t>DP – 0,18 kW, 160V nuolatinės srovės,
DP – 0,25 kW, 160V nuolatinės srovės</t>
  </si>
  <si>
    <t>MST</t>
  </si>
  <si>
    <t>MST – 0,3 kW, 110/190V kintamos srovės</t>
  </si>
  <si>
    <t>Vieno elektros variklio svoris yra 19 kg, išmatavimai, mm: 310x255x198</t>
  </si>
  <si>
    <t>Pasirinkti</t>
  </si>
  <si>
    <t>Kiekis</t>
  </si>
  <si>
    <t>Maksimalus kiekis[4]</t>
  </si>
  <si>
    <t>Lyginamasis koeficientas [4]</t>
  </si>
  <si>
    <t>Preliminarus kiekis[3]</t>
  </si>
  <si>
    <r>
      <t xml:space="preserve">[3] Pirkėjas neįsipareigoja išpirkti paslaugų visai Sutarties vertei ar bet kokiai jos daliai. Paslaugos bus perkamos pagal poreikį. Tiekėjui bus mokama už faktiškai suteiktas paslaugas. Nurodytas kiekis yra naudojamas tik pasiūlymų palyginimui. </t>
    </r>
    <r>
      <rPr>
        <b/>
        <sz val="10"/>
        <color rgb="FF000000"/>
        <rFont val="Arial"/>
      </rPr>
      <t>Prognozuojamas metinis atliekamos Paslaugos poreikis apie 500 el. variklių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</si>
</sst>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9"/>
      <name val="Arial"/>
      <family val="2"/>
      <charset val="186"/>
    </font>
    <font>
      <b/>
      <sz val="10"/>
      <color rgb="FF7030A0"/>
      <name val="Arial"/>
      <family val="2"/>
      <charset val="186"/>
    </font>
    <font>
      <b/>
      <i/>
      <sz val="10"/>
      <color theme="1"/>
      <name val="Arial"/>
      <family val="2"/>
      <charset val="186"/>
    </font>
    <font>
      <sz val="10"/>
      <color rgb="FF000000"/>
      <name val="Arial"/>
    </font>
    <font>
      <sz val="10"/>
      <color rgb="FFFF0000"/>
      <name val="Arial"/>
    </font>
    <font>
      <sz val="10"/>
      <name val="Arial"/>
    </font>
    <font>
      <b/>
      <sz val="10"/>
      <color rgb="FF000000"/>
      <name val="Arial"/>
    </font>
    <font>
      <sz val="10"/>
      <color theme="1"/>
      <name val="Arial"/>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6" fillId="0" borderId="0" applyNumberFormat="0" applyFont="0" applyBorder="0" applyProtection="0"/>
  </cellStyleXfs>
  <cellXfs count="48">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0" xfId="0" applyFont="1"/>
    <xf numFmtId="0" fontId="9" fillId="0" borderId="0" xfId="0" applyFont="1" applyAlignment="1">
      <alignment horizontal="center" vertical="center" wrapText="1"/>
    </xf>
    <xf numFmtId="0" fontId="8" fillId="0" borderId="0" xfId="0" applyFont="1" applyAlignment="1">
      <alignment horizontal="center"/>
    </xf>
    <xf numFmtId="0" fontId="8" fillId="0" borderId="0" xfId="0" applyFont="1"/>
    <xf numFmtId="0" fontId="4" fillId="0" borderId="0" xfId="0" applyFont="1" applyAlignment="1">
      <alignment vertical="center"/>
    </xf>
    <xf numFmtId="0" fontId="4" fillId="0" borderId="1" xfId="0" applyFont="1" applyBorder="1" applyAlignment="1">
      <alignment horizontal="right"/>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horizontal="center" wrapText="1"/>
    </xf>
    <xf numFmtId="0" fontId="3" fillId="0" borderId="0" xfId="0" applyFont="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xf>
    <xf numFmtId="0" fontId="11" fillId="0" borderId="1" xfId="0" applyFont="1" applyBorder="1" applyAlignment="1">
      <alignment horizontal="left" vertical="center" wrapText="1"/>
    </xf>
    <xf numFmtId="0" fontId="7" fillId="3" borderId="1" xfId="0" applyFont="1" applyFill="1" applyBorder="1" applyAlignment="1">
      <alignment horizontal="center" vertical="center" wrapText="1"/>
    </xf>
    <xf numFmtId="0" fontId="4" fillId="0" borderId="1" xfId="0" applyFont="1" applyBorder="1"/>
    <xf numFmtId="0" fontId="7" fillId="0" borderId="0" xfId="0" applyFont="1" applyAlignment="1">
      <alignment vertical="center" wrapText="1"/>
    </xf>
    <xf numFmtId="0" fontId="7" fillId="0" borderId="2" xfId="0" applyFont="1" applyBorder="1" applyAlignment="1">
      <alignment horizontal="center" vertical="center" wrapText="1"/>
    </xf>
    <xf numFmtId="0" fontId="7" fillId="0" borderId="1" xfId="0" applyFont="1" applyBorder="1" applyAlignment="1">
      <alignment vertical="center" wrapText="1"/>
    </xf>
    <xf numFmtId="0" fontId="7" fillId="0" borderId="5" xfId="0" applyFont="1" applyBorder="1" applyAlignment="1">
      <alignment horizontal="center" vertical="center" wrapText="1"/>
    </xf>
    <xf numFmtId="0" fontId="12" fillId="3" borderId="1" xfId="0" applyFont="1" applyFill="1" applyBorder="1" applyAlignment="1">
      <alignment horizontal="center" vertical="center" wrapText="1"/>
    </xf>
    <xf numFmtId="0" fontId="16" fillId="0" borderId="1" xfId="0" applyFont="1" applyBorder="1" applyAlignment="1">
      <alignment horizontal="left" vertical="center" wrapText="1"/>
    </xf>
    <xf numFmtId="0" fontId="18" fillId="0" borderId="1" xfId="0" applyFont="1" applyBorder="1" applyAlignment="1">
      <alignment vertical="center" wrapText="1"/>
    </xf>
    <xf numFmtId="0" fontId="18" fillId="0" borderId="1" xfId="0" applyFont="1" applyBorder="1" applyAlignment="1">
      <alignment vertical="center"/>
    </xf>
    <xf numFmtId="0" fontId="8" fillId="0" borderId="0" xfId="0" applyFont="1" applyAlignment="1">
      <alignment horizontal="left" wrapText="1"/>
    </xf>
    <xf numFmtId="0" fontId="8" fillId="0" borderId="0" xfId="0" applyFont="1" applyAlignment="1">
      <alignment horizontal="left"/>
    </xf>
    <xf numFmtId="0" fontId="13" fillId="0" borderId="1" xfId="0" applyFont="1" applyBorder="1" applyAlignment="1">
      <alignment horizontal="left"/>
    </xf>
    <xf numFmtId="0" fontId="14" fillId="0" borderId="0" xfId="0" applyFont="1" applyAlignment="1">
      <alignment horizontal="left" vertical="top" wrapText="1"/>
    </xf>
    <xf numFmtId="0" fontId="7" fillId="0" borderId="0" xfId="0" applyFont="1" applyAlignment="1">
      <alignment horizontal="left" vertical="top"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4" fillId="0" borderId="2" xfId="0" applyFont="1" applyBorder="1"/>
    <xf numFmtId="0" fontId="4" fillId="0" borderId="3" xfId="0" applyFont="1" applyBorder="1"/>
    <xf numFmtId="0" fontId="0" fillId="0" borderId="4" xfId="0" applyBorder="1"/>
    <xf numFmtId="0" fontId="4" fillId="0" borderId="2" xfId="0" applyFont="1" applyBorder="1" applyAlignment="1">
      <alignment vertical="center" wrapText="1"/>
    </xf>
    <xf numFmtId="0" fontId="4" fillId="0" borderId="3" xfId="0" applyFont="1" applyBorder="1" applyAlignment="1">
      <alignment vertical="center" wrapText="1"/>
    </xf>
    <xf numFmtId="0" fontId="0" fillId="0" borderId="4" xfId="0" applyBorder="1" applyAlignment="1">
      <alignment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I25"/>
  <sheetViews>
    <sheetView tabSelected="1" zoomScaleNormal="100" workbookViewId="0">
      <selection activeCell="E3" sqref="E3"/>
    </sheetView>
  </sheetViews>
  <sheetFormatPr defaultRowHeight="15" x14ac:dyDescent="0.25"/>
  <cols>
    <col min="1" max="1" width="8.85546875" customWidth="1"/>
    <col min="2" max="2" width="27" customWidth="1"/>
    <col min="3" max="3" width="45.42578125" customWidth="1"/>
    <col min="4" max="4" width="39.42578125" customWidth="1"/>
    <col min="5" max="6" width="15.5703125" customWidth="1"/>
    <col min="7" max="7" width="18.7109375" customWidth="1"/>
    <col min="8" max="8" width="14.5703125" customWidth="1"/>
    <col min="9" max="9" width="18.5703125" customWidth="1"/>
    <col min="10" max="10" width="10" customWidth="1"/>
  </cols>
  <sheetData>
    <row r="1" spans="1:9" x14ac:dyDescent="0.25">
      <c r="A1" s="9" t="s">
        <v>0</v>
      </c>
      <c r="B1" s="9"/>
      <c r="C1" s="5"/>
      <c r="D1" s="5"/>
      <c r="E1" s="5"/>
      <c r="F1" s="5"/>
    </row>
    <row r="2" spans="1:9" x14ac:dyDescent="0.25">
      <c r="A2" s="9"/>
      <c r="B2" s="9"/>
      <c r="C2" s="5"/>
      <c r="D2" s="5"/>
      <c r="E2" s="5"/>
      <c r="F2" s="5"/>
      <c r="G2" s="17" t="s">
        <v>1</v>
      </c>
      <c r="H2" s="17"/>
      <c r="I2" s="18" t="s">
        <v>1</v>
      </c>
    </row>
    <row r="3" spans="1:9" ht="52.5" customHeight="1" x14ac:dyDescent="0.25">
      <c r="A3" s="12" t="s">
        <v>2</v>
      </c>
      <c r="B3" s="2" t="s">
        <v>3</v>
      </c>
      <c r="C3" s="4" t="s">
        <v>4</v>
      </c>
      <c r="D3" s="4" t="s">
        <v>5</v>
      </c>
      <c r="E3" s="4" t="s">
        <v>47</v>
      </c>
      <c r="F3" s="3" t="s">
        <v>7</v>
      </c>
      <c r="G3" s="16" t="s">
        <v>8</v>
      </c>
      <c r="H3" s="12" t="s">
        <v>9</v>
      </c>
      <c r="I3" s="15" t="s">
        <v>10</v>
      </c>
    </row>
    <row r="4" spans="1:9" ht="23.25" customHeight="1" x14ac:dyDescent="0.25">
      <c r="A4" s="37" t="s">
        <v>11</v>
      </c>
      <c r="B4" s="38"/>
      <c r="C4" s="38"/>
      <c r="D4" s="38"/>
      <c r="E4" s="38"/>
      <c r="F4" s="38"/>
      <c r="G4" s="38"/>
      <c r="H4" s="38"/>
      <c r="I4" s="39"/>
    </row>
    <row r="5" spans="1:9" ht="71.25" customHeight="1" x14ac:dyDescent="0.25">
      <c r="A5" s="20">
        <v>1</v>
      </c>
      <c r="B5" s="46" t="s">
        <v>12</v>
      </c>
      <c r="C5" s="19" t="s">
        <v>13</v>
      </c>
      <c r="D5" s="21" t="s">
        <v>14</v>
      </c>
      <c r="E5" s="11">
        <v>1</v>
      </c>
      <c r="F5" s="11" t="s">
        <v>15</v>
      </c>
      <c r="G5" s="28"/>
      <c r="H5" s="4">
        <f>ROUND(E5*G5,2)</f>
        <v>0</v>
      </c>
      <c r="I5" s="14"/>
    </row>
    <row r="6" spans="1:9" ht="54.75" customHeight="1" x14ac:dyDescent="0.25">
      <c r="A6" s="20">
        <v>2</v>
      </c>
      <c r="B6" s="46"/>
      <c r="C6" s="19" t="s">
        <v>16</v>
      </c>
      <c r="D6" s="21" t="s">
        <v>17</v>
      </c>
      <c r="E6" s="11">
        <v>6</v>
      </c>
      <c r="F6" s="11" t="s">
        <v>15</v>
      </c>
      <c r="G6" s="22"/>
      <c r="H6" s="4">
        <f>ROUND(E6*G6,2)</f>
        <v>0</v>
      </c>
      <c r="I6" s="14"/>
    </row>
    <row r="7" spans="1:9" ht="69.75" customHeight="1" x14ac:dyDescent="0.25">
      <c r="A7" s="20">
        <v>3</v>
      </c>
      <c r="B7" s="46"/>
      <c r="C7" s="19" t="s">
        <v>18</v>
      </c>
      <c r="D7" s="21" t="s">
        <v>19</v>
      </c>
      <c r="E7" s="11">
        <v>3</v>
      </c>
      <c r="F7" s="11" t="s">
        <v>15</v>
      </c>
      <c r="G7" s="14"/>
      <c r="H7" s="4">
        <f t="shared" ref="H7:H13" si="0">ROUND(E7*G7,2)</f>
        <v>0</v>
      </c>
      <c r="I7" s="14"/>
    </row>
    <row r="8" spans="1:9" ht="71.25" customHeight="1" x14ac:dyDescent="0.25">
      <c r="A8" s="20">
        <v>4</v>
      </c>
      <c r="B8" s="46" t="s">
        <v>20</v>
      </c>
      <c r="C8" s="19" t="s">
        <v>21</v>
      </c>
      <c r="D8" s="21" t="s">
        <v>14</v>
      </c>
      <c r="E8" s="11">
        <v>1</v>
      </c>
      <c r="F8" s="11" t="s">
        <v>15</v>
      </c>
      <c r="G8" s="28"/>
      <c r="H8" s="4">
        <f>ROUND(E8*G8,2)</f>
        <v>0</v>
      </c>
      <c r="I8" s="14"/>
    </row>
    <row r="9" spans="1:9" ht="55.5" customHeight="1" x14ac:dyDescent="0.25">
      <c r="A9" s="20">
        <v>5</v>
      </c>
      <c r="B9" s="46"/>
      <c r="C9" s="19" t="s">
        <v>16</v>
      </c>
      <c r="D9" s="21" t="s">
        <v>17</v>
      </c>
      <c r="E9" s="11">
        <v>6</v>
      </c>
      <c r="F9" s="11" t="s">
        <v>15</v>
      </c>
      <c r="G9" s="14"/>
      <c r="H9" s="4">
        <f t="shared" si="0"/>
        <v>0</v>
      </c>
      <c r="I9" s="14"/>
    </row>
    <row r="10" spans="1:9" ht="71.25" customHeight="1" x14ac:dyDescent="0.25">
      <c r="A10" s="20">
        <v>6</v>
      </c>
      <c r="B10" s="46"/>
      <c r="C10" s="19" t="s">
        <v>18</v>
      </c>
      <c r="D10" s="21" t="s">
        <v>19</v>
      </c>
      <c r="E10" s="11">
        <v>3</v>
      </c>
      <c r="F10" s="11" t="s">
        <v>15</v>
      </c>
      <c r="G10" s="14"/>
      <c r="H10" s="4">
        <f t="shared" si="0"/>
        <v>0</v>
      </c>
      <c r="I10" s="14"/>
    </row>
    <row r="11" spans="1:9" ht="75" customHeight="1" x14ac:dyDescent="0.25">
      <c r="A11" s="20">
        <v>7</v>
      </c>
      <c r="B11" s="47" t="s">
        <v>22</v>
      </c>
      <c r="C11" s="19" t="s">
        <v>21</v>
      </c>
      <c r="D11" s="21" t="s">
        <v>14</v>
      </c>
      <c r="E11" s="11">
        <v>1</v>
      </c>
      <c r="F11" s="11" t="s">
        <v>15</v>
      </c>
      <c r="G11" s="28"/>
      <c r="H11" s="4">
        <f>ROUND(E11*G11,2)</f>
        <v>0</v>
      </c>
      <c r="I11" s="14"/>
    </row>
    <row r="12" spans="1:9" ht="51" customHeight="1" x14ac:dyDescent="0.25">
      <c r="A12" s="20">
        <v>8</v>
      </c>
      <c r="B12" s="47"/>
      <c r="C12" s="29" t="s">
        <v>23</v>
      </c>
      <c r="D12" s="21" t="s">
        <v>24</v>
      </c>
      <c r="E12" s="11">
        <v>6</v>
      </c>
      <c r="F12" s="11" t="s">
        <v>15</v>
      </c>
      <c r="G12" s="14"/>
      <c r="H12" s="4">
        <f t="shared" si="0"/>
        <v>0</v>
      </c>
      <c r="I12" s="14"/>
    </row>
    <row r="13" spans="1:9" ht="61.5" customHeight="1" x14ac:dyDescent="0.25">
      <c r="A13" s="20">
        <v>9</v>
      </c>
      <c r="B13" s="47"/>
      <c r="C13" s="19" t="s">
        <v>25</v>
      </c>
      <c r="D13" s="21" t="s">
        <v>26</v>
      </c>
      <c r="E13" s="11">
        <v>3</v>
      </c>
      <c r="F13" s="11" t="s">
        <v>15</v>
      </c>
      <c r="G13" s="14"/>
      <c r="H13" s="4">
        <f t="shared" si="0"/>
        <v>0</v>
      </c>
      <c r="I13" s="14"/>
    </row>
    <row r="14" spans="1:9" x14ac:dyDescent="0.25">
      <c r="A14" s="7"/>
      <c r="B14" s="7"/>
      <c r="C14" s="6"/>
      <c r="D14" s="6"/>
      <c r="E14" s="40" t="s">
        <v>27</v>
      </c>
      <c r="F14" s="41"/>
      <c r="G14" s="42"/>
      <c r="H14" s="13">
        <f>SUM(H5:H13)</f>
        <v>0</v>
      </c>
      <c r="I14" s="1"/>
    </row>
    <row r="15" spans="1:9" ht="15" customHeight="1" x14ac:dyDescent="0.25">
      <c r="A15" s="7"/>
      <c r="B15" s="7"/>
      <c r="C15" s="6"/>
      <c r="D15" s="6"/>
      <c r="E15" s="43" t="s">
        <v>28</v>
      </c>
      <c r="F15" s="44"/>
      <c r="G15" s="45"/>
      <c r="H15" s="12"/>
      <c r="I15" s="1"/>
    </row>
    <row r="16" spans="1:9" ht="15" customHeight="1" x14ac:dyDescent="0.25">
      <c r="A16" s="8"/>
      <c r="B16" s="8"/>
      <c r="C16" s="8"/>
      <c r="D16" s="8"/>
      <c r="E16" s="40" t="s">
        <v>29</v>
      </c>
      <c r="F16" s="41"/>
      <c r="G16" s="42"/>
      <c r="H16" s="10"/>
      <c r="I16" s="1"/>
    </row>
    <row r="17" spans="1:9" ht="30" customHeight="1" x14ac:dyDescent="0.25">
      <c r="A17" s="36" t="s">
        <v>30</v>
      </c>
      <c r="B17" s="36"/>
      <c r="C17" s="36"/>
      <c r="D17" s="36"/>
      <c r="E17" s="36"/>
      <c r="F17" s="36"/>
      <c r="G17" s="36"/>
      <c r="H17" s="36"/>
      <c r="I17" s="36"/>
    </row>
    <row r="18" spans="1:9" ht="14.25" customHeight="1" x14ac:dyDescent="0.25">
      <c r="A18" s="36" t="s">
        <v>31</v>
      </c>
      <c r="B18" s="36"/>
      <c r="C18" s="36"/>
      <c r="D18" s="36"/>
      <c r="E18" s="36"/>
      <c r="F18" s="36"/>
      <c r="G18" s="36"/>
      <c r="H18" s="36"/>
      <c r="I18" s="36"/>
    </row>
    <row r="19" spans="1:9" ht="33.75" customHeight="1" x14ac:dyDescent="0.25">
      <c r="A19" s="35" t="s">
        <v>48</v>
      </c>
      <c r="B19" s="36"/>
      <c r="C19" s="36"/>
      <c r="D19" s="36"/>
      <c r="E19" s="36"/>
      <c r="F19" s="36"/>
      <c r="G19" s="36"/>
      <c r="H19" s="36"/>
      <c r="I19" s="36"/>
    </row>
    <row r="20" spans="1:9" ht="18" customHeight="1" x14ac:dyDescent="0.25">
      <c r="A20" s="32" t="s">
        <v>32</v>
      </c>
      <c r="B20" s="33"/>
      <c r="C20" s="33"/>
      <c r="D20" s="33"/>
      <c r="E20" s="33"/>
      <c r="F20" s="33"/>
      <c r="G20" s="33"/>
    </row>
    <row r="21" spans="1:9" x14ac:dyDescent="0.25">
      <c r="A21" s="23" t="s">
        <v>33</v>
      </c>
      <c r="B21" s="23" t="s">
        <v>34</v>
      </c>
      <c r="C21" s="23" t="s">
        <v>35</v>
      </c>
    </row>
    <row r="22" spans="1:9" ht="75" customHeight="1" x14ac:dyDescent="0.25">
      <c r="A22" s="20">
        <v>1</v>
      </c>
      <c r="B22" s="27" t="s">
        <v>36</v>
      </c>
      <c r="C22" s="26" t="s">
        <v>37</v>
      </c>
      <c r="D22" s="24"/>
    </row>
    <row r="23" spans="1:9" ht="33" customHeight="1" x14ac:dyDescent="0.25">
      <c r="A23" s="20">
        <v>2</v>
      </c>
      <c r="B23" s="25" t="s">
        <v>38</v>
      </c>
      <c r="C23" s="30" t="s">
        <v>39</v>
      </c>
    </row>
    <row r="24" spans="1:9" ht="20.25" customHeight="1" x14ac:dyDescent="0.25">
      <c r="A24" s="20">
        <v>3</v>
      </c>
      <c r="B24" s="25" t="s">
        <v>40</v>
      </c>
      <c r="C24" s="31" t="s">
        <v>41</v>
      </c>
    </row>
    <row r="25" spans="1:9" x14ac:dyDescent="0.25">
      <c r="A25" s="34" t="s">
        <v>42</v>
      </c>
      <c r="B25" s="34"/>
      <c r="C25" s="34"/>
    </row>
  </sheetData>
  <mergeCells count="12">
    <mergeCell ref="A20:G20"/>
    <mergeCell ref="A25:C25"/>
    <mergeCell ref="A19:I19"/>
    <mergeCell ref="A4:I4"/>
    <mergeCell ref="A17:I17"/>
    <mergeCell ref="A18:I18"/>
    <mergeCell ref="E14:G14"/>
    <mergeCell ref="E15:G15"/>
    <mergeCell ref="E16:G16"/>
    <mergeCell ref="B5:B7"/>
    <mergeCell ref="B8:B10"/>
    <mergeCell ref="B11:B13"/>
  </mergeCells>
  <pageMargins left="0.7" right="0.7" top="0.75" bottom="0.75" header="0.3" footer="0.3"/>
  <pageSetup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8" bestFit="1" customWidth="1"/>
  </cols>
  <sheetData>
    <row r="1" spans="1:1" x14ac:dyDescent="0.25">
      <c r="A1" s="8" t="s">
        <v>43</v>
      </c>
    </row>
    <row r="2" spans="1:1" x14ac:dyDescent="0.25">
      <c r="A2" s="8" t="s">
        <v>44</v>
      </c>
    </row>
    <row r="3" spans="1:1" x14ac:dyDescent="0.25">
      <c r="A3" s="8" t="s">
        <v>6</v>
      </c>
    </row>
    <row r="4" spans="1:1" x14ac:dyDescent="0.25">
      <c r="A4" s="8" t="s">
        <v>45</v>
      </c>
    </row>
    <row r="5" spans="1:1" x14ac:dyDescent="0.25">
      <c r="A5" s="8" t="s">
        <v>46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E93A470904EA0442AE3EB26D541B9123" ma:contentTypeVersion="3" ma:contentTypeDescription="Kurkite naują dokumentą." ma:contentTypeScope="" ma:versionID="e63006d96304ef996175372c3bfb0e3b">
  <xsd:schema xmlns:xsd="http://www.w3.org/2001/XMLSchema" xmlns:xs="http://www.w3.org/2001/XMLSchema" xmlns:p="http://schemas.microsoft.com/office/2006/metadata/properties" xmlns:ns2="f5750043-706c-4493-a9f6-549ec828a458" targetNamespace="http://schemas.microsoft.com/office/2006/metadata/properties" ma:root="true" ma:fieldsID="5c3f630cd0f85a66a423d4f85ce56c08" ns2:_="">
    <xsd:import namespace="f5750043-706c-4493-a9f6-549ec828a45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750043-706c-4493-a9f6-549ec828a4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B52AF7A0-A549-4041-A35E-C295E607F8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750043-706c-4493-a9f6-549ec828a4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4</vt:i4>
      </vt:variant>
    </vt:vector>
  </HeadingPairs>
  <TitlesOfParts>
    <vt:vector size="6" baseType="lpstr">
      <vt:lpstr>Paslaugos</vt:lpstr>
      <vt:lpstr>Sheet1</vt:lpstr>
      <vt:lpstr>Paslaugos!_ftn1</vt:lpstr>
      <vt:lpstr>Paslaugos!_ftn2</vt:lpstr>
      <vt:lpstr>Preliminarus_kiekis_3</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Ieva Bosevičė</cp:lastModifiedBy>
  <cp:revision/>
  <dcterms:created xsi:type="dcterms:W3CDTF">2023-08-16T05:10:24Z</dcterms:created>
  <dcterms:modified xsi:type="dcterms:W3CDTF">2025-12-31T09:48:09Z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0x010100E93A470904EA0442AE3EB26D541B9123</vt:lpwstr>
  </property>
  <property fmtid="{D5CDD505-2E9C-101B-9397-08002B2CF9AE}" pid="10" name="MediaServiceImageTags">
    <vt:lpwstr/>
  </property>
</Properties>
</file>