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PD3/"/>
    </mc:Choice>
  </mc:AlternateContent>
  <xr:revisionPtr revIDLastSave="12" documentId="13_ncr:1_{16E3098E-6744-41CB-8162-BDB7302AFA7F}" xr6:coauthVersionLast="47" xr6:coauthVersionMax="47" xr10:uidLastSave="{E42C066F-2A45-4F80-8155-39D5DC67C007}"/>
  <bookViews>
    <workbookView xWindow="-108" yWindow="-108" windowWidth="23256" windowHeight="13896" xr2:uid="{00000000-000D-0000-FFFF-FFFF00000000}"/>
  </bookViews>
  <sheets>
    <sheet name="1. Susisiekimo dalis" sheetId="1" r:id="rId1"/>
    <sheet name="2. Elektrotechnikos dalis" sheetId="8" r:id="rId2"/>
    <sheet name="3. Nuotekų šalinimo dalis" sheetId="7" r:id="rId3"/>
    <sheet name="4. Elektroninių ryšių dalis" sheetId="9" r:id="rId4"/>
    <sheet name="5. Konstrukcijų dalis" sheetId="10" r:id="rId5"/>
    <sheet name="santrauka" sheetId="4" r:id="rId6"/>
  </sheets>
  <definedNames>
    <definedName name="_GoBack" localSheetId="0">'1. Susisiekimo dalis'!#REF!</definedName>
    <definedName name="_GoBack" localSheetId="1">'2. Elektrotechnikos dalis'!#REF!</definedName>
    <definedName name="_GoBack" localSheetId="2">'3. Nuotekų šalinimo dalis'!#REF!</definedName>
    <definedName name="_GoBack" localSheetId="3">'4. Elektroninių ryšių dalis'!#REF!</definedName>
    <definedName name="_GoBack" localSheetId="4">'5. Konstrukcijų dalis'!#REF!</definedName>
    <definedName name="_xlnm.Print_Area" localSheetId="0">'1. Susisiekimo dalis'!$A$3:$I$211</definedName>
    <definedName name="_xlnm.Print_Area" localSheetId="1">'2. Elektrotechnikos dalis'!$A$1:$I$50</definedName>
    <definedName name="_xlnm.Print_Area" localSheetId="2">'3. Nuotekų šalinimo dalis'!$A$1:$I$24</definedName>
    <definedName name="_xlnm.Print_Area" localSheetId="3">'4. Elektroninių ryšių dalis'!$A$1:$I$15</definedName>
    <definedName name="_xlnm.Print_Area" localSheetId="4">'5. Konstrukcijų dalis'!$A$1:$I$53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9" i="1" l="1"/>
  <c r="G128" i="1"/>
  <c r="G127" i="1"/>
  <c r="G126" i="1"/>
  <c r="G125" i="1"/>
  <c r="G124" i="1"/>
  <c r="G123" i="1"/>
  <c r="G122" i="1"/>
  <c r="G121" i="1"/>
  <c r="G111" i="1"/>
  <c r="G110" i="1"/>
  <c r="G109" i="1"/>
  <c r="G108" i="1"/>
  <c r="G107" i="1"/>
  <c r="G106" i="1"/>
  <c r="G105" i="1"/>
  <c r="G104" i="1"/>
  <c r="G47" i="10"/>
  <c r="G46" i="10"/>
  <c r="G45" i="10"/>
  <c r="G44" i="10"/>
  <c r="G43" i="10"/>
  <c r="G23" i="10"/>
  <c r="G24" i="10"/>
  <c r="G25" i="10"/>
  <c r="G26" i="10"/>
  <c r="G27" i="10"/>
  <c r="G28" i="10"/>
  <c r="G29" i="10"/>
  <c r="G30" i="10"/>
  <c r="G42" i="10"/>
  <c r="G41" i="10"/>
  <c r="G40" i="10"/>
  <c r="G53" i="10" s="1"/>
  <c r="G39" i="10"/>
  <c r="G38" i="10"/>
  <c r="G37" i="10"/>
  <c r="G36" i="10"/>
  <c r="G35" i="10"/>
  <c r="G34" i="10"/>
  <c r="G33" i="10"/>
  <c r="G32" i="10"/>
  <c r="G31" i="10"/>
  <c r="G22" i="10"/>
  <c r="G21" i="10"/>
  <c r="G9" i="10"/>
  <c r="G14" i="10"/>
  <c r="G13" i="10"/>
  <c r="G15" i="10"/>
  <c r="G52" i="10"/>
  <c r="G51" i="10"/>
  <c r="G50" i="10"/>
  <c r="G49" i="10"/>
  <c r="G48" i="10"/>
  <c r="G20" i="10"/>
  <c r="G19" i="10"/>
  <c r="G18" i="10"/>
  <c r="G17" i="10"/>
  <c r="G16" i="10"/>
  <c r="G12" i="10"/>
  <c r="G11" i="10"/>
  <c r="G10" i="10"/>
  <c r="G8" i="10"/>
  <c r="G7" i="10"/>
  <c r="G6" i="10"/>
  <c r="G5" i="10"/>
  <c r="I9" i="9"/>
  <c r="G7" i="9"/>
  <c r="G14" i="9"/>
  <c r="I14" i="9" s="1"/>
  <c r="G13" i="9"/>
  <c r="G12" i="9"/>
  <c r="G11" i="9"/>
  <c r="G10" i="9"/>
  <c r="G9" i="9"/>
  <c r="G8" i="9"/>
  <c r="G6" i="9"/>
  <c r="G5" i="9"/>
  <c r="G8" i="7"/>
  <c r="I47" i="10" l="1"/>
  <c r="I14" i="10"/>
  <c r="I42" i="10"/>
  <c r="I52" i="10"/>
  <c r="I15" i="10"/>
  <c r="I20" i="10"/>
  <c r="I12" i="10"/>
  <c r="C8" i="4" l="1"/>
  <c r="G15" i="9"/>
  <c r="C7" i="4" s="1"/>
  <c r="G36" i="8" l="1"/>
  <c r="G37" i="8"/>
  <c r="G38" i="8"/>
  <c r="G39" i="8"/>
  <c r="G40" i="8"/>
  <c r="G41" i="8"/>
  <c r="G42" i="8"/>
  <c r="G43" i="8"/>
  <c r="G7" i="8"/>
  <c r="G8" i="8"/>
  <c r="G9" i="8"/>
  <c r="G10" i="8"/>
  <c r="G11" i="8"/>
  <c r="G12" i="8"/>
  <c r="G13" i="8"/>
  <c r="G14" i="8"/>
  <c r="G15" i="8"/>
  <c r="G16" i="8"/>
  <c r="G17" i="8"/>
  <c r="G18" i="8"/>
  <c r="G19" i="8"/>
  <c r="G20" i="8"/>
  <c r="G21" i="8"/>
  <c r="G22" i="8"/>
  <c r="G23" i="8"/>
  <c r="G24" i="8"/>
  <c r="G25" i="8"/>
  <c r="G26" i="8"/>
  <c r="G27" i="8"/>
  <c r="G182" i="1"/>
  <c r="G183" i="1"/>
  <c r="G184" i="1"/>
  <c r="G185" i="1"/>
  <c r="G186" i="1"/>
  <c r="G187" i="1"/>
  <c r="G188" i="1"/>
  <c r="G189" i="1"/>
  <c r="G190" i="1"/>
  <c r="G191" i="1"/>
  <c r="G192" i="1"/>
  <c r="G193" i="1"/>
  <c r="G194" i="1"/>
  <c r="G195" i="1"/>
  <c r="G196" i="1"/>
  <c r="G197" i="1"/>
  <c r="G198" i="1"/>
  <c r="G199" i="1"/>
  <c r="G200" i="1"/>
  <c r="G201" i="1"/>
  <c r="G202" i="1"/>
  <c r="G208" i="1" l="1"/>
  <c r="G209" i="1"/>
  <c r="G207" i="1"/>
  <c r="G176" i="1"/>
  <c r="G175" i="1"/>
  <c r="G165" i="1"/>
  <c r="G166" i="1"/>
  <c r="G167" i="1"/>
  <c r="G168" i="1"/>
  <c r="G169" i="1"/>
  <c r="G161" i="1"/>
  <c r="G158" i="1"/>
  <c r="G135" i="1"/>
  <c r="G136" i="1"/>
  <c r="G137" i="1"/>
  <c r="G138" i="1"/>
  <c r="G139" i="1"/>
  <c r="G140" i="1"/>
  <c r="G141" i="1"/>
  <c r="G142" i="1"/>
  <c r="G143" i="1"/>
  <c r="G144" i="1"/>
  <c r="G145" i="1"/>
  <c r="G146" i="1"/>
  <c r="G147" i="1"/>
  <c r="G148" i="1"/>
  <c r="G149" i="1"/>
  <c r="G150" i="1"/>
  <c r="G151" i="1"/>
  <c r="G152" i="1"/>
  <c r="G153" i="1"/>
  <c r="G154" i="1"/>
  <c r="G155" i="1"/>
  <c r="G156" i="1"/>
  <c r="G157" i="1"/>
  <c r="G134" i="1"/>
  <c r="G118" i="1"/>
  <c r="G119" i="1"/>
  <c r="G120" i="1"/>
  <c r="G130" i="1"/>
  <c r="G131" i="1"/>
  <c r="G132" i="1"/>
  <c r="G133" i="1"/>
  <c r="G114" i="1"/>
  <c r="G115" i="1"/>
  <c r="G116" i="1"/>
  <c r="G117" i="1"/>
  <c r="G113" i="1"/>
  <c r="G112" i="1"/>
  <c r="G96" i="1"/>
  <c r="G97" i="1"/>
  <c r="G98" i="1"/>
  <c r="G99" i="1"/>
  <c r="G100" i="1"/>
  <c r="G101" i="1"/>
  <c r="G102" i="1"/>
  <c r="G103" i="1"/>
  <c r="G95" i="1"/>
  <c r="G87" i="1"/>
  <c r="G88" i="1"/>
  <c r="G89" i="1"/>
  <c r="G90" i="1"/>
  <c r="G91" i="1"/>
  <c r="G92" i="1"/>
  <c r="G93" i="1"/>
  <c r="G94" i="1"/>
  <c r="G83" i="1"/>
  <c r="G82" i="1"/>
  <c r="G55" i="1"/>
  <c r="G56" i="1"/>
  <c r="G57" i="1"/>
  <c r="G58" i="1"/>
  <c r="G59" i="1"/>
  <c r="G60" i="1"/>
  <c r="G61" i="1"/>
  <c r="G62" i="1"/>
  <c r="G63" i="1"/>
  <c r="G64" i="1"/>
  <c r="G65" i="1"/>
  <c r="G66" i="1"/>
  <c r="G67" i="1"/>
  <c r="G68" i="1"/>
  <c r="G69" i="1"/>
  <c r="G53" i="1"/>
  <c r="G54" i="1"/>
  <c r="G52" i="1"/>
  <c r="G51" i="1"/>
  <c r="G50" i="1"/>
  <c r="G48" i="1"/>
  <c r="G38" i="1"/>
  <c r="G39" i="1"/>
  <c r="G40" i="1"/>
  <c r="G41" i="1"/>
  <c r="G42" i="1"/>
  <c r="G43" i="1"/>
  <c r="G44" i="1"/>
  <c r="G45" i="1"/>
  <c r="G46" i="1"/>
  <c r="G47" i="1"/>
  <c r="I209" i="1" l="1"/>
  <c r="G26" i="1"/>
  <c r="G16" i="1"/>
  <c r="G210" i="1"/>
  <c r="G21" i="1"/>
  <c r="G36" i="1" l="1"/>
  <c r="G29" i="8"/>
  <c r="G5" i="8"/>
  <c r="G20" i="7"/>
  <c r="G7" i="1"/>
  <c r="G205" i="1"/>
  <c r="G6" i="8"/>
  <c r="G33" i="8"/>
  <c r="G32" i="8"/>
  <c r="G31" i="8"/>
  <c r="G30" i="8"/>
  <c r="G28" i="8"/>
  <c r="G49" i="8"/>
  <c r="G48" i="8"/>
  <c r="G47" i="8"/>
  <c r="G46" i="8"/>
  <c r="G45" i="8"/>
  <c r="G44" i="8"/>
  <c r="G35" i="8"/>
  <c r="G34" i="8"/>
  <c r="G23" i="7"/>
  <c r="G22" i="7"/>
  <c r="G21" i="7"/>
  <c r="G19" i="7"/>
  <c r="G18" i="7"/>
  <c r="G17" i="7"/>
  <c r="G16" i="7"/>
  <c r="G15" i="7"/>
  <c r="G14" i="7"/>
  <c r="G13" i="7"/>
  <c r="G12" i="7"/>
  <c r="G11" i="7"/>
  <c r="G10" i="7"/>
  <c r="G9" i="7"/>
  <c r="G7" i="7"/>
  <c r="G6" i="7"/>
  <c r="G5" i="7"/>
  <c r="G206" i="1"/>
  <c r="G204" i="1"/>
  <c r="G203" i="1"/>
  <c r="G181" i="1"/>
  <c r="G180" i="1"/>
  <c r="G179" i="1"/>
  <c r="G178" i="1"/>
  <c r="G177" i="1"/>
  <c r="G174" i="1"/>
  <c r="G173" i="1"/>
  <c r="G172" i="1"/>
  <c r="G171" i="1"/>
  <c r="G170" i="1"/>
  <c r="G164" i="1"/>
  <c r="G163" i="1"/>
  <c r="G162" i="1"/>
  <c r="G160" i="1"/>
  <c r="G159" i="1"/>
  <c r="G86" i="1"/>
  <c r="G85" i="1"/>
  <c r="G84" i="1"/>
  <c r="G81" i="1"/>
  <c r="G80" i="1"/>
  <c r="G79" i="1"/>
  <c r="G78" i="1"/>
  <c r="G77" i="1"/>
  <c r="G76" i="1"/>
  <c r="G75" i="1"/>
  <c r="G74" i="1"/>
  <c r="G73" i="1"/>
  <c r="G72" i="1"/>
  <c r="G71" i="1"/>
  <c r="G70" i="1"/>
  <c r="G49" i="1"/>
  <c r="I70" i="1" s="1"/>
  <c r="G37" i="1"/>
  <c r="G35" i="1"/>
  <c r="G34" i="1"/>
  <c r="G33" i="1"/>
  <c r="G32" i="1"/>
  <c r="G31" i="1"/>
  <c r="G30" i="1"/>
  <c r="G29" i="1"/>
  <c r="G28" i="1"/>
  <c r="G27" i="1"/>
  <c r="G25" i="1"/>
  <c r="G24" i="1"/>
  <c r="G23" i="1"/>
  <c r="G22" i="1"/>
  <c r="G20" i="1"/>
  <c r="G19" i="1"/>
  <c r="G18" i="1"/>
  <c r="G17" i="1"/>
  <c r="G15" i="1"/>
  <c r="G14" i="1"/>
  <c r="G13" i="1"/>
  <c r="G12" i="1"/>
  <c r="G11" i="1"/>
  <c r="G10" i="1"/>
  <c r="G9" i="1"/>
  <c r="G8" i="1"/>
  <c r="I23" i="7" l="1"/>
  <c r="I203" i="1"/>
  <c r="I158" i="1"/>
  <c r="I8" i="7"/>
  <c r="I48" i="1"/>
  <c r="I35" i="1"/>
  <c r="I210" i="1"/>
  <c r="I49" i="8"/>
  <c r="I206" i="1"/>
  <c r="I177" i="1"/>
  <c r="I179" i="1"/>
  <c r="I170" i="1"/>
  <c r="I173" i="1"/>
  <c r="I163" i="1"/>
  <c r="I27" i="8"/>
  <c r="I33" i="8"/>
  <c r="G50" i="8" l="1"/>
  <c r="C5" i="4" s="1"/>
  <c r="G211" i="1"/>
  <c r="C4" i="4" s="1"/>
  <c r="G24" i="7"/>
  <c r="C6" i="4" l="1"/>
  <c r="C9" i="4" s="1"/>
  <c r="C10" i="4" s="1"/>
</calcChain>
</file>

<file path=xl/sharedStrings.xml><?xml version="1.0" encoding="utf-8"?>
<sst xmlns="http://schemas.openxmlformats.org/spreadsheetml/2006/main" count="1406" uniqueCount="630">
  <si>
    <t>Eilės Nr.</t>
  </si>
  <si>
    <t>Darbo pavadinimas, aprašymas</t>
  </si>
  <si>
    <t>Mato vnt.</t>
  </si>
  <si>
    <t>Kiekis</t>
  </si>
  <si>
    <t>Iš viso, Eur be PVM</t>
  </si>
  <si>
    <t>kompl.</t>
  </si>
  <si>
    <t>DARBŲ KIEKIŲ ŽINIARAŠČIŲ SANTRAUKA</t>
  </si>
  <si>
    <t>Žiniaraščio pavadinimas</t>
  </si>
  <si>
    <t>Vertė, EUR be PVM</t>
  </si>
  <si>
    <t>Vertės į pasiūlymo formą</t>
  </si>
  <si>
    <t>Žiniaraščio priedas</t>
  </si>
  <si>
    <t>t</t>
  </si>
  <si>
    <t>m</t>
  </si>
  <si>
    <t>vnt.</t>
  </si>
  <si>
    <t>km</t>
  </si>
  <si>
    <t>2.1</t>
  </si>
  <si>
    <t>2.2</t>
  </si>
  <si>
    <t>2.3</t>
  </si>
  <si>
    <t>2.4</t>
  </si>
  <si>
    <t>2.5</t>
  </si>
  <si>
    <t>2.6</t>
  </si>
  <si>
    <t>2.7</t>
  </si>
  <si>
    <t>2.8</t>
  </si>
  <si>
    <t>2.9</t>
  </si>
  <si>
    <t>5.1</t>
  </si>
  <si>
    <t>5.2</t>
  </si>
  <si>
    <t>5.3</t>
  </si>
  <si>
    <t>5.4</t>
  </si>
  <si>
    <t>5.5</t>
  </si>
  <si>
    <t>6.1</t>
  </si>
  <si>
    <t>6.2</t>
  </si>
  <si>
    <t>6.3</t>
  </si>
  <si>
    <t>6.4</t>
  </si>
  <si>
    <t>6.5</t>
  </si>
  <si>
    <t>6.6</t>
  </si>
  <si>
    <t>6.7</t>
  </si>
  <si>
    <t>7.1</t>
  </si>
  <si>
    <t>7.2</t>
  </si>
  <si>
    <t>7.3</t>
  </si>
  <si>
    <t>8.1</t>
  </si>
  <si>
    <t>8.2</t>
  </si>
  <si>
    <t>8.3</t>
  </si>
  <si>
    <t>8.4</t>
  </si>
  <si>
    <t>9.1</t>
  </si>
  <si>
    <t>9.2</t>
  </si>
  <si>
    <t>10.1</t>
  </si>
  <si>
    <t>10.2</t>
  </si>
  <si>
    <t>Signalinės juostos paklojimas</t>
  </si>
  <si>
    <t>Kabelio izoliacijos varžos matavimas</t>
  </si>
  <si>
    <t>Elektrotechnikos dalis</t>
  </si>
  <si>
    <t>Skyrius</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</si>
  <si>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</si>
  <si>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</si>
  <si>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</si>
  <si>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</si>
  <si>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</si>
  <si>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</si>
  <si>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</si>
  <si>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</si>
  <si>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</si>
  <si>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12, Eur be PVM</t>
  </si>
  <si>
    <t>Iš viso skyriuje 13, Eur be PVM</t>
  </si>
  <si>
    <t>1. Sandėliavimo medžiagos</t>
  </si>
  <si>
    <t>2. Negrąžinamos medžiagos</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</si>
  <si>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</si>
  <si>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</si>
  <si>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</si>
  <si>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2.10</t>
  </si>
  <si>
    <t>Iš viso žiniaraštyje 2,  Eur be PVM</t>
  </si>
  <si>
    <t>Iš viso žiniaraštyje 3,  Eur be PVM</t>
  </si>
  <si>
    <t>m³</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</si>
  <si>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</si>
  <si>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</si>
  <si>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 xml:space="preserve"> 1.2</t>
  </si>
  <si>
    <t xml:space="preserve"> 1.1</t>
  </si>
  <si>
    <t xml:space="preserve"> 1.3</t>
  </si>
  <si>
    <t xml:space="preserve"> 1.4</t>
  </si>
  <si>
    <t xml:space="preserve"> 1.5</t>
  </si>
  <si>
    <t xml:space="preserve"> 1.6</t>
  </si>
  <si>
    <t xml:space="preserve"> 1.7</t>
  </si>
  <si>
    <t xml:space="preserve"> 1.8</t>
  </si>
  <si>
    <t xml:space="preserve"> 1.9</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</si>
  <si>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</si>
  <si>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</si>
  <si>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</si>
  <si>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</si>
  <si>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</si>
  <si>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</si>
  <si>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</si>
  <si>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</si>
  <si>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</si>
  <si>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</si>
  <si>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</si>
  <si>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</si>
  <si>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</si>
  <si>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</si>
  <si>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</si>
  <si>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</si>
  <si>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</si>
  <si>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</si>
  <si>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</si>
  <si>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</si>
  <si>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SUVESTINIS SĄNAUDŲ KIEKIŲ ŽINIARAŠTIS NR. 1 – SUSISIEKIMO DALIS</t>
  </si>
  <si>
    <t xml:space="preserve"> 3.1</t>
  </si>
  <si>
    <t>3.3</t>
  </si>
  <si>
    <t>3.4</t>
  </si>
  <si>
    <t>1.1</t>
  </si>
  <si>
    <t>1.2</t>
  </si>
  <si>
    <t>1.3</t>
  </si>
  <si>
    <t>1.4</t>
  </si>
  <si>
    <t>3.1</t>
  </si>
  <si>
    <t>3.2</t>
  </si>
  <si>
    <t>3.5</t>
  </si>
  <si>
    <t>3.6</t>
  </si>
  <si>
    <t>3.7</t>
  </si>
  <si>
    <t>3.8</t>
  </si>
  <si>
    <t>3.9</t>
  </si>
  <si>
    <t>3.10</t>
  </si>
  <si>
    <t>Susisiekimo dalis</t>
  </si>
  <si>
    <t>Iš viso žiniaraščiuose (Eur be PVM):</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</si>
  <si>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</si>
  <si>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Valstybinės reikšmės rajoninio kelio Nr. 2228 Dovilai–Baičiai ruožo nuo 0,00 iki 1,280 km kapitalinis remontas</t>
  </si>
  <si>
    <t>Kelio ašinės linijos ir kelio juostos nužymėjimas</t>
  </si>
  <si>
    <t>m²</t>
  </si>
  <si>
    <t xml:space="preserve">Grindinio išardymas, pakrovimas ir išvežimas į Rangovo pasirinktą vietą </t>
  </si>
  <si>
    <t>Plieninių kelio atitvarų išardymas, pakrovimas, išvežimas ir sandėliavimas statybvietėje</t>
  </si>
  <si>
    <t>Medžių &gt;Ø32 cm kirtimas, kelmų pašalinimas ir išvežimas į rangovo pasirinktą vietą</t>
  </si>
  <si>
    <t>Vidutinio tankumo krūmų pašalinimas mechanizuotu būdu, susmulkinimas ir paskleidimas ant šlaitų</t>
  </si>
  <si>
    <t>Esamos gelžbetoninės vandens pralaidos Ø1000 mm išardymas (1 vnt.)</t>
  </si>
  <si>
    <t>Esamos gelžbetoninės vandens pralaidos Ø300 mm išardymas (1 vnt.)</t>
  </si>
  <si>
    <t>2.11</t>
  </si>
  <si>
    <t>2.12</t>
  </si>
  <si>
    <t>1. Paruošiamieji darbai. Betoninių gaminių demontavimas</t>
  </si>
  <si>
    <t>1. Paruošiamieji darbai. 
Ašies nužymėjimas</t>
  </si>
  <si>
    <t>1. Paruošiamieji darbai. 
Asfalto dangos išardymas</t>
  </si>
  <si>
    <t>1. Paruošiamieji darbai.
Saugaus eismo priemonių demontavimas</t>
  </si>
  <si>
    <t>1. Paruošiamieji darbai. 
Medžių ir krūmų šalinimas</t>
  </si>
  <si>
    <t>1. Paruošiamieji darbai. Esamų pralaidų išardymas</t>
  </si>
  <si>
    <t>Grunto kasimas rankiniu būdu</t>
  </si>
  <si>
    <t>Pylimų įrengimas atvežant gruntą iš laikinos sandėliavimo aikštelės</t>
  </si>
  <si>
    <t>Nepanaudoto grunto išvežimas į rangovo pasirinktą vietą</t>
  </si>
  <si>
    <t>Nepanaudoto dirvožemio pakrovimas ir išvežimas į rangovo pasirinktą vietą</t>
  </si>
  <si>
    <t>Žemės sankasos viršaus planiravimas prieš sustiprinto grunto sluoksnio (pagal MN GPSR 12) įrengimą</t>
  </si>
  <si>
    <t>2.	 Žemės darbai.
Griovių ir šlaitų įrengimas</t>
  </si>
  <si>
    <t>2.	 Žemės darbai. 
Žemės sankasos įrengimas</t>
  </si>
  <si>
    <t xml:space="preserve">Šlaitų, griovių ir teritorijų planiravimas mechanizuotu būdu </t>
  </si>
  <si>
    <t xml:space="preserve">Šlaitų, griovių ir teritorijų planiravimas rankiniu būdu </t>
  </si>
  <si>
    <t>Šlaito tvirtinimas kokoso plaušo priešeroziniu paklotu</t>
  </si>
  <si>
    <t>Šlaitų ir teritorijų šalia padengimas dirvožemiu ir apsėjimas žole, h ≥ 0,10 m</t>
  </si>
  <si>
    <t>3. Vandens nuvedimas. Pokonstrukcinio drenažo įrengimas</t>
  </si>
  <si>
    <t>Grunto kasimas ekskavatoriais, pakrovimas į savivarčius ir išvežimas į laikinas sandėliavimo aikšteles (žiūrėti žiniaraščio priedą dėl išvežimo)</t>
  </si>
  <si>
    <t>Tranšėjos dugno tankinimas</t>
  </si>
  <si>
    <t>Žvirgždo skaldos 5/8 sluoksnio po drenažo vamzdžiu įrengimas</t>
  </si>
  <si>
    <t>Drenažo vamzdžio d113/126 su geotekstilės filtru įrengimas</t>
  </si>
  <si>
    <t>Žvirgždo skaldos 11/16 sluoksnio virš ir aplink drenažo vamzdį</t>
  </si>
  <si>
    <t>Geotekstilės sluoksnio virš drenažinės skaldelės įrengimas</t>
  </si>
  <si>
    <t>3. Vandens nuvedimas. Vandens pralaidos d1000 mm įrengimas</t>
  </si>
  <si>
    <t>Grunto kasimas ekskavatoriais, pakrovimas į savivarčius ir išvežimas (žiūrėti žiniaraščio priedą dėl išvežimo)</t>
  </si>
  <si>
    <t>Smėlio pagrindo po vamzdžiais h=0,15 m įrengimas</t>
  </si>
  <si>
    <t>Metalinės pralaidos Ø1000 mm įrengimas (vamzdžius jungiant apkabomis)</t>
  </si>
  <si>
    <t>Geotekstilės įrengimas</t>
  </si>
  <si>
    <t>Geomembranos įrengimas</t>
  </si>
  <si>
    <t>Šalčiui atsparaus grunto užpylimas po pralaidų antgaliais</t>
  </si>
  <si>
    <t>Antgalių įrengimas</t>
  </si>
  <si>
    <t>Tranšėjų užpylimas sankasai tinkamu gruntu</t>
  </si>
  <si>
    <t>Skaldos pagrindo h=0,10 m įrengimas</t>
  </si>
  <si>
    <t xml:space="preserve">Įtekėjimo ir ištekėjimo šlaitų tvirtinimas betonu C12/15-XF4-XC4 (arba kitomis medžiagomis pagal ST 188710638.07:2004) </t>
  </si>
  <si>
    <t>m2</t>
  </si>
  <si>
    <t>3.11</t>
  </si>
  <si>
    <t>3.12</t>
  </si>
  <si>
    <t>3.13</t>
  </si>
  <si>
    <t>3.14</t>
  </si>
  <si>
    <t>3.15</t>
  </si>
  <si>
    <t>3.16</t>
  </si>
  <si>
    <t>3. Vandens nuvedimas. Vandens pralaidos d400 mm įrengimas</t>
  </si>
  <si>
    <t>PP vandens pralaidos Ø400 mm įrengimas (1 vnt.)</t>
  </si>
  <si>
    <t>Įtekėjimo ir ištekėjimo šlaitų tvirtinimas betonu C12/15-XF4-XC4 (arba kitomis medžiagomis pagal ST 188710638.07:2004) kvadratais</t>
  </si>
  <si>
    <t>3.17</t>
  </si>
  <si>
    <t>3.18</t>
  </si>
  <si>
    <t>3.19</t>
  </si>
  <si>
    <t>3.20</t>
  </si>
  <si>
    <t>3.21</t>
  </si>
  <si>
    <t>3.22</t>
  </si>
  <si>
    <t>Sustiprinto grunto sluoksnio (pagal MN GPSR 12) įrengimas, h ≥ 0,30 m</t>
  </si>
  <si>
    <t>Skaldos pagrindo sluoksnio iš nesurištų mineralinių medžiagų mišinio (fr.0/45) įrengimas, h = 0,20 m</t>
  </si>
  <si>
    <t>Asfalto pagrindo sluoksnio iš mišinio (AC 22 PS) įrengimas,         h = 0,10 m</t>
  </si>
  <si>
    <t>Dangos pagruntavimas prieš apatinio asfalto sluoksnio įrengimą, panaudojant bituminę emulsiją  C 60BP4-S (300 g/m²)</t>
  </si>
  <si>
    <t>Asfalto apatinio sluoksnio iš mišinio (AC 16 AS) įrengimas,       h = 0,06 m</t>
  </si>
  <si>
    <t>Dangos pagruntavimas prieš viršutinio asfalto sluoksnio įrengimą, panaudojant bituminę emulsiją  C 60BP4-S (200 g/m²)</t>
  </si>
  <si>
    <t>Bortų užsandarinimas bitumine juosta, h=0,03 m</t>
  </si>
  <si>
    <t>Šiurkštinimas 2/5 fr. skaldyta mineraline medžiaga             1,5 kg/m²</t>
  </si>
  <si>
    <t xml:space="preserve">Betoninių gatvės bordiūrų išardymas, pakrovimas ir išvežimas į laikinas sandėliavimo aikšteles </t>
  </si>
  <si>
    <t xml:space="preserve">Betoninių vejos bordiūrų išardymas, pakrovimas ir išvežimas į laikinas sandėliavimo aikšteles </t>
  </si>
  <si>
    <t xml:space="preserve">Betoninių plytelių išardymas, pakrovimas ir išvežimas į laikinas sandėliavimo aikšteles </t>
  </si>
  <si>
    <t xml:space="preserve">Betoninių trinkelių išardymas, pakrovimas ir išvežimas į laikinas sandėliavimo aikšteles </t>
  </si>
  <si>
    <t xml:space="preserve">Skaldos pagrindo sluoksnio iš nesurištų mineralinių medžiagų mišinio (fr.0/45) įrengimas, h = 0,30 m </t>
  </si>
  <si>
    <t>Asfalto pagrindo sluoksnio iš mišinio (AC 22 PS) įrengimas,       h = 0,10 m</t>
  </si>
  <si>
    <t>Sustiprinto grunto sluoksnio (pagal MN GPSR 12) įrengimas,      h ≥ 0,30 m</t>
  </si>
  <si>
    <t>Pasluoksnio iš nesurištų mineralinių medžiagų mišinio (fr.0/5) įrengimas, h = 0,03 m</t>
  </si>
  <si>
    <t>Skaldos pagrindo sluoksnio iš nesurištų mineralinių medžiagų mišinio (fr.0/45) įrengimas, h = 0,15 m</t>
  </si>
  <si>
    <t>Asfalto pagrindo - dangos sluoksnis iš mišinio AC 16 PD h=0,08 m įrengimas (dangų suvedimui)</t>
  </si>
  <si>
    <t>Suvedimas pažvyruojant</t>
  </si>
  <si>
    <t>4.5 Nuovažų su a/b danga įrengimas</t>
  </si>
  <si>
    <t>4.5.1</t>
  </si>
  <si>
    <t>4.5.2</t>
  </si>
  <si>
    <t>4.5.3</t>
  </si>
  <si>
    <t>4.5.4</t>
  </si>
  <si>
    <t>Viršutinis kelkraščio sluoksnis iš skaldažolės, kai 85 % sudaro skaldytų mineralinių medžiagų mišinys fr. 16/32 ir 15 % - augalinio grunto mišinys su žolės sėklomis, h ≥ 0,06 m</t>
  </si>
  <si>
    <t>4.5.5</t>
  </si>
  <si>
    <t>4.6 Pėsčiųjų-dviračių tako su a/b danga įrengimas</t>
  </si>
  <si>
    <t>4.6.1</t>
  </si>
  <si>
    <t>4.6.2</t>
  </si>
  <si>
    <t>4.6.3</t>
  </si>
  <si>
    <t>Betoninių vejos bordiūrų (1,00x0,08x0,20) ant betoninio pamato C12/15 įrengimas</t>
  </si>
  <si>
    <t>4.6.4</t>
  </si>
  <si>
    <t>4.6.5</t>
  </si>
  <si>
    <t>Asfalto pagrindo dangos sluoksnio iš mišinio AC 16 PD įrengimas, h = 0,06 m</t>
  </si>
  <si>
    <t>4.6.6</t>
  </si>
  <si>
    <t>Asfalto viršutinio sluoksnio iš mišinio AC 8 VL įrengimas,          h = 0,025 m</t>
  </si>
  <si>
    <t>4.6.7</t>
  </si>
  <si>
    <t>Siūlių pjaustymas asfalto dangoje</t>
  </si>
  <si>
    <t>4.6.8</t>
  </si>
  <si>
    <t>Silpnaregių įspėjamojo paviršiaus iš betoninių reljefinių trinkelių (lygiagrečiai išdėstytais kauburėliais) (0,20x0,10x0,08 m) įrengimas</t>
  </si>
  <si>
    <t>4.6.9</t>
  </si>
  <si>
    <t>Silpnaregių vedimo paviršiaus iš betoninių reljefinių trinkelių (0,20x0,10x0,08 m) įrengimas</t>
  </si>
  <si>
    <t>4.7 Šaligatvio su betoninių trinkelių danga ir techninio šaligatvio su betoninių plytelių danga įrengimas</t>
  </si>
  <si>
    <t>4.7.1</t>
  </si>
  <si>
    <t>Šalčiui nejautrių medžiagų sluoksnio įrengimas</t>
  </si>
  <si>
    <t>4.7.2</t>
  </si>
  <si>
    <t>4.7.3</t>
  </si>
  <si>
    <t>4.7.4</t>
  </si>
  <si>
    <t>4.7.5</t>
  </si>
  <si>
    <t>Betoninių trinkelių dangos (0,20x0,10x0,08 m) įrengimas</t>
  </si>
  <si>
    <t>4.7.6</t>
  </si>
  <si>
    <t>Betoninių plytelių dangos (0,50x0,50x0,08 m) įrengimas</t>
  </si>
  <si>
    <t>4.7.7</t>
  </si>
  <si>
    <t>4.7.8</t>
  </si>
  <si>
    <t>4.8 Poilsio aikštelių su betono trinkelių danga įrengimas</t>
  </si>
  <si>
    <t>4.8.1</t>
  </si>
  <si>
    <t>4.8.2</t>
  </si>
  <si>
    <t>4.8.3</t>
  </si>
  <si>
    <t>4.8.4</t>
  </si>
  <si>
    <t>4.8.5</t>
  </si>
  <si>
    <t>4.8.6</t>
  </si>
  <si>
    <t>4.8.7</t>
  </si>
  <si>
    <t>4.1 Kelio dangos konstrukcija DK3
I variantas</t>
  </si>
  <si>
    <t>4.1.1</t>
  </si>
  <si>
    <t>4.1.2</t>
  </si>
  <si>
    <t>4.1.3</t>
  </si>
  <si>
    <t>4.1.4</t>
  </si>
  <si>
    <t>4.1.5</t>
  </si>
  <si>
    <t>4.1.6</t>
  </si>
  <si>
    <t>4.1.7</t>
  </si>
  <si>
    <t>4.1.8</t>
  </si>
  <si>
    <t>4.1.9</t>
  </si>
  <si>
    <t>4.1.10</t>
  </si>
  <si>
    <t>4.1.11</t>
  </si>
  <si>
    <t>4.1.12</t>
  </si>
  <si>
    <t>4.1.13</t>
  </si>
  <si>
    <t>4.2 Kelio dangos konstrukcija DK3
II variantas</t>
  </si>
  <si>
    <t>4.2.1</t>
  </si>
  <si>
    <t>4.2.2</t>
  </si>
  <si>
    <t>4.2.3</t>
  </si>
  <si>
    <t>4.2.4</t>
  </si>
  <si>
    <t>4.2.5</t>
  </si>
  <si>
    <t>4.2.6</t>
  </si>
  <si>
    <t>4.2.7</t>
  </si>
  <si>
    <t>4.2.8</t>
  </si>
  <si>
    <t>4.2.9</t>
  </si>
  <si>
    <t>4.2.10</t>
  </si>
  <si>
    <t>4.2.11</t>
  </si>
  <si>
    <t>4.2.12</t>
  </si>
  <si>
    <t>4.3.1</t>
  </si>
  <si>
    <t>4.3.2</t>
  </si>
  <si>
    <t>4.3.3</t>
  </si>
  <si>
    <t>4.3.4</t>
  </si>
  <si>
    <t>4.3.5</t>
  </si>
  <si>
    <t>4.3.6</t>
  </si>
  <si>
    <t>4.3.7</t>
  </si>
  <si>
    <t>4.3.8</t>
  </si>
  <si>
    <t>4.4 Sankryžų ir nuovažų su trinkelių danga įrengimas</t>
  </si>
  <si>
    <t>4.4.1</t>
  </si>
  <si>
    <t>4.4.2</t>
  </si>
  <si>
    <t>4.4.3</t>
  </si>
  <si>
    <t>4.4.4</t>
  </si>
  <si>
    <t>4.4.5</t>
  </si>
  <si>
    <t>4.4.6</t>
  </si>
  <si>
    <t>4.4.7</t>
  </si>
  <si>
    <t>4.4.8</t>
  </si>
  <si>
    <t>4.4.9</t>
  </si>
  <si>
    <t>5. Kelkraščių įrengimas</t>
  </si>
  <si>
    <t>Užpilamas gruntas ŽB, ŽG, ŽP, ŽD, ŽM, SB, SG, SP, SD, SM</t>
  </si>
  <si>
    <t>Viršutinis kelkraščio sluoksnis iš skaldažolės, kai 85 % sudaro skaldytų mineralinių medžiagų mišinys fr. 16/32 ir 15 % - augalinio grunto mišinys su žolės sėklomis, h ≥ 0,08 m</t>
  </si>
  <si>
    <t>6. Suvedimas su esama danga</t>
  </si>
  <si>
    <t>Geokompozitinės medžiagos paklojimas ant pagruntuoto asfalto (projektuojamos dangos sujungimui su esama)</t>
  </si>
  <si>
    <t>Šiurkštinimas 2/5 fr. Skaldyta mineraline medžiaga             1,5 kg/m²</t>
  </si>
  <si>
    <t>Siūlės "karštas prie šalto" įrengimas, 500 g</t>
  </si>
  <si>
    <t>Viršutinis kelkraščio sluoksnis iš skaldažolės, kai 85 % sudaro skaldytų mineralinių medžiagų mišinys fr. 16/32 ir     15 % - augalinio grunto mišinys su žolės sėklomis,                h ≥ 0,08 m</t>
  </si>
  <si>
    <t>7. Iškiliosios pėsčiųjų perėjos įrengimas</t>
  </si>
  <si>
    <t>Asfalto dangos frezavimas iki 6 cm, pakrovimas ir išvežimas į laikinas sandėliavimo aikšteles</t>
  </si>
  <si>
    <t>Asfalto apatinio sluoksnio iš mišinio (AC 22 AS) įrengimas,       h = 0,06 – 0,10 m</t>
  </si>
  <si>
    <t>8. Važiuojamosios dalies iškreivinimo įrengimas</t>
  </si>
  <si>
    <t>9. Autobusų stotelių įrengimas</t>
  </si>
  <si>
    <t>Paviljono su suoliuku įrengimas</t>
  </si>
  <si>
    <t>Šiukšliadėžių įrengimas</t>
  </si>
  <si>
    <t>10. Kelio apstatymas ir saugaus eismo organizavimas</t>
  </si>
  <si>
    <t>Suoliukų įrengimas</t>
  </si>
  <si>
    <t>A tipo signalinių stulpelių įrengimas</t>
  </si>
  <si>
    <t>Mirksinčio atšvaito su saulės baterijomis įrengimas</t>
  </si>
  <si>
    <t>Įklijuojamas stiklo atšvaitas (katės akis)</t>
  </si>
  <si>
    <t>Vienstiebių kelio ženklų atramų įrengimas</t>
  </si>
  <si>
    <t>Kelio ženklų skydų ant vienstiebių atramų įrengimas</t>
  </si>
  <si>
    <t>Dvistiebių kelio ženklų atramų įrengimas</t>
  </si>
  <si>
    <t>Kelio ženklų skydų ant dvistiebių atramų įrengimas</t>
  </si>
  <si>
    <t>Kelio ženklų skydų ant apšvietimo atramų įrengimas</t>
  </si>
  <si>
    <t>Kelio ženklų skydų ant esamų atramų įrengimas</t>
  </si>
  <si>
    <t>Ženklinimo tipas 1.1 (linijos plotis 0,12 m) siaura ištisinė linija (iš termoplasto)</t>
  </si>
  <si>
    <t>Ženklinimo tipas 1.2 (linijos plotis 0,25 m) plati ištisinė linija (iš termoplasto)</t>
  </si>
  <si>
    <t>Ženklinimo tipas 1.5 (linijos plotis 0,12 m) siaura brūkšninė linija, kai brūkšnio ir tarpo santykis 1:3 (iš termoplasto)</t>
  </si>
  <si>
    <t>Ženklinimo tipas 1.6 (linijos plotis 0,12 m) siaura brūkšninė linija, kai brūkšnio ir tarpo santykis 3:1 (iš termoplasto)</t>
  </si>
  <si>
    <t>Ženklinimo tipas 1.7 (linijos plotis 0,12 m) siaura brūkšninė linija, kai brūkšnio ir tarpo santykis 1:1 (iš termoplasto)</t>
  </si>
  <si>
    <t>Ženklinimo tipas 1.22 (linijos plotis 0,25 m) plati brūkšninė linija, kai brūkšnio ir tarpo santykis 1:1 (iš termoplasto)</t>
  </si>
  <si>
    <t>Ženklinimo tipas 1.12 iš trikampių sudaryta linija (iš termoplasto)</t>
  </si>
  <si>
    <t>Ženklinimo tipas 1.13.1 pėsčiųjų perėja „zebras“ (iš termoplasto)</t>
  </si>
  <si>
    <t>Ženklinimo tipas 1.25 šachmatų tvarka išdėstyti langeliai (iš termoplasto)</t>
  </si>
  <si>
    <t>Ženklinimo tipas 1.21 raidė „A" (iš termoplasto) (2 vnt.)</t>
  </si>
  <si>
    <t>Ištisai uždažomas plotas (termoplastu)</t>
  </si>
  <si>
    <t>Segmentinė pėsčiųjų tvorelė (pėsčiųjų atitvaras)</t>
  </si>
  <si>
    <t>Esamų plieninių kelio atitvarų elementų įrengimas ant naujų statramsčių</t>
  </si>
  <si>
    <t>11. Dekoratyviniai želdynai</t>
  </si>
  <si>
    <t>Augalinis gruntas dekoratyviniams želdynams (30 cm storio sluoksnis)</t>
  </si>
  <si>
    <t>Japoninė lanksva „Dart‘s Red“ C4</t>
  </si>
  <si>
    <t>Smulkinta žievė po dekoratyviniais augalais, frakcija 10/15, sluoksnio storis – 5 cm</t>
  </si>
  <si>
    <t>12. Inžineriniai tinklai</t>
  </si>
  <si>
    <t>Esamų el. kabelių apsaugojimas surenkamais PE d110 dėklais (2 vnt.)</t>
  </si>
  <si>
    <t>Šulinio aukščio sureguliavimas iki projektinio aukščio ir liuko keitimas nauju B125 (su užraktu)</t>
  </si>
  <si>
    <t>Ryšių stulpelio pakėlimas</t>
  </si>
  <si>
    <t>13.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</si>
  <si>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</si>
  <si>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2.	 Žemės darbai. 
Griovių ir šlaitų įrengimas</t>
  </si>
  <si>
    <t>Iš viso skyriuje 9, Eur be PVM</t>
  </si>
  <si>
    <t>Iš viso skyriuje 10, Eur be PVM</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</si>
  <si>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</si>
  <si>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</si>
  <si>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</si>
  <si>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</si>
  <si>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</si>
  <si>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</si>
  <si>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</si>
  <si>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</si>
  <si>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</si>
  <si>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</si>
  <si>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</si>
  <si>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</si>
  <si>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</si>
  <si>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</si>
  <si>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</si>
  <si>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</si>
  <si>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</si>
  <si>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</si>
  <si>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</si>
  <si>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</si>
  <si>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</si>
  <si>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</si>
  <si>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11.1</t>
  </si>
  <si>
    <t>12.1</t>
  </si>
  <si>
    <t>13.1</t>
  </si>
  <si>
    <t>11.2</t>
  </si>
  <si>
    <t>11.3</t>
  </si>
  <si>
    <t>Iš viso skyriuje 11, Eur be PVM</t>
  </si>
  <si>
    <t>12.2</t>
  </si>
  <si>
    <t>12.3</t>
  </si>
  <si>
    <t>1. 0,4 kV KL montavimo darbai</t>
  </si>
  <si>
    <t>Apsauginių vamzdžių HDPE D 75 mm paklojimas uždaru būdu (14 vnt.)</t>
  </si>
  <si>
    <t>Prieduobių kasimas/užkasimas</t>
  </si>
  <si>
    <t>Tranšėjos 1-2 kabeliui klojimui iškasimas / užpylimas mechanizuotai</t>
  </si>
  <si>
    <t>Tranšėjos 1-2 kabeliui klojimui iškasimas / užpylimas rankiniu būdu</t>
  </si>
  <si>
    <t>Apsauginių vamzdžių HDPE D 75 mm paklojimas į tranšėją</t>
  </si>
  <si>
    <t>Pamato apšvietimo atramai montavimas</t>
  </si>
  <si>
    <t>Plieninės cinkuotos atramos pastatymas</t>
  </si>
  <si>
    <t>Šviestuvo gembės montavimas ant metalinės atramos</t>
  </si>
  <si>
    <t>Montažinio komplekto montavimas apšvietimo atramoje</t>
  </si>
  <si>
    <t>Gatvių LED šviestuvo montavimas</t>
  </si>
  <si>
    <t>Perėjų LED šviestuvo montavimas</t>
  </si>
  <si>
    <t>Kabelio paklojimas apsauginiuose vamzdžiuose</t>
  </si>
  <si>
    <t>Kabelio paklojimas pamate, skyde</t>
  </si>
  <si>
    <t>Kabelio montavimas po gaubtu prie atramos</t>
  </si>
  <si>
    <t>Kabelio montavimas atramoje, gembėje</t>
  </si>
  <si>
    <t>Kabelio 4x25 mm² galinės movos montavimas</t>
  </si>
  <si>
    <t>Įžeminimo kontūro R≤10Ω įrengimas</t>
  </si>
  <si>
    <t>Įžeminimo kontūro R≤30Ω įrengimas</t>
  </si>
  <si>
    <t>Įžeminimo kontūro varžos matavimas</t>
  </si>
  <si>
    <t>Apšviestumo matavimas</t>
  </si>
  <si>
    <t>Vejos atstatymas</t>
  </si>
  <si>
    <t>1.5</t>
  </si>
  <si>
    <t>1.6</t>
  </si>
  <si>
    <t>1.7</t>
  </si>
  <si>
    <t>1.8</t>
  </si>
  <si>
    <t>1.9</t>
  </si>
  <si>
    <t>1.10</t>
  </si>
  <si>
    <t>1.11</t>
  </si>
  <si>
    <t>1.12</t>
  </si>
  <si>
    <t>1.13</t>
  </si>
  <si>
    <t>1.14</t>
  </si>
  <si>
    <t>1.15</t>
  </si>
  <si>
    <t>1.16</t>
  </si>
  <si>
    <t>1.17</t>
  </si>
  <si>
    <t>1.18</t>
  </si>
  <si>
    <t>1.19</t>
  </si>
  <si>
    <t>1.20</t>
  </si>
  <si>
    <t>1.21</t>
  </si>
  <si>
    <t>1.22</t>
  </si>
  <si>
    <t>1.23</t>
  </si>
  <si>
    <t>2. Įrenginiai</t>
  </si>
  <si>
    <t>Apšvietimo valdymo spinta AVS ant pamato su montavimo, paleidimo ir valdymo sistemos programinės įrangos išbandymo darbais</t>
  </si>
  <si>
    <t>Šviestuvas LED 30W, 4468lm, IP66, IK09, 4000K, autonominė pritemdymo funkcija, DALI, NEMA (Niteco ICONA-S-30W-4070-A12 arba analogiškas)</t>
  </si>
  <si>
    <t>Šviestuvas LED 50W, 7575lm, IP66, IK09, 4000K, autonominė pritemdymo funkcija, DALI, NEMA (Niteco ICONA-S-50W-4070-A1 arba analogiškas)</t>
  </si>
  <si>
    <t>Šviestuvas LED 50W, 7920lm, IP66, IK09, 4000K, autonominė pritemdymo funkcija, DALI, NEMA (Niteco ICONA-S-50W-4070-A6 arba analogiškas)</t>
  </si>
  <si>
    <t>Šviestuvas LED 70W, 12476lm, IP66, IK09, 4000K, autonominė pritemdymo funkcija, DALI, NEMA (Niteco ICONA-S-85W-4070-A13(1)A7(1) arba analogiškas)</t>
  </si>
  <si>
    <t>Šviestuvas (perėjoms) LED 50W, 7724lm, IP66, IK09, 5000K (Niteco ICONA-S-50W-5070-PCDX arba analogiškas)</t>
  </si>
  <si>
    <t xml:space="preserve">3. 0,4kV kabelinių linijų medžiagos </t>
  </si>
  <si>
    <t xml:space="preserve">3.0,4kV kabelinių linijų medžiagos </t>
  </si>
  <si>
    <t>Vamzdis HDPE D 75 mm uždariems perėjimams (Evocab Sting 1250N arba analogiškas)</t>
  </si>
  <si>
    <t>Vamzdis HDPE D 75 mm (Evocab Hard 750N arba analogiškas)</t>
  </si>
  <si>
    <t>Kabelio signalinė juosta</t>
  </si>
  <si>
    <t>0,4 kV kabelis aliuminio gyslomis 4x25 mm² (AXMK arba analogiškas)</t>
  </si>
  <si>
    <t>0,23 kV kabelis varinėmis gyslomis 3x1,5 mm² (CYKY arba analogiškas)</t>
  </si>
  <si>
    <t>Galinė mova  kabeliui 4x25 mm² AL</t>
  </si>
  <si>
    <t>Antgaliai AL 25 mm²</t>
  </si>
  <si>
    <t>Gatvės apšvietimo atrama (atramos H=8,0 m virš žemės paviršiaus,  plieninė, kūginė, cinkuota) montuojama į g/b pamatą</t>
  </si>
  <si>
    <t>Gatvės apšvietimo atrama (atramos H=6,0 m virš žemės paviršiaus,  plieninė, kūginė, cinkuota) montuojama į g/b pamatą.</t>
  </si>
  <si>
    <t>Vienšakė gembė (1,0 m aukščio, 1,5 m ilgio, 5° polinkio)</t>
  </si>
  <si>
    <t>G/b pamatas 6-10 m apšvietimo atramai H=1200 m (VGAP-3 arba analogiškas)</t>
  </si>
  <si>
    <t>Montažinis komplektas gatvių apšvietimo atramoje:
    -   automatinis C6A jungiklis – 1vnt.
    -   kabelių prijungimo gnybtynas (SV15) – 1vnt.</t>
  </si>
  <si>
    <t>Įžeminimo komplektas R≤10Ω
  Įžeminimo strypai cinkuoti ≥14 mm; L=1,5m – 7 vnt.
  Kalimo galvutė – 1 vnt.
  Antgalis – 1 vnt.
  Cinkuota metalinė juosta 25x4 – 2 m.
  Kryžminė jungtis – 1 vnt.</t>
  </si>
  <si>
    <t>Įžeminimo komplektas R≤30Ω
  Įžeminimo strypai cinkuoti ≥14 mm; L=1,5m – 4 vnt.
  Kalimo galvutė – 1 vnt.
  Antgalis – 1 vnt.
  Cinkuota metalinė viela d8mm – 3 m.
  Kryžminė jungtis – 1 vnt.</t>
  </si>
  <si>
    <t>Gaubtas kabeliui</t>
  </si>
  <si>
    <t>Plastikinis gofruotas vamzdis L=3500mm (Ø50 mm)</t>
  </si>
  <si>
    <t>1. Žemės darbai</t>
  </si>
  <si>
    <t>Grunto kasimas, gruntą supilant vietoje</t>
  </si>
  <si>
    <t>Pagrindų po vamzdžiais įrengimas iš esamo grunto</t>
  </si>
  <si>
    <t xml:space="preserve">Vamzdynų pirminis užpylimas esamu gruntu, sutankinant gruntą </t>
  </si>
  <si>
    <t>Tranšėjų užpylimas esamu gruntu ekskavatoriumi, sutankinant gruntą</t>
  </si>
  <si>
    <t>m3</t>
  </si>
  <si>
    <t>2.13</t>
  </si>
  <si>
    <t>2.14</t>
  </si>
  <si>
    <t>2.15</t>
  </si>
  <si>
    <t>Apvalių surenkamų gelžbetoninių lietaus nuotakyno šulinių įrengimas šlapiuose gruntuose, kai šulinių skersmuo d1000 m (surenkamos g/b konstrukcijos) (8,69 m3)
-	betonas latakams (2.1 m3)
-	kalaus ketaus dangtis (liukas) sunkaus plaukiojančio tipo (iki 40t)  (3 kompl.)
-	kalaus ketaus lengvo pastatomo tipo dangčiai (iki 12,5 t) (6 kompl.)</t>
  </si>
  <si>
    <t>Šulinių PVC Ø425 mm su jungiamosiomis fasoninėmis dalimis bei dugnu pastatymas 
-	kalaus ketaus „bordiūrinės“ grotelės montuojamos ant PVC Ø425 mm šulinio (33 vnt.)
-	PVC šulinio stovas Ø425 mm (48 m)
-	šulinio Ø425 mm dugnas/kinetė (33 vnt.)</t>
  </si>
  <si>
    <t>Šulinių PVC Ø600 mm su jungiamosiomis fasoninėmis dalimis bei dugnu pastatymas 
-	kalaus ketaus dangtis montuojamas ant PVC Ø600 mm šulinio (atlaikantis 40 t apkrovą) (2 vnt.)
-	PVC šulinio stovas Ø600 mm (4m)
-	šulinio Ø600 mm dugnas/kinetė (2 vnt.)</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</si>
  <si>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</si>
  <si>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</si>
  <si>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</si>
  <si>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Nuotekų surinkimo tinklų plastikiniais vamzdžiais d-200 klojimas</t>
  </si>
  <si>
    <t>m.</t>
  </si>
  <si>
    <t>Nuotekų surinkimo tinklų  plastikiniais vamzdžiais d-250 klojimas</t>
  </si>
  <si>
    <t>Nuotekų surinkimo tinklų  plastikiniais vamzdžiais d-315 klojimas</t>
  </si>
  <si>
    <t>Ištekėjimo žiočių įrengimas d315</t>
  </si>
  <si>
    <t>Savitakinių lietaus nuotekų vamzdynų praplovimas, išvalymas</t>
  </si>
  <si>
    <t>Savitakinių lietaus nuotekų vamzdynų hidraulinis bandymas</t>
  </si>
  <si>
    <t xml:space="preserve">Vamzdyno vidaus apžiūra, darant vaizdo įrašą  </t>
  </si>
  <si>
    <t xml:space="preserve">Komunikacijų žymėjimo ženklų įrengimas </t>
  </si>
  <si>
    <t>Ištekėjimo žiočių įrengimas d200
-	Tvirtinimo plokščių  P-1 ant žvyro pagrindo (0/32, t-10cm.) montavimas (20,25 m2)
-	Ištekamojo antgalio  B-1 blokų ant žvyro  pagrindo (0/32; t-10cm.)  montavimas (9 vnt.)
-	Paviršiaus tvirtinimas skalda 22/56 (t-10cm.) (9 m2)</t>
  </si>
  <si>
    <t>SĄNAUDŲ KIEKIŲ ŽINIARAŠTIS NR. 2 – ELEKTROTECHNIKOS (APŠVIETIMO) DALIS</t>
  </si>
  <si>
    <t xml:space="preserve">SĄNAUDŲ KIEKIŲ ŽINIARAŠTIS NR. 3 – NUOTEKŲ ŠALINIMO DALIS </t>
  </si>
  <si>
    <t>SĄNAUDŲ KIEKIŲ ŽINIARAŠTIS NR. 4 – ELEKTRONINIŲ RYŠIŲ (TELEKOMUNIKACIJŲ) DALIS</t>
  </si>
  <si>
    <t>1. Darbai</t>
  </si>
  <si>
    <t>Duobių kasimas ir užkasimas (šuliniams)</t>
  </si>
  <si>
    <t>ASB vamzdžių demontavimas</t>
  </si>
  <si>
    <t>Kontrolinė geodezinė nuotrauka</t>
  </si>
  <si>
    <t>Paklotų kabelių apsauga surenkamais gaubtais 110 mm skersmens, atkasant
kabelius</t>
  </si>
  <si>
    <t>RKŠ-1 telefoninio šulinio pastatymas  (iš blokelių)</t>
  </si>
  <si>
    <t>2. Medžiagos</t>
  </si>
  <si>
    <t>Sudedamas kabelių apsaugos vamzdis PVC110x100x3000mm.</t>
  </si>
  <si>
    <t>Perdanga RKŠP-2-60</t>
  </si>
  <si>
    <t>Blokeliai šuliniui (tiesus 400x200x120)</t>
  </si>
  <si>
    <t>Iš viso žiniaraštyje 4,  Eur be PVM</t>
  </si>
  <si>
    <t xml:space="preserve">Lengvo tipo liuko komplektas </t>
  </si>
  <si>
    <t xml:space="preserve">G/b-5 žiedas </t>
  </si>
  <si>
    <t>Iš viso žiniaraštyje 5,  Eur be PVM</t>
  </si>
  <si>
    <t>1. Esamų konstrukcijų ardymo darbai</t>
  </si>
  <si>
    <t>Esamo tilto pakloto ardymas atliekas išvežant (šalitilčio plokštės, išlyginamasis sluoksnis)</t>
  </si>
  <si>
    <t>Esamo tilto gelžbetoninių perdangos konstrukcijų ardymas atliekas išvežant (sijos, šalitilčio konsolės)</t>
  </si>
  <si>
    <t>Esamų 300* mm pločio deformacinių pjūvių ardymas (4 vnt.)</t>
  </si>
  <si>
    <t>Esamų 600* mm pločio deformacinių pjūvių ardymas (1 vnt.)</t>
  </si>
  <si>
    <t>Šlaito tvirtinimo plytelių ardymas betoninių latakų įrengimui atliekas išvežant (29,0 m)</t>
  </si>
  <si>
    <t xml:space="preserve">Hidroizoliacijos sluoksnio nuo keičiamų perdangų ardymas atliekas išvežant </t>
  </si>
  <si>
    <t>Asfalto dangos frezavimas ir išvežimas (negrąžinamos medžiagos)</t>
  </si>
  <si>
    <t>2. Esamų konstrukcijų laikini ardymo darbai</t>
  </si>
  <si>
    <t>Plieninių turėklų laikinas demontavimas ardomų perdangų ruožuose</t>
  </si>
  <si>
    <t>Plieninių atitvarų laikinas demontavimas ardomų perdangų ruožuose</t>
  </si>
  <si>
    <t>3. Laikino tilto įrengimas</t>
  </si>
  <si>
    <t>Laikino pėsčiųjų praėjimo (tilto) virš ardomų ir naujai įrengiamų perdangų įrengimas ir išardymas. Perdengiamo ruožo ilgis L=7,5 m, B ≥ 1,25 m;</t>
  </si>
  <si>
    <t>4. Tilto atramos</t>
  </si>
  <si>
    <t>4.1</t>
  </si>
  <si>
    <t>Atraminių pagalvių įrengimas
betonas C35/45 XC4 XD3 XF4 (1,46 m3)
armatūra B500B (240,0 kg)</t>
  </si>
  <si>
    <t>4.2</t>
  </si>
  <si>
    <t>Elastomeriniai atraminiai guoliai</t>
  </si>
  <si>
    <t>4.3</t>
  </si>
  <si>
    <t>4.4</t>
  </si>
  <si>
    <t>Esamų atramų matomų dalių dažymas elastiniais betono dažais</t>
  </si>
  <si>
    <t>4.5</t>
  </si>
  <si>
    <t>Esamų atramų pažeistų paviršių atstatymas nudaužant atšokusį apsauginį betono sluoksnį, nušveičiant ir dengiant armatūrą apsaugine danga bei remontinių mišinių medžiagomis atstatant paviršius.</t>
  </si>
  <si>
    <t>Esamų atraminių guolių nuvalymas smėliasrove ir perdažymas apsaugine dažų danga</t>
  </si>
  <si>
    <t>Monolitinių perdangų betonavimas
betonas C35/45 XC4 XD3 XF4
armatūra B500B (13172 kg)
Plastikinių tuščiavidurių vamzdžių įrengimas perdangoje (30/180 vnt./m)</t>
  </si>
  <si>
    <t>Išlyginamojo sluoksnio betonavimas (virš naujai įrengiamų perdangų), hvid=45 mm ir armavimas D8 200x200 tinklu
betonas C25/30 XC2 (5,54 m3)
armatūra B500B (200,0 kg)</t>
  </si>
  <si>
    <t>Surenkamos šalitilčio plokštės
betonas C35/45 XC4 XD3 XF4 (5,6 m3)</t>
  </si>
  <si>
    <t>Šalitilčio plokščių įrengimas
sumonolitinimo betonas C35/45 XC4 XD3 XF4
cementinis skiedinys hvid=20 mm (39 m2)</t>
  </si>
  <si>
    <t>Prilydoma dviguba bituminė hidroizoliacija</t>
  </si>
  <si>
    <t>Drenažinė juosta po danga</t>
  </si>
  <si>
    <t>Naujai įrengiamų perdangų ir turėklinių bortų matomų dalių impregnavimas ir dažymas</t>
  </si>
  <si>
    <t>Esamų sijų pažeistų paviršių atstatymas nudaužant atšokusį apsauginį betono sluoksnį, nušveičiant armatūrą ir dengiant apsaugine danga bei remontinių mišinių medžiagomis atstatant paviršius.</t>
  </si>
  <si>
    <t>Esamų sijų ir turėklinių bortų matomų dalių dažymas dažais</t>
  </si>
  <si>
    <t>Esamų sijų stiprinimas FRP pluoštu (2,5 m nuo sijų galų)</t>
  </si>
  <si>
    <t>Asfalto dangos įrengimas virš keičiamų tilto perdangų:
viršutinis asfalto sl. SMA 11 S – 40 mm; (97,2 m2)
apatinis asfalto sl. AC 16 AS – 40 mm; (97,2 m2)
apsauginis asfalto sl. SMA 5 S – 20 mm; (97,2 m2)
sandarinimo juosta (29,5 m)</t>
  </si>
  <si>
    <t>Šiurkštinimas 2/5 fr. Skaldyta mineraline medžiaga 1,5 kg/m²</t>
  </si>
  <si>
    <t>Naujų 300* mm pločio bituminių deformacinių pjūvių įrengimas (4 vnt.)</t>
  </si>
  <si>
    <t>Naujų 600* mm pločio bituminių deformacinių pjūvių įrengimas (1 vnt.)</t>
  </si>
  <si>
    <t>Turėklinių bortų apskardinimas ties deformaciniais pjūviais cinkuotos skardos lankstiniais (10 vnt.)</t>
  </si>
  <si>
    <t>Plieninių tilto turėklų dažymas</t>
  </si>
  <si>
    <t>Plieninių revizinių laiptų turėklų dažymas prieigose</t>
  </si>
  <si>
    <t>Plieninių turėklų demontuotų ruožų atstatymas</t>
  </si>
  <si>
    <t>Plieninių atitvarų demontuotų ruožų atstatymas</t>
  </si>
  <si>
    <t>Einamosios dalies ir turėklinių bortų padengimas epoksido danga</t>
  </si>
  <si>
    <t>5. Tilto perdangų įrengimas ir remontas</t>
  </si>
  <si>
    <t>5.6</t>
  </si>
  <si>
    <t>5.7</t>
  </si>
  <si>
    <t>5.8</t>
  </si>
  <si>
    <t>5.9</t>
  </si>
  <si>
    <t>5.10</t>
  </si>
  <si>
    <t>5.11</t>
  </si>
  <si>
    <t>5.12</t>
  </si>
  <si>
    <t>5.13</t>
  </si>
  <si>
    <t>5.14</t>
  </si>
  <si>
    <t>5.15</t>
  </si>
  <si>
    <t>5.16</t>
  </si>
  <si>
    <t>5.17</t>
  </si>
  <si>
    <t>5.18</t>
  </si>
  <si>
    <t>5.19</t>
  </si>
  <si>
    <t>5.20</t>
  </si>
  <si>
    <t>5.21</t>
  </si>
  <si>
    <t>5.22</t>
  </si>
  <si>
    <t>6. Vandens nuvedimo sistemos įrengimas</t>
  </si>
  <si>
    <t>Vandens surinkimo šulinėliai</t>
  </si>
  <si>
    <t>Ø160 PP lietvamzdžiai</t>
  </si>
  <si>
    <t>Vandens surinkimo šulinėliai po danga</t>
  </si>
  <si>
    <t>vnt</t>
  </si>
  <si>
    <t>Ø 60 PP lietvamzdžiai</t>
  </si>
  <si>
    <t>Betoninių vandens nuvedimo latakų 500x400x240 įrengimas šlaite</t>
  </si>
  <si>
    <t>Sulūžusių šlaitų tvirtinimo plokščių keitimas ir remontas arba užtaisymas užbetonuojant</t>
  </si>
  <si>
    <t>Augmenijos ir sąnašų pašalinimas nuo revizinių laiptų</t>
  </si>
  <si>
    <t>Šakų sankaupų pašalinimas upės vagoje ties trečiąja atrama</t>
  </si>
  <si>
    <t>7.4</t>
  </si>
  <si>
    <t>7.5</t>
  </si>
  <si>
    <t>Išvalomi vandens išbėgimo latakai</t>
  </si>
  <si>
    <t>7. Tilto prieigos</t>
  </si>
  <si>
    <r>
      <t xml:space="preserve">Vieneto kaina, Eur be PVM  </t>
    </r>
    <r>
      <rPr>
        <b/>
        <sz val="11"/>
        <color rgb="FFFF0000"/>
        <rFont val="Arial"/>
        <family val="2"/>
        <charset val="186"/>
      </rPr>
      <t>(pildo Tiekėjas)</t>
    </r>
  </si>
  <si>
    <r>
      <t>m</t>
    </r>
    <r>
      <rPr>
        <vertAlign val="superscript"/>
        <sz val="11"/>
        <color theme="1"/>
        <rFont val="Arial"/>
        <family val="2"/>
        <charset val="186"/>
      </rPr>
      <t>3</t>
    </r>
  </si>
  <si>
    <r>
      <t>m</t>
    </r>
    <r>
      <rPr>
        <vertAlign val="superscript"/>
        <sz val="11"/>
        <color theme="1"/>
        <rFont val="Arial"/>
        <family val="2"/>
        <charset val="186"/>
      </rPr>
      <t>2</t>
    </r>
  </si>
  <si>
    <r>
      <t xml:space="preserve"> m</t>
    </r>
    <r>
      <rPr>
        <vertAlign val="superscript"/>
        <sz val="11"/>
        <color theme="1"/>
        <rFont val="Arial"/>
        <family val="2"/>
        <charset val="186"/>
      </rPr>
      <t>2</t>
    </r>
  </si>
  <si>
    <t>Asfalto dangos įrengimas ant įtempto g/b sijų perdangų ir prietilčiuose:
viršutinis asfalto sl. SMA 11 S – 40mm
sandarinimo juosta (įskaitant prietilčius) (104 m)</t>
  </si>
  <si>
    <t>SĄNAUDŲ KIEKIŲ ŽINIARAŠTIS NR. 5 – KONSTRUKCIJŲ DALIS</t>
  </si>
  <si>
    <r>
      <t xml:space="preserve">Asfalto dangos išardymas (frezuojant dangas vid. 7 cm) pakrovimas ir išvežimas į laikinas sandėliavimo aikšteles </t>
    </r>
    <r>
      <rPr>
        <i/>
        <sz val="11"/>
        <color theme="1"/>
        <rFont val="Arial"/>
        <family val="2"/>
        <charset val="186"/>
      </rPr>
      <t>(žiūrėti žiniaraščio priedą dėl išvežimo)</t>
    </r>
  </si>
  <si>
    <r>
      <t xml:space="preserve">Asfalto dangos nufrezavimas (frezuojant dangas iki 5 cm) dangų suvedimo vietoje, pakrovimas ir išvežimas į laikinas sandėliavimo aikšteles </t>
    </r>
    <r>
      <rPr>
        <i/>
        <sz val="11"/>
        <color theme="1"/>
        <rFont val="Arial"/>
        <family val="2"/>
        <charset val="186"/>
      </rPr>
      <t>(žiūrėti žiniaraščio priedą dėl išvežimo)</t>
    </r>
  </si>
  <si>
    <r>
      <t xml:space="preserve">Asfalto dangos nufrezavimas (frezuojant dangas iki 7 cm) dangų suvedimo vietoje, pakrovimas ir išvežimas į laikinas sandėliavimo aikšteles </t>
    </r>
    <r>
      <rPr>
        <i/>
        <sz val="11"/>
        <color theme="1"/>
        <rFont val="Arial"/>
        <family val="2"/>
        <charset val="186"/>
      </rPr>
      <t>(žiūrėti žiniaraščio priedą dėl išvežimo)</t>
    </r>
  </si>
  <si>
    <r>
      <t xml:space="preserve">Frezuoto asfalto pakrovimas ir išvežimas į Rangovo pasirinktą vietą </t>
    </r>
    <r>
      <rPr>
        <i/>
        <sz val="11"/>
        <color theme="1"/>
        <rFont val="Arial"/>
        <family val="2"/>
        <charset val="186"/>
      </rPr>
      <t>(žiūrėti žiniaraščio priedą dėl išvežimo)</t>
    </r>
  </si>
  <si>
    <r>
      <t xml:space="preserve">Betoninių trinkelių pakrovimas ir išvežimas </t>
    </r>
    <r>
      <rPr>
        <i/>
        <sz val="11"/>
        <color theme="1"/>
        <rFont val="Arial"/>
        <family val="2"/>
        <charset val="186"/>
      </rPr>
      <t>(žiūrėti žiniaraščio priedą dėl išvežimo)</t>
    </r>
  </si>
  <si>
    <r>
      <t xml:space="preserve">Kelio ženklų skydų demontavimas nuo vienstiebių atramų, </t>
    </r>
    <r>
      <rPr>
        <sz val="11"/>
        <color theme="1"/>
        <rFont val="Arial"/>
        <family val="2"/>
        <charset val="186"/>
      </rPr>
      <t xml:space="preserve">pakrovimas ir išvežimas į laikinas sandėliavimo aikšteles </t>
    </r>
  </si>
  <si>
    <r>
      <t xml:space="preserve">Kelio ženklų vienstiebių atramų demontavimas, </t>
    </r>
    <r>
      <rPr>
        <sz val="11"/>
        <color theme="1"/>
        <rFont val="Arial"/>
        <family val="2"/>
        <charset val="186"/>
      </rPr>
      <t xml:space="preserve">pakrovimas ir išvežimas į laikinas sandėliavimo aikšteles </t>
    </r>
  </si>
  <si>
    <r>
      <t xml:space="preserve">Kelio ženklų skydų demontavimas nuo dvistiebių atramų, </t>
    </r>
    <r>
      <rPr>
        <sz val="11"/>
        <color theme="1"/>
        <rFont val="Arial"/>
        <family val="2"/>
        <charset val="186"/>
      </rPr>
      <t>pakrovimas ir išvežimas į laikinas sandėliavimo aikšteles</t>
    </r>
  </si>
  <si>
    <r>
      <t xml:space="preserve">Kelio ženklų dvistiebių atramų demontavimas, </t>
    </r>
    <r>
      <rPr>
        <sz val="11"/>
        <color theme="1"/>
        <rFont val="Arial"/>
        <family val="2"/>
        <charset val="186"/>
      </rPr>
      <t xml:space="preserve">pakrovimas ir išvežimas į laikinas sandėliavimo aikšteles </t>
    </r>
  </si>
  <si>
    <r>
      <t xml:space="preserve">Signalinių plastikinių stulpelių demontavimas, </t>
    </r>
    <r>
      <rPr>
        <sz val="11"/>
        <color theme="1"/>
        <rFont val="Arial"/>
        <family val="2"/>
        <charset val="186"/>
      </rPr>
      <t xml:space="preserve">pakrovimas ir išvežimas į laikinas sandėliavimo aikšteles </t>
    </r>
  </si>
  <si>
    <r>
      <t xml:space="preserve">Plieninių kelio atitvarų statramsčių demontavimas, </t>
    </r>
    <r>
      <rPr>
        <sz val="11"/>
        <color theme="1"/>
        <rFont val="Arial"/>
        <family val="2"/>
        <charset val="186"/>
      </rPr>
      <t xml:space="preserve">pakrovimas ir išvežimas į laikinas sandėliavimo aikšteles </t>
    </r>
  </si>
  <si>
    <r>
      <t xml:space="preserve">Statybinio laužo pakrovimas ir išvežimas (ištraukti statramsčiai) </t>
    </r>
    <r>
      <rPr>
        <i/>
        <sz val="11"/>
        <color theme="1"/>
        <rFont val="Arial"/>
        <family val="2"/>
        <charset val="186"/>
      </rPr>
      <t>(žiūrėti žiniaraščio priedą dėl išvežimo)</t>
    </r>
  </si>
  <si>
    <r>
      <rPr>
        <b/>
        <i/>
        <sz val="11"/>
        <color theme="1"/>
        <rFont val="Arial"/>
        <family val="2"/>
        <charset val="186"/>
      </rPr>
      <t>Negrąžinamos medžiagos</t>
    </r>
    <r>
      <rPr>
        <i/>
        <sz val="11"/>
        <color theme="1"/>
        <rFont val="Arial"/>
        <family val="2"/>
        <charset val="186"/>
      </rPr>
      <t xml:space="preserve"> – 1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</si>
  <si>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t>Gelžbetoninių elementų pakrovimas ir išvežimas rangovo pasirinktu atstumu utilizavimui</t>
    </r>
    <r>
      <rPr>
        <sz val="11"/>
        <color theme="1"/>
        <rFont val="Arial"/>
        <family val="2"/>
        <charset val="186"/>
      </rPr>
      <t xml:space="preserve"> </t>
    </r>
    <r>
      <rPr>
        <i/>
        <sz val="11"/>
        <color theme="1"/>
        <rFont val="Arial"/>
        <family val="2"/>
        <charset val="186"/>
      </rPr>
      <t>(žiūrėti žiniaraščio priedą dėl išvežimo)</t>
    </r>
  </si>
  <si>
    <r>
      <t>Dirvožemio sluoksnio kasimas ekskavatoriais (h</t>
    </r>
    <r>
      <rPr>
        <vertAlign val="subscript"/>
        <sz val="11"/>
        <color rgb="FF000000"/>
        <rFont val="Arial"/>
        <family val="2"/>
        <charset val="186"/>
      </rPr>
      <t>vid.</t>
    </r>
    <r>
      <rPr>
        <sz val="11"/>
        <color rgb="FF000000"/>
        <rFont val="Arial"/>
        <family val="2"/>
        <charset val="186"/>
      </rPr>
      <t xml:space="preserve"> - 0,15 m), pakrovimas į autosavivarčius ir pervežimas į laikinas sandėliavimo aikšteles ir darbas sąvartoje </t>
    </r>
    <r>
      <rPr>
        <i/>
        <sz val="11"/>
        <color theme="1"/>
        <rFont val="Arial"/>
        <family val="2"/>
        <charset val="186"/>
      </rPr>
      <t>(žiūrėti žiniaraščio priedą dėl išvežimo)</t>
    </r>
  </si>
  <si>
    <r>
      <t xml:space="preserve">Grunto kasimas ekskavatoriais, grunto pakrovimas ir pervežimas į laikinas sandėliavimo aikšteles </t>
    </r>
    <r>
      <rPr>
        <i/>
        <sz val="11"/>
        <color theme="1"/>
        <rFont val="Arial"/>
        <family val="2"/>
        <charset val="186"/>
      </rPr>
      <t>(žiūrėti žiniaraščio priedą dėl išvežimo)</t>
    </r>
  </si>
  <si>
    <r>
      <t xml:space="preserve">Grunto kasimas ekskavatoriais, pakrovimas į savivarčius ir išvežimas </t>
    </r>
    <r>
      <rPr>
        <i/>
        <sz val="11"/>
        <color theme="1"/>
        <rFont val="Arial"/>
        <family val="2"/>
        <charset val="186"/>
      </rPr>
      <t>(žiūrėti žiniaraščio priedą dėl išvežimo)</t>
    </r>
  </si>
  <si>
    <r>
      <t>Apsauginio šalčiui atsparaus sluoksnio įrengimas, h</t>
    </r>
    <r>
      <rPr>
        <sz val="11"/>
        <color rgb="FF000000"/>
        <rFont val="Arial"/>
        <family val="2"/>
        <charset val="186"/>
      </rPr>
      <t>≥</t>
    </r>
    <r>
      <rPr>
        <sz val="11"/>
        <color theme="1"/>
        <rFont val="Arial"/>
        <family val="2"/>
        <charset val="186"/>
      </rPr>
      <t>0,20 m</t>
    </r>
  </si>
  <si>
    <r>
      <t>Apsauginio šalčiui atsparaus sluoksnio įrengimas, h</t>
    </r>
    <r>
      <rPr>
        <sz val="11"/>
        <color rgb="FF000000"/>
        <rFont val="Arial"/>
        <family val="2"/>
        <charset val="186"/>
      </rPr>
      <t>≥</t>
    </r>
    <r>
      <rPr>
        <sz val="11"/>
        <color theme="1"/>
        <rFont val="Arial"/>
        <family val="2"/>
        <charset val="186"/>
      </rPr>
      <t>0,30 m</t>
    </r>
  </si>
  <si>
    <r>
      <t xml:space="preserve">Kelio bortų </t>
    </r>
    <r>
      <rPr>
        <sz val="11"/>
        <color theme="1"/>
        <rFont val="Arial"/>
        <family val="2"/>
        <charset val="186"/>
      </rPr>
      <t>(1,00x0,15x0,30)</t>
    </r>
    <r>
      <rPr>
        <sz val="11"/>
        <color rgb="FF000000"/>
        <rFont val="Arial"/>
        <family val="2"/>
        <charset val="186"/>
      </rPr>
      <t xml:space="preserve"> įrengimas ant betono pagrindo </t>
    </r>
  </si>
  <si>
    <r>
      <t>Šalčiui nejautrių medžiagų sluoksnio įrengimas, h</t>
    </r>
    <r>
      <rPr>
        <sz val="11"/>
        <color rgb="FF000000"/>
        <rFont val="Arial"/>
        <family val="2"/>
        <charset val="186"/>
      </rPr>
      <t>≥</t>
    </r>
    <r>
      <rPr>
        <sz val="11"/>
        <color theme="1"/>
        <rFont val="Arial"/>
        <family val="2"/>
        <charset val="186"/>
      </rPr>
      <t>0,20 m</t>
    </r>
  </si>
  <si>
    <r>
      <t xml:space="preserve">Kelio bortų </t>
    </r>
    <r>
      <rPr>
        <sz val="11"/>
        <color theme="1"/>
        <rFont val="Arial"/>
        <family val="2"/>
        <charset val="186"/>
      </rPr>
      <t>(1,00x0,15x0,30)</t>
    </r>
    <r>
      <rPr>
        <sz val="11"/>
        <color rgb="FF000000"/>
        <rFont val="Arial"/>
        <family val="2"/>
        <charset val="186"/>
      </rPr>
      <t xml:space="preserve"> įrengimas ant betono pagrindo</t>
    </r>
  </si>
  <si>
    <r>
      <t>Apsauginio šalčiui atsparaus sluoksnio įrengimas h</t>
    </r>
    <r>
      <rPr>
        <sz val="11"/>
        <color rgb="FF000000"/>
        <rFont val="Arial"/>
        <family val="2"/>
        <charset val="186"/>
      </rPr>
      <t>≥</t>
    </r>
    <r>
      <rPr>
        <sz val="11"/>
        <color theme="1"/>
        <rFont val="Arial"/>
        <family val="2"/>
        <charset val="186"/>
      </rPr>
      <t>0,29 m</t>
    </r>
  </si>
  <si>
    <r>
      <t>Apsauginio šalčiui atsparaus sluoksnio įrengimas, h</t>
    </r>
    <r>
      <rPr>
        <sz val="11"/>
        <color rgb="FF000000"/>
        <rFont val="Arial"/>
        <family val="2"/>
        <charset val="186"/>
      </rPr>
      <t>≥</t>
    </r>
    <r>
      <rPr>
        <sz val="11"/>
        <color theme="1"/>
        <rFont val="Arial"/>
        <family val="2"/>
        <charset val="186"/>
      </rPr>
      <t>0,34 m</t>
    </r>
  </si>
  <si>
    <r>
      <t xml:space="preserve">Kelio bortų įrengimas </t>
    </r>
    <r>
      <rPr>
        <sz val="11"/>
        <color theme="1"/>
        <rFont val="Arial"/>
        <family val="2"/>
        <charset val="186"/>
      </rPr>
      <t>(1,00x0,15x0,30)</t>
    </r>
    <r>
      <rPr>
        <sz val="11"/>
        <color rgb="FF000000"/>
        <rFont val="Arial"/>
        <family val="2"/>
        <charset val="186"/>
      </rPr>
      <t xml:space="preserve"> ant betono pagrindo</t>
    </r>
  </si>
  <si>
    <r>
      <t>Šalčiui nejautrių medžiagų sluoksnio įrengimas, h</t>
    </r>
    <r>
      <rPr>
        <sz val="11"/>
        <color rgb="FF000000"/>
        <rFont val="Arial"/>
        <family val="2"/>
        <charset val="186"/>
      </rPr>
      <t>≥</t>
    </r>
    <r>
      <rPr>
        <sz val="11"/>
        <color theme="1"/>
        <rFont val="Arial"/>
        <family val="2"/>
        <charset val="186"/>
      </rPr>
      <t>0,26 m</t>
    </r>
  </si>
  <si>
    <r>
      <t xml:space="preserve">Raudonos spalvos granitinio akmens trinkelių danga </t>
    </r>
    <r>
      <rPr>
        <sz val="11"/>
        <color rgb="FF000000"/>
        <rFont val="Arial"/>
        <family val="2"/>
        <charset val="186"/>
      </rPr>
      <t>h=0,10 m</t>
    </r>
  </si>
  <si>
    <r>
      <t xml:space="preserve">Nužemintų granitiniai </t>
    </r>
    <r>
      <rPr>
        <sz val="11"/>
        <color theme="1"/>
        <rFont val="Arial"/>
        <family val="2"/>
        <charset val="186"/>
      </rPr>
      <t>(1,00x0,08x0,20)</t>
    </r>
    <r>
      <rPr>
        <sz val="11"/>
        <color rgb="FF000000"/>
        <rFont val="Arial"/>
        <family val="2"/>
        <charset val="186"/>
      </rPr>
      <t xml:space="preserve"> vejos bortų įrengimas ant betono pagrindo</t>
    </r>
  </si>
  <si>
    <r>
      <t xml:space="preserve">Granitinių kelio bortų </t>
    </r>
    <r>
      <rPr>
        <sz val="11"/>
        <color theme="1"/>
        <rFont val="Arial"/>
        <family val="2"/>
        <charset val="186"/>
      </rPr>
      <t>(1,00x0,15x0,30)</t>
    </r>
    <r>
      <rPr>
        <sz val="11"/>
        <color rgb="FF000000"/>
        <rFont val="Arial"/>
        <family val="2"/>
        <charset val="186"/>
      </rPr>
      <t>įrengimas ant betono pagrindo</t>
    </r>
  </si>
  <si>
    <r>
      <t>m</t>
    </r>
    <r>
      <rPr>
        <vertAlign val="superscript"/>
        <sz val="11"/>
        <color rgb="FF000000"/>
        <rFont val="Arial"/>
        <family val="2"/>
        <charset val="186"/>
      </rPr>
      <t>2</t>
    </r>
  </si>
  <si>
    <r>
      <t>m</t>
    </r>
    <r>
      <rPr>
        <vertAlign val="superscript"/>
        <sz val="11"/>
        <color rgb="FF000000"/>
        <rFont val="Arial"/>
        <family val="2"/>
        <charset val="186"/>
      </rPr>
      <t>3</t>
    </r>
  </si>
  <si>
    <t xml:space="preserve">2. Lietaus nuotekų tinklai </t>
  </si>
  <si>
    <t>Pažeistų vandens surinkimo grotelių (D400 klasės) keitimas</t>
  </si>
  <si>
    <r>
      <t xml:space="preserve">Išardytų gaminių (1.9-1.11 eil.) pakrovimas ir išvežimas </t>
    </r>
    <r>
      <rPr>
        <i/>
        <sz val="11"/>
        <color theme="1"/>
        <rFont val="Arial"/>
        <family val="2"/>
        <charset val="186"/>
      </rPr>
      <t>(žiūrėti žiniaraščio priedą dėl išvežimo)</t>
    </r>
  </si>
  <si>
    <r>
      <t xml:space="preserve">Saugaus eismo priemonių (1.15-1.19 eil.) pakrovimas ir išvežimas </t>
    </r>
    <r>
      <rPr>
        <i/>
        <sz val="11"/>
        <color theme="1"/>
        <rFont val="Arial"/>
        <family val="2"/>
        <charset val="186"/>
      </rPr>
      <t>(žiūrėti žiniaraščio priedą dėl išvežimo)</t>
    </r>
  </si>
  <si>
    <t>Valstybinės reikšmės rajoninio kelio Nr. 2228 Dovilai–Baičiai ruožo nuo 
0,000 iki 1,280 km kapitalinis remontas</t>
  </si>
  <si>
    <t>Nuotekų šalinimo dalis</t>
  </si>
  <si>
    <t>Konstrukcijų dalis</t>
  </si>
  <si>
    <t>Darbų kiekių žin. Nr.</t>
  </si>
  <si>
    <t>Viso kelyje Nr.2228</t>
  </si>
  <si>
    <t>Elektroninių ryšių (telekomunikacijų) dalis</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</si>
  <si>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</si>
  <si>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Arial"/>
        <family val="2"/>
        <charset val="186"/>
      </rPr>
      <t>AB „Kelių priežiūra“ Kretingos kelių tarnybos Plungės meistrija, Stoties g. 11a, Plungė</t>
    </r>
  </si>
  <si>
    <r>
      <t xml:space="preserve">Nužemintų granitiniai </t>
    </r>
    <r>
      <rPr>
        <sz val="11"/>
        <color theme="1"/>
        <rFont val="Arial"/>
        <family val="2"/>
        <charset val="186"/>
      </rPr>
      <t>(</t>
    </r>
    <r>
      <rPr>
        <sz val="11"/>
        <color rgb="FFFF0000"/>
        <rFont val="Arial"/>
        <family val="2"/>
        <charset val="186"/>
      </rPr>
      <t>1,00x0,15x0,22</t>
    </r>
    <r>
      <rPr>
        <sz val="11"/>
        <color theme="1"/>
        <rFont val="Arial"/>
        <family val="2"/>
        <charset val="186"/>
      </rPr>
      <t>)</t>
    </r>
    <r>
      <rPr>
        <sz val="11"/>
        <color rgb="FF000000"/>
        <rFont val="Arial"/>
        <family val="2"/>
        <charset val="186"/>
      </rPr>
      <t xml:space="preserve"> kelio bortų įrengimas ant betono pagrindo</t>
    </r>
  </si>
  <si>
    <r>
      <t xml:space="preserve">Nužemintų granitiniai </t>
    </r>
    <r>
      <rPr>
        <sz val="11"/>
        <color theme="1"/>
        <rFont val="Arial"/>
        <family val="2"/>
        <charset val="186"/>
      </rPr>
      <t>(</t>
    </r>
    <r>
      <rPr>
        <sz val="11"/>
        <color rgb="FFFF0000"/>
        <rFont val="Arial"/>
        <family val="2"/>
        <charset val="186"/>
      </rPr>
      <t>1,00x0,15x0,22</t>
    </r>
    <r>
      <rPr>
        <sz val="11"/>
        <color theme="1"/>
        <rFont val="Arial"/>
        <family val="2"/>
        <charset val="186"/>
      </rPr>
      <t>)</t>
    </r>
    <r>
      <rPr>
        <sz val="11"/>
        <color rgb="FF000000"/>
        <rFont val="Arial"/>
        <family val="2"/>
        <charset val="186"/>
      </rPr>
      <t xml:space="preserve">  kelio bortų įrengimas ant betono pagrindo</t>
    </r>
  </si>
  <si>
    <t>4.3 Autobusų sustojimo aikštelės su trinkelių danga įrengimas I variantas</t>
  </si>
  <si>
    <t>Nužemintų granitiniai (1,00x0,15x0,22) kelio bortų įrengimas ant betono pagrindo</t>
  </si>
  <si>
    <t>Kelio bortų (1,00x0,15x0,30) įrengimas ant betono pagrindo</t>
  </si>
  <si>
    <t>4.3 Autobusų sustojimo aikštelės su trinkelių danga įrengimas II variantas</t>
  </si>
  <si>
    <t>Kelio bortų įrengimas (1,00x0,15x0,30) ant betono pagrindo</t>
  </si>
  <si>
    <t>Nužemintų kelio bortų (1,00x0,15x0,30) įrengimas ant betono pagrindo</t>
  </si>
  <si>
    <r>
      <t xml:space="preserve">Apsauginio šalčiui atsparaus sluoksnio įrengimas, </t>
    </r>
    <r>
      <rPr>
        <sz val="11"/>
        <color rgb="FFFF0000"/>
        <rFont val="Arial"/>
        <family val="2"/>
        <charset val="186"/>
      </rPr>
      <t>h≥0,32 m</t>
    </r>
  </si>
  <si>
    <r>
      <t>Skaldos pagrindo sluoksnio iš nesurištų mineralinių medžiagų mišinio (fr.0/45) įrengimas,</t>
    </r>
    <r>
      <rPr>
        <sz val="11"/>
        <color rgb="FFFF0000"/>
        <rFont val="Arial"/>
        <family val="2"/>
        <charset val="186"/>
      </rPr>
      <t xml:space="preserve"> h = 0,20 m</t>
    </r>
  </si>
  <si>
    <t>Apsauginio šalčiui atsparaus sluoksnio įrengimas h≥0,20 m</t>
  </si>
  <si>
    <t>Skaldos pagrindo sluoksnio iš nesurištų mineralinių medžiagų mišinio (fr.0/45) įrengimas, h = 0,30 m</t>
  </si>
  <si>
    <t>Apsauginio šalčiui atsparaus sluoksnio įrengimas, h≥0,24 m</t>
  </si>
  <si>
    <t>Skaldos pagrindo sluoksnio iš nesurištų mineralinių medžiagų mišinio (fr.0/45) įrengimas, h = 0,25 m</t>
  </si>
  <si>
    <r>
      <t xml:space="preserve">Nužemintų kelio bortų </t>
    </r>
    <r>
      <rPr>
        <sz val="11"/>
        <color rgb="FFFF0000"/>
        <rFont val="Arial"/>
        <family val="2"/>
        <charset val="186"/>
      </rPr>
      <t>(1,00x0,15x0,22)</t>
    </r>
    <r>
      <rPr>
        <sz val="11"/>
        <color rgb="FF000000"/>
        <rFont val="Arial"/>
        <family val="2"/>
        <charset val="186"/>
      </rPr>
      <t xml:space="preserve"> įrengimas ant betono pagrindo</t>
    </r>
  </si>
  <si>
    <r>
      <t xml:space="preserve">Esamo griovio valymas mechanizuotu būdu, </t>
    </r>
    <r>
      <rPr>
        <sz val="11"/>
        <color rgb="FFFF0000"/>
        <rFont val="Arial"/>
        <family val="2"/>
      </rPr>
      <t>grunto pa</t>
    </r>
    <r>
      <rPr>
        <sz val="11"/>
        <color rgb="FFFF0000"/>
        <rFont val="Arial"/>
        <family val="2"/>
        <charset val="186"/>
      </rPr>
      <t>krovimas ir pervežimas į sąvartą rangovo pasirinktu atstumu</t>
    </r>
  </si>
  <si>
    <r>
      <t>Griovių kasimas mechanizuotu būdu,</t>
    </r>
    <r>
      <rPr>
        <sz val="11"/>
        <color rgb="FFFF0000"/>
        <rFont val="Arial"/>
        <family val="2"/>
        <charset val="186"/>
      </rPr>
      <t xml:space="preserve"> grunto pakrovimas ir pervežimas į sąvartą rangovo pasirinktu atstumu</t>
    </r>
  </si>
  <si>
    <t>Juodos spalvos betoninių trinkelių (0,16x0,16x0,08 m) įrengimas</t>
  </si>
  <si>
    <r>
      <rPr>
        <sz val="11"/>
        <color rgb="FFFF0000"/>
        <rFont val="Arial"/>
        <family val="2"/>
      </rPr>
      <t>Juodos spalvos</t>
    </r>
    <r>
      <rPr>
        <sz val="11"/>
        <color rgb="FF000000"/>
        <rFont val="Arial"/>
        <family val="2"/>
        <charset val="186"/>
      </rPr>
      <t xml:space="preserve"> betoninių trinkelių</t>
    </r>
    <r>
      <rPr>
        <sz val="11"/>
        <color rgb="FFFF0000"/>
        <rFont val="Arial"/>
        <family val="2"/>
        <charset val="186"/>
      </rPr>
      <t xml:space="preserve"> (0,16x0,16x0,08 m) </t>
    </r>
    <r>
      <rPr>
        <sz val="11"/>
        <color rgb="FF000000"/>
        <rFont val="Arial"/>
        <family val="2"/>
        <charset val="186"/>
      </rPr>
      <t>įrengimas</t>
    </r>
  </si>
  <si>
    <r>
      <t>Asfalto viršutinio sluoksnio iš mišinio (</t>
    </r>
    <r>
      <rPr>
        <sz val="11"/>
        <color rgb="FFFF0000"/>
        <rFont val="Arial"/>
        <family val="2"/>
      </rPr>
      <t>SMA 11 S)</t>
    </r>
    <r>
      <rPr>
        <sz val="11"/>
        <color rgb="FF000000"/>
        <rFont val="Arial"/>
        <family val="2"/>
        <charset val="186"/>
      </rPr>
      <t xml:space="preserve"> įrengimas,  h = 0,04 m</t>
    </r>
  </si>
  <si>
    <r>
      <t xml:space="preserve">Asfalto viršutinio sluoksnio iš mišinio </t>
    </r>
    <r>
      <rPr>
        <sz val="11"/>
        <color rgb="FFFF0000"/>
        <rFont val="Arial"/>
        <family val="2"/>
      </rPr>
      <t>(SMA 11 S)</t>
    </r>
    <r>
      <rPr>
        <sz val="11"/>
        <color rgb="FF000000"/>
        <rFont val="Arial"/>
        <family val="2"/>
        <charset val="186"/>
      </rPr>
      <t xml:space="preserve"> įrengimas,  h = 0,04 m</t>
    </r>
  </si>
  <si>
    <r>
      <rPr>
        <b/>
        <i/>
        <sz val="11"/>
        <rFont val="Arial"/>
        <family val="2"/>
        <charset val="186"/>
      </rPr>
      <t xml:space="preserve">Negrąžinamos medžiagos </t>
    </r>
    <r>
      <rPr>
        <i/>
        <sz val="11"/>
        <rFont val="Arial"/>
        <family val="2"/>
        <charset val="186"/>
      </rPr>
      <t xml:space="preserve">– </t>
    </r>
    <r>
      <rPr>
        <b/>
        <i/>
        <sz val="11"/>
        <rFont val="Arial"/>
        <family val="2"/>
        <charset val="186"/>
      </rPr>
      <t xml:space="preserve"> </t>
    </r>
    <r>
      <rPr>
        <i/>
        <sz val="11"/>
        <rFont val="Arial"/>
        <family val="2"/>
        <charset val="186"/>
      </rPr>
      <t>nepanaudotos frezuoto asfalto granulės, įkainis yra lygūs 7,00 Eur Eur/t  (sąmatoje įvertinamas su minuso ženklu)</t>
    </r>
  </si>
  <si>
    <r>
      <rPr>
        <b/>
        <i/>
        <sz val="11"/>
        <color theme="1"/>
        <rFont val="Arial"/>
        <family val="2"/>
        <charset val="186"/>
      </rPr>
      <t>Negrąžinamos medžiagos</t>
    </r>
    <r>
      <rPr>
        <i/>
        <sz val="11"/>
        <color theme="1"/>
        <rFont val="Arial"/>
        <family val="2"/>
        <charset val="186"/>
      </rPr>
      <t xml:space="preserve"> –  grindinio akmenys –  įkainis yra lygūs 40,5 Eur be PVM/m</t>
    </r>
    <r>
      <rPr>
        <i/>
        <vertAlign val="superscript"/>
        <sz val="11"/>
        <color theme="1"/>
        <rFont val="Arial"/>
        <family val="2"/>
        <charset val="186"/>
      </rPr>
      <t>3</t>
    </r>
    <r>
      <rPr>
        <i/>
        <sz val="11"/>
        <color theme="1"/>
        <rFont val="Arial"/>
        <family val="2"/>
        <charset val="186"/>
      </rPr>
      <t xml:space="preserve"> (sąmatoje įvertinamas su minuso ženklu)</t>
    </r>
  </si>
  <si>
    <r>
      <rPr>
        <b/>
        <i/>
        <sz val="11"/>
        <rFont val="Arial"/>
        <family val="2"/>
        <charset val="186"/>
      </rPr>
      <t xml:space="preserve">Negrąžinamos medžiagos </t>
    </r>
    <r>
      <rPr>
        <i/>
        <sz val="11"/>
        <rFont val="Arial"/>
        <family val="2"/>
        <charset val="186"/>
      </rPr>
      <t xml:space="preserve">– </t>
    </r>
    <r>
      <rPr>
        <b/>
        <i/>
        <sz val="11"/>
        <rFont val="Arial"/>
        <family val="2"/>
        <charset val="186"/>
      </rPr>
      <t xml:space="preserve"> </t>
    </r>
    <r>
      <rPr>
        <i/>
        <sz val="11"/>
        <rFont val="Arial"/>
        <family val="2"/>
        <charset val="186"/>
      </rPr>
      <t>nepanaudotos frezuoto asfalto granulės, įkainis yra lygūs 7,00 Eur be PVM/t  (sąmatoje įvertinamas su minuso ženklu)</t>
    </r>
  </si>
  <si>
    <t>SPS priedas Nr. 25. II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</si>
</sst>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46"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b/>
      <sz val="11"/>
      <color theme="1"/>
      <name val="Calibri"/>
      <family val="2"/>
      <charset val="186"/>
      <scheme val="minor"/>
    </font>
    <font>
      <sz val="12"/>
      <color theme="1"/>
      <name val="Times New Roman"/>
      <family val="1"/>
    </font>
    <font>
      <sz val="10"/>
      <name val="Times New Roman"/>
      <family val="1"/>
    </font>
    <font>
      <sz val="11"/>
      <name val="Calibri"/>
      <family val="2"/>
      <charset val="186"/>
      <scheme val="minor"/>
    </font>
    <font>
      <sz val="11"/>
      <color theme="1"/>
      <name val="Calibri"/>
      <family val="2"/>
      <scheme val="minor"/>
    </font>
    <font>
      <sz val="11"/>
      <name val="Calibri"/>
      <family val="2"/>
      <scheme val="minor"/>
    </font>
    <font>
      <sz val="11"/>
      <color theme="1"/>
      <name val="Calibri"/>
      <family val="2"/>
      <charset val="186"/>
      <scheme val="minor"/>
    </font>
    <font>
      <b/>
      <sz val="11"/>
      <color rgb="FF000000"/>
      <name val="Calibri"/>
      <family val="2"/>
      <charset val="186"/>
      <scheme val="minor"/>
    </font>
    <font>
      <b/>
      <sz val="11"/>
      <color rgb="FF000000"/>
      <name val="Arial"/>
      <family val="2"/>
      <charset val="186"/>
    </font>
    <font>
      <sz val="11"/>
      <color theme="1"/>
      <name val="Arial"/>
      <family val="2"/>
      <charset val="186"/>
    </font>
    <font>
      <b/>
      <sz val="11"/>
      <color theme="1"/>
      <name val="Arial"/>
      <family val="2"/>
      <charset val="186"/>
    </font>
    <font>
      <b/>
      <sz val="11"/>
      <color rgb="FFFF0000"/>
      <name val="Arial"/>
      <family val="2"/>
      <charset val="186"/>
    </font>
    <font>
      <i/>
      <sz val="11"/>
      <color theme="1"/>
      <name val="Arial"/>
      <family val="2"/>
      <charset val="186"/>
    </font>
    <font>
      <sz val="11"/>
      <name val="Arial"/>
      <family val="2"/>
      <charset val="186"/>
    </font>
    <font>
      <sz val="10"/>
      <color theme="1"/>
      <name val="Arial"/>
      <family val="2"/>
      <charset val="186"/>
    </font>
    <font>
      <i/>
      <sz val="11"/>
      <name val="Arial"/>
      <family val="2"/>
      <charset val="186"/>
    </font>
    <font>
      <b/>
      <i/>
      <sz val="11"/>
      <name val="Arial"/>
      <family val="2"/>
      <charset val="186"/>
    </font>
    <font>
      <sz val="11"/>
      <color rgb="FF000000"/>
      <name val="Arial"/>
      <family val="2"/>
      <charset val="186"/>
    </font>
    <font>
      <vertAlign val="superscript"/>
      <sz val="11"/>
      <color theme="1"/>
      <name val="Arial"/>
      <family val="2"/>
      <charset val="186"/>
    </font>
    <font>
      <b/>
      <sz val="12"/>
      <name val="Arial"/>
      <family val="2"/>
      <charset val="186"/>
    </font>
    <font>
      <b/>
      <sz val="12"/>
      <color rgb="FF000000"/>
      <name val="Arial"/>
      <family val="2"/>
      <charset val="186"/>
    </font>
    <font>
      <b/>
      <i/>
      <sz val="11"/>
      <color theme="1"/>
      <name val="Arial"/>
      <family val="2"/>
      <charset val="186"/>
    </font>
    <font>
      <i/>
      <vertAlign val="superscript"/>
      <sz val="11"/>
      <color theme="1"/>
      <name val="Arial"/>
      <family val="2"/>
      <charset val="186"/>
    </font>
    <font>
      <vertAlign val="subscript"/>
      <sz val="11"/>
      <color rgb="FF000000"/>
      <name val="Arial"/>
      <family val="2"/>
      <charset val="186"/>
    </font>
    <font>
      <vertAlign val="superscript"/>
      <sz val="11"/>
      <color rgb="FF000000"/>
      <name val="Arial"/>
      <family val="2"/>
      <charset val="186"/>
    </font>
    <font>
      <b/>
      <sz val="10"/>
      <name val="Arial"/>
      <family val="2"/>
      <charset val="186"/>
    </font>
    <font>
      <sz val="9"/>
      <name val="Arial"/>
      <family val="2"/>
      <charset val="186"/>
    </font>
    <font>
      <i/>
      <sz val="10"/>
      <name val="Arial"/>
      <family val="2"/>
      <charset val="186"/>
    </font>
    <font>
      <b/>
      <i/>
      <sz val="10"/>
      <name val="Arial"/>
      <family val="2"/>
      <charset val="186"/>
    </font>
    <font>
      <sz val="11"/>
      <color rgb="FFFF0000"/>
      <name val="Arial"/>
      <family val="2"/>
      <charset val="186"/>
    </font>
    <font>
      <i/>
      <sz val="11"/>
      <color rgb="FFFF0000"/>
      <name val="Arial"/>
      <family val="2"/>
      <charset val="186"/>
    </font>
    <font>
      <sz val="11"/>
      <color rgb="FFFF0000"/>
      <name val="Arial"/>
      <family val="2"/>
    </font>
    <font>
      <sz val="11"/>
      <color rgb="FF000000"/>
      <name val="Arial"/>
      <family val="2"/>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style="medium">
        <color indexed="64"/>
      </left>
      <right/>
      <top style="medium">
        <color indexed="64"/>
      </top>
      <bottom/>
      <diagonal/>
    </border>
    <border>
      <left style="medium">
        <color indexed="64"/>
      </left>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340">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0" fillId="0" borderId="0" xfId="0" applyFont="1" applyAlignment="1">
      <alignment horizontal="left" vertical="center"/>
    </xf>
    <xf numFmtId="0" fontId="14" fillId="0" borderId="0" xfId="0" applyFont="1" applyAlignment="1">
      <alignment vertical="center" wrapText="1"/>
    </xf>
    <xf numFmtId="49" fontId="3" fillId="0" borderId="0" xfId="0" applyNumberFormat="1" applyFont="1" applyAlignment="1">
      <alignment horizontal="center" vertical="center" wrapText="1"/>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4" fillId="0" borderId="0" xfId="0" applyFont="1" applyAlignment="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49" fontId="2" fillId="0" borderId="0" xfId="0" applyNumberFormat="1" applyFont="1" applyAlignment="1">
      <alignment vertical="center" wrapText="1"/>
    </xf>
    <xf numFmtId="164" fontId="2" fillId="0" borderId="0" xfId="0" applyNumberFormat="1" applyFont="1" applyAlignment="1">
      <alignment horizontal="right" vertical="top"/>
    </xf>
    <xf numFmtId="0" fontId="4" fillId="0" borderId="0" xfId="1" applyFont="1" applyBorder="1" applyAlignment="1" applyProtection="1">
      <alignment horizontal="center" vertical="top" wrapText="1"/>
    </xf>
    <xf numFmtId="0" fontId="4" fillId="0" borderId="0" xfId="1" applyFont="1" applyAlignment="1" applyProtection="1">
      <alignment horizontal="left" vertical="center" wrapText="1"/>
    </xf>
    <xf numFmtId="0" fontId="4" fillId="0" borderId="0" xfId="2" applyFont="1" applyBorder="1" applyAlignment="1" applyProtection="1">
      <alignment horizontal="left" vertical="center" wrapText="1"/>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17" fillId="0" borderId="0" xfId="0" applyFont="1" applyAlignment="1" applyProtection="1">
      <alignment vertical="center"/>
      <protection locked="0"/>
    </xf>
    <xf numFmtId="4" fontId="18" fillId="0" borderId="0" xfId="0" applyNumberFormat="1" applyFont="1" applyAlignment="1">
      <alignment horizontal="center" vertical="center" wrapText="1"/>
    </xf>
    <xf numFmtId="0" fontId="15" fillId="0" borderId="0" xfId="0" applyFont="1"/>
    <xf numFmtId="0" fontId="16" fillId="0" borderId="0" xfId="0" applyFont="1" applyAlignment="1" applyProtection="1">
      <alignment wrapText="1"/>
      <protection locked="0"/>
    </xf>
    <xf numFmtId="2" fontId="4" fillId="0" borderId="0" xfId="1" applyNumberFormat="1" applyFont="1" applyAlignment="1" applyProtection="1">
      <alignment horizontal="center" vertical="center" wrapText="1"/>
    </xf>
    <xf numFmtId="2" fontId="5" fillId="0" borderId="0" xfId="0" applyNumberFormat="1" applyFont="1" applyAlignment="1">
      <alignment vertical="center" wrapText="1"/>
    </xf>
    <xf numFmtId="2" fontId="3" fillId="0" borderId="0" xfId="0" applyNumberFormat="1" applyFont="1" applyAlignment="1">
      <alignment horizontal="center" vertical="center"/>
    </xf>
    <xf numFmtId="2" fontId="14" fillId="0" borderId="0" xfId="0" applyNumberFormat="1" applyFont="1"/>
    <xf numFmtId="2" fontId="14" fillId="0" borderId="0" xfId="0" applyNumberFormat="1" applyFont="1" applyAlignment="1">
      <alignment horizontal="center" vertical="center" wrapText="1"/>
    </xf>
    <xf numFmtId="2" fontId="14" fillId="0" borderId="0" xfId="0" applyNumberFormat="1" applyFont="1" applyAlignment="1">
      <alignment vertical="center" wrapText="1"/>
    </xf>
    <xf numFmtId="2" fontId="2" fillId="0" borderId="0" xfId="0" applyNumberFormat="1" applyFont="1" applyAlignment="1">
      <alignment vertical="top"/>
    </xf>
    <xf numFmtId="2" fontId="13" fillId="0" borderId="0" xfId="0" applyNumberFormat="1" applyFont="1"/>
    <xf numFmtId="2" fontId="0" fillId="0" borderId="0" xfId="0" applyNumberFormat="1"/>
    <xf numFmtId="0" fontId="20" fillId="0" borderId="0" xfId="1" applyFont="1" applyBorder="1" applyAlignment="1" applyProtection="1">
      <alignment horizontal="center" vertical="center" wrapText="1"/>
    </xf>
    <xf numFmtId="0" fontId="19" fillId="0" borderId="0" xfId="0" applyFont="1" applyAlignment="1" applyProtection="1">
      <alignment vertical="center"/>
      <protection locked="0"/>
    </xf>
    <xf numFmtId="0" fontId="19" fillId="0" borderId="0" xfId="0" applyFont="1" applyProtection="1">
      <protection locked="0"/>
    </xf>
    <xf numFmtId="4" fontId="16" fillId="0" borderId="0" xfId="0" applyNumberFormat="1" applyFont="1" applyAlignment="1">
      <alignment horizontal="center" vertical="center" wrapText="1"/>
    </xf>
    <xf numFmtId="0" fontId="19" fillId="0" borderId="0" xfId="0" applyFont="1" applyAlignment="1" applyProtection="1">
      <alignment wrapText="1"/>
      <protection locked="0"/>
    </xf>
    <xf numFmtId="0" fontId="20" fillId="0" borderId="0" xfId="1" applyFont="1" applyBorder="1" applyAlignment="1" applyProtection="1">
      <alignment horizontal="left" vertical="center"/>
    </xf>
    <xf numFmtId="0" fontId="20" fillId="0" borderId="0" xfId="2" applyFont="1" applyBorder="1" applyAlignment="1" applyProtection="1">
      <alignment horizontal="center" vertical="center" wrapText="1"/>
    </xf>
    <xf numFmtId="2" fontId="20" fillId="0" borderId="0" xfId="2" applyNumberFormat="1" applyFont="1" applyBorder="1" applyAlignment="1" applyProtection="1">
      <alignment horizontal="center" vertical="center" wrapText="1"/>
    </xf>
    <xf numFmtId="0" fontId="0" fillId="6" borderId="0" xfId="0" applyFill="1" applyAlignment="1" applyProtection="1">
      <alignment wrapText="1"/>
      <protection locked="0"/>
    </xf>
    <xf numFmtId="49" fontId="16" fillId="0" borderId="0" xfId="0" applyNumberFormat="1" applyFont="1" applyAlignment="1">
      <alignment horizontal="left" vertical="top" wrapText="1"/>
    </xf>
    <xf numFmtId="49" fontId="8" fillId="0" borderId="0" xfId="0" applyNumberFormat="1" applyFont="1" applyAlignment="1">
      <alignment horizontal="left" vertical="center"/>
    </xf>
    <xf numFmtId="0" fontId="22" fillId="0" borderId="0" xfId="0" applyFont="1" applyProtection="1">
      <protection locked="0"/>
    </xf>
    <xf numFmtId="0" fontId="22" fillId="0" borderId="0" xfId="0" applyFont="1" applyAlignment="1" applyProtection="1">
      <alignment wrapText="1"/>
      <protection locked="0"/>
    </xf>
    <xf numFmtId="0" fontId="21" fillId="0" borderId="0" xfId="1" applyFont="1" applyAlignment="1" applyProtection="1">
      <alignment horizontal="center" vertical="center" wrapText="1"/>
    </xf>
    <xf numFmtId="2" fontId="21" fillId="0" borderId="0" xfId="1" applyNumberFormat="1" applyFont="1" applyAlignment="1" applyProtection="1">
      <alignment horizontal="center" vertical="center" wrapText="1"/>
    </xf>
    <xf numFmtId="0" fontId="21" fillId="0" borderId="11" xfId="2" applyFont="1" applyBorder="1" applyAlignment="1" applyProtection="1">
      <alignment horizontal="center" vertical="center" wrapText="1"/>
    </xf>
    <xf numFmtId="0" fontId="21" fillId="0" borderId="23" xfId="2" applyFont="1" applyBorder="1" applyAlignment="1" applyProtection="1">
      <alignment horizontal="center" vertical="center" wrapText="1"/>
    </xf>
    <xf numFmtId="2" fontId="21" fillId="0" borderId="23" xfId="2" applyNumberFormat="1" applyFont="1" applyBorder="1" applyAlignment="1" applyProtection="1">
      <alignment horizontal="center" vertical="center" wrapText="1"/>
    </xf>
    <xf numFmtId="0" fontId="21" fillId="0" borderId="23" xfId="1" applyFont="1" applyBorder="1" applyAlignment="1" applyProtection="1">
      <alignment horizontal="center" vertical="center" wrapText="1"/>
    </xf>
    <xf numFmtId="0" fontId="21" fillId="0" borderId="12" xfId="1" applyFont="1" applyBorder="1" applyAlignment="1" applyProtection="1">
      <alignment horizontal="center" vertical="center" wrapText="1"/>
    </xf>
    <xf numFmtId="0" fontId="25" fillId="0" borderId="21" xfId="0" applyFont="1" applyBorder="1" applyAlignment="1" applyProtection="1">
      <alignment horizontal="left" vertical="center" wrapText="1"/>
      <protection locked="0"/>
    </xf>
    <xf numFmtId="49" fontId="26" fillId="0" borderId="1" xfId="0" applyNumberFormat="1" applyFont="1" applyBorder="1" applyAlignment="1">
      <alignment horizontal="center" vertical="center"/>
    </xf>
    <xf numFmtId="4" fontId="8" fillId="4" borderId="8" xfId="3" applyNumberFormat="1" applyFont="1" applyFill="1" applyBorder="1" applyAlignment="1" applyProtection="1">
      <alignment horizontal="center" vertical="center" wrapText="1"/>
      <protection locked="0"/>
    </xf>
    <xf numFmtId="4" fontId="26" fillId="0" borderId="22" xfId="0" applyNumberFormat="1" applyFont="1" applyBorder="1" applyAlignment="1">
      <alignment horizontal="center" vertical="center" wrapText="1"/>
    </xf>
    <xf numFmtId="0" fontId="25" fillId="0" borderId="16" xfId="0" applyFont="1" applyBorder="1" applyAlignment="1" applyProtection="1">
      <alignment horizontal="left" vertical="center" wrapText="1"/>
      <protection locked="0"/>
    </xf>
    <xf numFmtId="4" fontId="8" fillId="4" borderId="1" xfId="3" applyNumberFormat="1" applyFont="1" applyFill="1" applyBorder="1" applyAlignment="1" applyProtection="1">
      <alignment horizontal="center" vertical="center" wrapText="1"/>
      <protection locked="0"/>
    </xf>
    <xf numFmtId="4" fontId="26" fillId="0" borderId="17" xfId="0" applyNumberFormat="1" applyFont="1" applyBorder="1" applyAlignment="1">
      <alignment horizontal="center" vertical="center" wrapText="1"/>
    </xf>
    <xf numFmtId="0" fontId="28" fillId="0" borderId="1" xfId="0" applyFont="1" applyBorder="1" applyAlignment="1">
      <alignment vertical="center" wrapText="1"/>
    </xf>
    <xf numFmtId="4" fontId="8" fillId="4" borderId="7" xfId="3" applyNumberFormat="1" applyFont="1" applyFill="1" applyBorder="1" applyAlignment="1" applyProtection="1">
      <alignment horizontal="center" vertical="center" wrapText="1"/>
      <protection locked="0"/>
    </xf>
    <xf numFmtId="0" fontId="8" fillId="0" borderId="10" xfId="3" applyFont="1" applyBorder="1" applyAlignment="1">
      <alignment horizontal="left" vertical="center" wrapText="1"/>
    </xf>
    <xf numFmtId="4" fontId="8" fillId="0" borderId="12" xfId="3" applyNumberFormat="1" applyFont="1" applyBorder="1" applyAlignment="1">
      <alignment horizontal="center" vertical="center" wrapText="1"/>
    </xf>
    <xf numFmtId="0" fontId="25" fillId="0" borderId="13" xfId="0" applyFont="1" applyBorder="1" applyAlignment="1" applyProtection="1">
      <alignment horizontal="left" vertical="center" wrapText="1"/>
      <protection locked="0"/>
    </xf>
    <xf numFmtId="0" fontId="26" fillId="0" borderId="14" xfId="0" applyFont="1" applyBorder="1" applyAlignment="1">
      <alignment horizontal="center" vertical="center"/>
    </xf>
    <xf numFmtId="0" fontId="30" fillId="0" borderId="8" xfId="0" applyFont="1" applyBorder="1" applyAlignment="1">
      <alignment wrapText="1"/>
    </xf>
    <xf numFmtId="0" fontId="30" fillId="8" borderId="8" xfId="0" applyFont="1" applyFill="1" applyBorder="1" applyAlignment="1">
      <alignment horizontal="center" vertical="center" wrapText="1"/>
    </xf>
    <xf numFmtId="2" fontId="30" fillId="8" borderId="8" xfId="0" applyNumberFormat="1" applyFont="1" applyFill="1" applyBorder="1" applyAlignment="1">
      <alignment horizontal="center" vertical="center" wrapText="1"/>
    </xf>
    <xf numFmtId="165" fontId="26" fillId="4" borderId="14" xfId="0" applyNumberFormat="1" applyFont="1" applyFill="1" applyBorder="1" applyAlignment="1" applyProtection="1">
      <alignment horizontal="center" vertical="top"/>
      <protection locked="0"/>
    </xf>
    <xf numFmtId="4" fontId="26" fillId="0" borderId="15" xfId="0" applyNumberFormat="1" applyFont="1" applyBorder="1" applyAlignment="1">
      <alignment horizontal="center" vertical="center" wrapText="1"/>
    </xf>
    <xf numFmtId="0" fontId="25" fillId="0" borderId="18" xfId="0" applyFont="1" applyBorder="1" applyAlignment="1" applyProtection="1">
      <alignment horizontal="left" vertical="center" wrapText="1"/>
      <protection locked="0"/>
    </xf>
    <xf numFmtId="0" fontId="26" fillId="0" borderId="19" xfId="0" applyFont="1" applyBorder="1" applyAlignment="1">
      <alignment horizontal="center" vertical="center"/>
    </xf>
    <xf numFmtId="0" fontId="30" fillId="8" borderId="19" xfId="0" applyFont="1" applyFill="1" applyBorder="1" applyAlignment="1">
      <alignment vertical="center" wrapText="1"/>
    </xf>
    <xf numFmtId="0" fontId="30" fillId="8" borderId="19" xfId="0"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165" fontId="26" fillId="4" borderId="19" xfId="0" applyNumberFormat="1" applyFont="1" applyFill="1" applyBorder="1" applyAlignment="1" applyProtection="1">
      <alignment horizontal="center" vertical="top"/>
      <protection locked="0"/>
    </xf>
    <xf numFmtId="4" fontId="26" fillId="0" borderId="20" xfId="0" applyNumberFormat="1" applyFont="1" applyBorder="1" applyAlignment="1">
      <alignment horizontal="center" vertical="center" wrapText="1"/>
    </xf>
    <xf numFmtId="0" fontId="25" fillId="0" borderId="11" xfId="0" applyFont="1" applyBorder="1" applyAlignment="1" applyProtection="1">
      <alignment horizontal="left" vertical="center" wrapText="1"/>
      <protection locked="0"/>
    </xf>
    <xf numFmtId="49" fontId="26" fillId="0" borderId="23" xfId="0" applyNumberFormat="1" applyFont="1" applyBorder="1" applyAlignment="1">
      <alignment horizontal="center" vertical="center"/>
    </xf>
    <xf numFmtId="49" fontId="26" fillId="0" borderId="23" xfId="0" applyNumberFormat="1" applyFont="1" applyBorder="1" applyAlignment="1">
      <alignment horizontal="left" vertical="top" wrapText="1"/>
    </xf>
    <xf numFmtId="0" fontId="25" fillId="0" borderId="8" xfId="0" applyFont="1" applyBorder="1" applyAlignment="1" applyProtection="1">
      <alignment horizontal="left" vertical="center" wrapText="1"/>
      <protection locked="0"/>
    </xf>
    <xf numFmtId="0" fontId="25" fillId="0" borderId="1" xfId="0" applyFont="1" applyBorder="1" applyAlignment="1" applyProtection="1">
      <alignment horizontal="left" vertical="center" wrapText="1"/>
      <protection locked="0"/>
    </xf>
    <xf numFmtId="165" fontId="26" fillId="4" borderId="1" xfId="0" applyNumberFormat="1" applyFont="1" applyFill="1" applyBorder="1" applyAlignment="1" applyProtection="1">
      <alignment horizontal="center" vertical="top"/>
      <protection locked="0"/>
    </xf>
    <xf numFmtId="0" fontId="25" fillId="0" borderId="19" xfId="0" applyFont="1" applyBorder="1" applyAlignment="1" applyProtection="1">
      <alignment horizontal="left" vertical="center" wrapText="1"/>
      <protection locked="0"/>
    </xf>
    <xf numFmtId="49" fontId="26" fillId="0" borderId="19" xfId="0" applyNumberFormat="1" applyFont="1" applyBorder="1" applyAlignment="1">
      <alignment horizontal="center" vertical="center"/>
    </xf>
    <xf numFmtId="49" fontId="26" fillId="0" borderId="8" xfId="0" applyNumberFormat="1" applyFont="1" applyBorder="1" applyAlignment="1">
      <alignment horizontal="center" vertical="center" wrapText="1"/>
    </xf>
    <xf numFmtId="49" fontId="26" fillId="0" borderId="8" xfId="0" applyNumberFormat="1" applyFont="1" applyBorder="1" applyAlignment="1">
      <alignment horizontal="left" vertical="top" wrapText="1"/>
    </xf>
    <xf numFmtId="4" fontId="8" fillId="4" borderId="14" xfId="4" applyNumberFormat="1" applyFont="1" applyFill="1" applyBorder="1" applyAlignment="1" applyProtection="1">
      <alignment horizontal="center" vertical="center" wrapText="1"/>
      <protection locked="0"/>
    </xf>
    <xf numFmtId="49" fontId="26" fillId="0" borderId="1" xfId="0" applyNumberFormat="1" applyFont="1" applyBorder="1" applyAlignment="1">
      <alignment horizontal="center" vertical="center" wrapText="1"/>
    </xf>
    <xf numFmtId="49" fontId="26" fillId="0" borderId="1" xfId="0" applyNumberFormat="1" applyFont="1" applyBorder="1" applyAlignment="1">
      <alignment horizontal="left" vertical="top" wrapText="1"/>
    </xf>
    <xf numFmtId="4" fontId="8" fillId="4" borderId="1" xfId="4" applyNumberFormat="1" applyFont="1" applyFill="1" applyBorder="1" applyAlignment="1" applyProtection="1">
      <alignment horizontal="center" vertical="center" wrapText="1"/>
      <protection locked="0"/>
    </xf>
    <xf numFmtId="49" fontId="26" fillId="0" borderId="7" xfId="0" applyNumberFormat="1" applyFont="1" applyBorder="1" applyAlignment="1">
      <alignment horizontal="left" vertical="top" wrapText="1"/>
    </xf>
    <xf numFmtId="0" fontId="22" fillId="6" borderId="0" xfId="0" applyFont="1" applyFill="1" applyAlignment="1" applyProtection="1">
      <alignment wrapText="1"/>
      <protection locked="0"/>
    </xf>
    <xf numFmtId="49" fontId="26" fillId="0" borderId="19" xfId="0" applyNumberFormat="1" applyFont="1" applyBorder="1" applyAlignment="1">
      <alignment horizontal="center" vertical="center" wrapText="1"/>
    </xf>
    <xf numFmtId="4" fontId="8" fillId="4" borderId="19" xfId="4" applyNumberFormat="1" applyFont="1" applyFill="1" applyBorder="1" applyAlignment="1" applyProtection="1">
      <alignment horizontal="center" vertical="center" wrapText="1"/>
      <protection locked="0"/>
    </xf>
    <xf numFmtId="49" fontId="26" fillId="0" borderId="38" xfId="0" applyNumberFormat="1" applyFont="1" applyBorder="1" applyAlignment="1">
      <alignment horizontal="center" vertical="center" wrapText="1"/>
    </xf>
    <xf numFmtId="4" fontId="8" fillId="4" borderId="8" xfId="4" applyNumberFormat="1" applyFont="1" applyFill="1" applyBorder="1" applyAlignment="1" applyProtection="1">
      <alignment horizontal="center" vertical="center" wrapText="1"/>
      <protection locked="0"/>
    </xf>
    <xf numFmtId="49" fontId="26" fillId="0" borderId="2" xfId="0" applyNumberFormat="1" applyFont="1" applyBorder="1" applyAlignment="1">
      <alignment horizontal="center" vertical="center" wrapText="1"/>
    </xf>
    <xf numFmtId="49" fontId="26" fillId="0" borderId="37" xfId="0" applyNumberFormat="1" applyFont="1" applyBorder="1" applyAlignment="1">
      <alignment horizontal="center" vertical="center" wrapText="1"/>
    </xf>
    <xf numFmtId="0" fontId="25" fillId="0" borderId="0" xfId="0" applyFont="1" applyAlignment="1" applyProtection="1">
      <alignment horizontal="left" vertical="center" wrapText="1"/>
      <protection locked="0"/>
    </xf>
    <xf numFmtId="49" fontId="26" fillId="0" borderId="0" xfId="0" applyNumberFormat="1" applyFont="1" applyAlignment="1">
      <alignment horizontal="center" vertical="center"/>
    </xf>
    <xf numFmtId="0" fontId="22" fillId="0" borderId="0" xfId="0" applyFont="1" applyAlignment="1">
      <alignment vertical="center" wrapText="1"/>
    </xf>
    <xf numFmtId="0" fontId="22" fillId="0" borderId="0" xfId="0" applyFont="1"/>
    <xf numFmtId="2" fontId="22" fillId="0" borderId="0" xfId="0" applyNumberFormat="1" applyFont="1"/>
    <xf numFmtId="0" fontId="22" fillId="0" borderId="0" xfId="0" applyFont="1" applyAlignment="1">
      <alignment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2" fontId="22" fillId="0" borderId="1" xfId="0" applyNumberFormat="1" applyFont="1" applyBorder="1" applyAlignment="1">
      <alignment horizontal="center" vertical="center" wrapText="1"/>
    </xf>
    <xf numFmtId="0" fontId="22" fillId="0" borderId="19" xfId="0" applyFont="1" applyBorder="1" applyAlignment="1">
      <alignment horizontal="left" vertical="center" wrapText="1"/>
    </xf>
    <xf numFmtId="0" fontId="22" fillId="0" borderId="19" xfId="0" applyFont="1" applyBorder="1" applyAlignment="1">
      <alignment horizontal="center" vertical="center" wrapText="1"/>
    </xf>
    <xf numFmtId="2" fontId="22" fillId="0" borderId="19" xfId="0" applyNumberFormat="1" applyFont="1" applyBorder="1" applyAlignment="1">
      <alignment horizontal="center" vertical="center" wrapText="1"/>
    </xf>
    <xf numFmtId="0" fontId="22" fillId="0" borderId="23" xfId="0" applyFont="1" applyBorder="1" applyAlignment="1">
      <alignment horizontal="center" vertical="center" wrapText="1"/>
    </xf>
    <xf numFmtId="2" fontId="22" fillId="0" borderId="23"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horizontal="center" vertical="center"/>
    </xf>
    <xf numFmtId="2" fontId="22" fillId="0" borderId="1" xfId="0" applyNumberFormat="1" applyFont="1" applyBorder="1" applyAlignment="1">
      <alignment horizontal="center" vertical="center"/>
    </xf>
    <xf numFmtId="0" fontId="22" fillId="0" borderId="19" xfId="0" applyFont="1" applyBorder="1" applyAlignment="1">
      <alignment horizontal="justify" vertical="center" wrapText="1"/>
    </xf>
    <xf numFmtId="0" fontId="22" fillId="0" borderId="8" xfId="0" applyFont="1" applyBorder="1" applyAlignment="1">
      <alignment horizontal="center" vertical="center" wrapText="1"/>
    </xf>
    <xf numFmtId="2" fontId="22" fillId="0" borderId="8" xfId="0" applyNumberFormat="1" applyFont="1" applyBorder="1" applyAlignment="1">
      <alignment horizontal="center" vertical="center"/>
    </xf>
    <xf numFmtId="0" fontId="22" fillId="0" borderId="7" xfId="0" applyFont="1" applyBorder="1" applyAlignment="1">
      <alignment horizontal="center" vertical="center" wrapText="1"/>
    </xf>
    <xf numFmtId="2" fontId="22" fillId="0" borderId="7" xfId="0" applyNumberFormat="1" applyFont="1" applyBorder="1" applyAlignment="1">
      <alignment horizontal="center" vertical="center"/>
    </xf>
    <xf numFmtId="0" fontId="30" fillId="0" borderId="1" xfId="0" applyFont="1" applyBorder="1" applyAlignment="1">
      <alignment horizontal="center" vertical="center" wrapText="1"/>
    </xf>
    <xf numFmtId="0" fontId="22" fillId="0" borderId="8" xfId="0" applyFont="1" applyBorder="1" applyAlignment="1">
      <alignment horizontal="justify" vertical="center" wrapText="1"/>
    </xf>
    <xf numFmtId="2" fontId="22" fillId="0" borderId="8" xfId="0" applyNumberFormat="1" applyFont="1" applyBorder="1" applyAlignment="1">
      <alignment horizontal="center" vertical="center" wrapText="1"/>
    </xf>
    <xf numFmtId="0" fontId="8" fillId="0" borderId="28" xfId="2" applyFont="1" applyBorder="1" applyAlignment="1" applyProtection="1">
      <alignment horizontal="center" vertical="center" wrapText="1"/>
    </xf>
    <xf numFmtId="0" fontId="21" fillId="0" borderId="29" xfId="2" applyFont="1" applyBorder="1" applyAlignment="1" applyProtection="1">
      <alignment horizontal="center" vertical="center" wrapText="1"/>
    </xf>
    <xf numFmtId="2" fontId="21" fillId="0" borderId="29" xfId="2" applyNumberFormat="1" applyFont="1" applyBorder="1" applyAlignment="1" applyProtection="1">
      <alignment horizontal="center" vertical="center" wrapText="1"/>
    </xf>
    <xf numFmtId="0" fontId="21" fillId="0" borderId="29" xfId="1" applyFont="1" applyBorder="1" applyAlignment="1" applyProtection="1">
      <alignment horizontal="center" vertical="center" wrapText="1"/>
    </xf>
    <xf numFmtId="0" fontId="21" fillId="0" borderId="30" xfId="1" applyFont="1" applyBorder="1" applyAlignment="1" applyProtection="1">
      <alignment horizontal="center" vertical="center" wrapText="1"/>
    </xf>
    <xf numFmtId="0" fontId="21" fillId="0" borderId="0" xfId="1" applyFont="1" applyBorder="1" applyAlignment="1" applyProtection="1">
      <alignment horizontal="center" vertical="center" wrapText="1"/>
    </xf>
    <xf numFmtId="0" fontId="22" fillId="0" borderId="0" xfId="0" applyFont="1" applyAlignment="1" applyProtection="1">
      <alignment vertical="center"/>
      <protection locked="0"/>
    </xf>
    <xf numFmtId="0" fontId="28" fillId="0" borderId="18" xfId="0" applyFont="1" applyBorder="1" applyAlignment="1" applyProtection="1">
      <alignment horizontal="left" vertical="center" wrapText="1"/>
      <protection locked="0"/>
    </xf>
    <xf numFmtId="0" fontId="22" fillId="0" borderId="19" xfId="0" applyFont="1" applyBorder="1" applyAlignment="1">
      <alignment vertical="center" wrapText="1"/>
    </xf>
    <xf numFmtId="166" fontId="22" fillId="0" borderId="19" xfId="0" applyNumberFormat="1" applyFont="1" applyBorder="1" applyAlignment="1">
      <alignment horizontal="center" vertical="center" wrapText="1"/>
    </xf>
    <xf numFmtId="4" fontId="8" fillId="4" borderId="19" xfId="3" applyNumberFormat="1" applyFont="1" applyFill="1" applyBorder="1" applyAlignment="1" applyProtection="1">
      <alignment horizontal="center" vertical="center" wrapText="1"/>
      <protection locked="0"/>
    </xf>
    <xf numFmtId="4" fontId="26" fillId="0" borderId="0" xfId="0" applyNumberFormat="1" applyFont="1" applyAlignment="1">
      <alignment horizontal="center" vertical="center" wrapText="1"/>
    </xf>
    <xf numFmtId="0" fontId="28" fillId="0" borderId="21" xfId="0" applyFont="1" applyBorder="1" applyAlignment="1" applyProtection="1">
      <alignment horizontal="left" vertical="center" wrapText="1"/>
      <protection locked="0"/>
    </xf>
    <xf numFmtId="49" fontId="26" fillId="0" borderId="8" xfId="0" applyNumberFormat="1" applyFont="1" applyBorder="1" applyAlignment="1">
      <alignment horizontal="center" vertical="center"/>
    </xf>
    <xf numFmtId="0" fontId="22" fillId="0" borderId="8" xfId="0" applyFont="1" applyBorder="1" applyAlignment="1">
      <alignment vertical="center" wrapText="1"/>
    </xf>
    <xf numFmtId="0" fontId="30" fillId="0" borderId="8" xfId="0" applyFont="1" applyBorder="1" applyAlignment="1">
      <alignment horizontal="center" vertical="center" wrapText="1"/>
    </xf>
    <xf numFmtId="0" fontId="28" fillId="0" borderId="16" xfId="0" applyFont="1" applyBorder="1" applyAlignment="1" applyProtection="1">
      <alignment horizontal="left" vertical="center" wrapText="1"/>
      <protection locked="0"/>
    </xf>
    <xf numFmtId="0" fontId="22" fillId="0" borderId="1" xfId="0" applyFont="1" applyBorder="1" applyAlignment="1">
      <alignment vertical="center" wrapText="1"/>
    </xf>
    <xf numFmtId="0" fontId="25" fillId="0" borderId="19" xfId="0" applyFont="1" applyBorder="1" applyAlignment="1">
      <alignment vertical="center" wrapText="1"/>
    </xf>
    <xf numFmtId="4" fontId="29" fillId="4" borderId="1" xfId="3" applyNumberFormat="1" applyFont="1" applyFill="1" applyBorder="1" applyAlignment="1" applyProtection="1">
      <alignment horizontal="center" vertical="center" wrapText="1"/>
      <protection locked="0"/>
    </xf>
    <xf numFmtId="4" fontId="28" fillId="0" borderId="17" xfId="0" applyNumberFormat="1" applyFont="1" applyBorder="1" applyAlignment="1">
      <alignment horizontal="center" vertical="center" wrapText="1"/>
    </xf>
    <xf numFmtId="0" fontId="22" fillId="0" borderId="0" xfId="0" applyFont="1" applyAlignment="1" applyProtection="1">
      <alignment vertical="center" wrapText="1"/>
      <protection locked="0"/>
    </xf>
    <xf numFmtId="0" fontId="30" fillId="0" borderId="19" xfId="0" applyFont="1" applyBorder="1" applyAlignment="1">
      <alignment vertical="center" wrapText="1"/>
    </xf>
    <xf numFmtId="0" fontId="30" fillId="0" borderId="19" xfId="0" applyFont="1" applyBorder="1" applyAlignment="1">
      <alignment horizontal="center" vertical="center" wrapText="1"/>
    </xf>
    <xf numFmtId="0" fontId="30" fillId="0" borderId="8" xfId="0" applyFont="1" applyBorder="1" applyAlignment="1">
      <alignment vertical="center" wrapText="1"/>
    </xf>
    <xf numFmtId="0" fontId="30" fillId="0" borderId="1" xfId="0" applyFont="1" applyBorder="1" applyAlignment="1">
      <alignment vertical="center" wrapText="1"/>
    </xf>
    <xf numFmtId="2" fontId="30" fillId="0" borderId="8" xfId="0" applyNumberFormat="1" applyFont="1" applyBorder="1" applyAlignment="1">
      <alignment horizontal="center" vertical="center" wrapText="1"/>
    </xf>
    <xf numFmtId="0" fontId="25" fillId="0" borderId="1" xfId="0" applyFont="1" applyBorder="1" applyAlignment="1">
      <alignment vertical="center" wrapText="1"/>
    </xf>
    <xf numFmtId="2" fontId="30" fillId="0" borderId="1" xfId="0" applyNumberFormat="1" applyFont="1" applyBorder="1" applyAlignment="1">
      <alignment horizontal="center" vertical="center" wrapText="1"/>
    </xf>
    <xf numFmtId="2" fontId="30" fillId="0" borderId="19" xfId="0" applyNumberFormat="1" applyFont="1" applyBorder="1" applyAlignment="1">
      <alignment horizontal="center" vertical="center" wrapText="1"/>
    </xf>
    <xf numFmtId="0" fontId="28" fillId="0" borderId="25" xfId="0" applyFont="1" applyBorder="1" applyAlignment="1" applyProtection="1">
      <alignment horizontal="left" vertical="center" wrapText="1"/>
      <protection locked="0"/>
    </xf>
    <xf numFmtId="49" fontId="26" fillId="0" borderId="7" xfId="0" applyNumberFormat="1" applyFont="1" applyBorder="1" applyAlignment="1">
      <alignment horizontal="center" vertical="center"/>
    </xf>
    <xf numFmtId="0" fontId="30" fillId="0" borderId="7" xfId="0" applyFont="1" applyBorder="1" applyAlignment="1">
      <alignment vertical="center" wrapText="1"/>
    </xf>
    <xf numFmtId="2" fontId="22" fillId="0" borderId="7" xfId="0" applyNumberFormat="1" applyFont="1" applyBorder="1" applyAlignment="1">
      <alignment horizontal="center" vertical="center" wrapText="1"/>
    </xf>
    <xf numFmtId="0" fontId="23" fillId="0" borderId="11" xfId="0" applyFont="1" applyBorder="1" applyAlignment="1" applyProtection="1">
      <alignment horizontal="left" vertical="center" wrapText="1"/>
      <protection locked="0"/>
    </xf>
    <xf numFmtId="49" fontId="28" fillId="0" borderId="13" xfId="0" applyNumberFormat="1" applyFont="1" applyBorder="1" applyAlignment="1">
      <alignment horizontal="left" vertical="center" wrapText="1"/>
    </xf>
    <xf numFmtId="49" fontId="26" fillId="0" borderId="14" xfId="0" applyNumberFormat="1" applyFont="1" applyBorder="1" applyAlignment="1">
      <alignment horizontal="center" vertical="center"/>
    </xf>
    <xf numFmtId="0" fontId="30" fillId="0" borderId="14" xfId="0" applyFont="1" applyBorder="1" applyAlignment="1">
      <alignment vertical="center" wrapText="1"/>
    </xf>
    <xf numFmtId="0" fontId="22" fillId="0" borderId="14" xfId="0" applyFont="1" applyBorder="1" applyAlignment="1">
      <alignment horizontal="center" vertical="center" wrapText="1"/>
    </xf>
    <xf numFmtId="2" fontId="22" fillId="0" borderId="14" xfId="0" applyNumberFormat="1" applyFont="1" applyBorder="1" applyAlignment="1">
      <alignment horizontal="center" vertical="center" wrapText="1"/>
    </xf>
    <xf numFmtId="165" fontId="26" fillId="4" borderId="14" xfId="0" applyNumberFormat="1" applyFont="1" applyFill="1" applyBorder="1" applyAlignment="1" applyProtection="1">
      <alignment horizontal="center" vertical="center"/>
      <protection locked="0"/>
    </xf>
    <xf numFmtId="49" fontId="28" fillId="0" borderId="16" xfId="0" applyNumberFormat="1" applyFont="1" applyBorder="1" applyAlignment="1">
      <alignment horizontal="left" vertical="center" wrapText="1"/>
    </xf>
    <xf numFmtId="165" fontId="26" fillId="4" borderId="1" xfId="0" applyNumberFormat="1" applyFont="1" applyFill="1" applyBorder="1" applyAlignment="1" applyProtection="1">
      <alignment horizontal="center" vertical="center"/>
      <protection locked="0"/>
    </xf>
    <xf numFmtId="49" fontId="28" fillId="0" borderId="18" xfId="0" applyNumberFormat="1" applyFont="1" applyBorder="1" applyAlignment="1">
      <alignment horizontal="left" vertical="center" wrapText="1"/>
    </xf>
    <xf numFmtId="165" fontId="26" fillId="4" borderId="19" xfId="0" applyNumberFormat="1" applyFont="1" applyFill="1" applyBorder="1" applyAlignment="1" applyProtection="1">
      <alignment horizontal="center" vertical="center"/>
      <protection locked="0"/>
    </xf>
    <xf numFmtId="49" fontId="28" fillId="0" borderId="21" xfId="0" applyNumberFormat="1" applyFont="1" applyBorder="1" applyAlignment="1">
      <alignment horizontal="left" vertical="center" wrapText="1"/>
    </xf>
    <xf numFmtId="165" fontId="26" fillId="4" borderId="8" xfId="0" applyNumberFormat="1" applyFont="1" applyFill="1" applyBorder="1" applyAlignment="1" applyProtection="1">
      <alignment horizontal="center" vertical="center"/>
      <protection locked="0"/>
    </xf>
    <xf numFmtId="0" fontId="23" fillId="0" borderId="11" xfId="0" applyFont="1" applyBorder="1" applyAlignment="1" applyProtection="1">
      <alignment vertical="center" wrapText="1"/>
      <protection locked="0"/>
    </xf>
    <xf numFmtId="2" fontId="28" fillId="0" borderId="13" xfId="0" applyNumberFormat="1" applyFont="1" applyBorder="1" applyAlignment="1" applyProtection="1">
      <alignment horizontal="left" vertical="center" wrapText="1"/>
      <protection locked="0"/>
    </xf>
    <xf numFmtId="2" fontId="26" fillId="0" borderId="14" xfId="0" applyNumberFormat="1" applyFont="1" applyBorder="1" applyAlignment="1">
      <alignment horizontal="center" vertical="center"/>
    </xf>
    <xf numFmtId="2" fontId="22" fillId="0" borderId="14" xfId="0" applyNumberFormat="1" applyFont="1" applyBorder="1" applyAlignment="1">
      <alignment vertical="center" wrapText="1"/>
    </xf>
    <xf numFmtId="2" fontId="28" fillId="0" borderId="21" xfId="0" applyNumberFormat="1" applyFont="1" applyBorder="1" applyAlignment="1" applyProtection="1">
      <alignment horizontal="left" vertical="center" wrapText="1"/>
      <protection locked="0"/>
    </xf>
    <xf numFmtId="2" fontId="26" fillId="0" borderId="8" xfId="0" applyNumberFormat="1" applyFont="1" applyBorder="1" applyAlignment="1">
      <alignment horizontal="center" vertical="center"/>
    </xf>
    <xf numFmtId="2" fontId="22" fillId="0" borderId="8" xfId="0" applyNumberFormat="1" applyFont="1" applyBorder="1" applyAlignment="1">
      <alignment vertical="center" wrapText="1"/>
    </xf>
    <xf numFmtId="2" fontId="28" fillId="0" borderId="18" xfId="0" applyNumberFormat="1" applyFont="1" applyBorder="1" applyAlignment="1" applyProtection="1">
      <alignment horizontal="left" vertical="center" wrapText="1"/>
      <protection locked="0"/>
    </xf>
    <xf numFmtId="2" fontId="26" fillId="0" borderId="19" xfId="0" applyNumberFormat="1" applyFont="1" applyBorder="1" applyAlignment="1">
      <alignment horizontal="center" vertical="center"/>
    </xf>
    <xf numFmtId="2" fontId="22" fillId="0" borderId="19" xfId="0" applyNumberFormat="1" applyFont="1" applyBorder="1" applyAlignment="1">
      <alignment vertical="center" wrapText="1"/>
    </xf>
    <xf numFmtId="2" fontId="22" fillId="0" borderId="1" xfId="0" applyNumberFormat="1" applyFont="1" applyBorder="1" applyAlignment="1">
      <alignment vertical="center" wrapText="1"/>
    </xf>
    <xf numFmtId="4" fontId="8" fillId="0" borderId="0" xfId="3" applyNumberFormat="1" applyFont="1" applyAlignment="1">
      <alignment horizontal="center" vertical="center" wrapText="1"/>
    </xf>
    <xf numFmtId="0" fontId="28" fillId="7" borderId="16" xfId="0" applyFont="1" applyFill="1" applyBorder="1" applyAlignment="1" applyProtection="1">
      <alignment horizontal="left" vertical="center" wrapText="1"/>
      <protection locked="0"/>
    </xf>
    <xf numFmtId="0" fontId="28" fillId="7" borderId="18" xfId="0" applyFont="1" applyFill="1" applyBorder="1" applyAlignment="1" applyProtection="1">
      <alignment horizontal="left" vertical="center" wrapText="1"/>
      <protection locked="0"/>
    </xf>
    <xf numFmtId="0" fontId="28" fillId="0" borderId="35" xfId="0" applyFont="1" applyBorder="1" applyAlignment="1" applyProtection="1">
      <alignment horizontal="left" vertical="center" wrapText="1"/>
      <protection locked="0"/>
    </xf>
    <xf numFmtId="4" fontId="8" fillId="4" borderId="7" xfId="4" applyNumberFormat="1" applyFont="1" applyFill="1" applyBorder="1" applyAlignment="1" applyProtection="1">
      <alignment horizontal="center" vertical="center" wrapText="1"/>
      <protection locked="0"/>
    </xf>
    <xf numFmtId="4" fontId="24" fillId="0" borderId="0" xfId="0" applyNumberFormat="1" applyFont="1" applyAlignment="1">
      <alignment horizontal="center" vertical="center" wrapText="1"/>
    </xf>
    <xf numFmtId="0" fontId="30" fillId="0" borderId="7" xfId="0" applyFont="1" applyBorder="1" applyAlignment="1">
      <alignment horizontal="center" vertical="center" wrapText="1"/>
    </xf>
    <xf numFmtId="4" fontId="8" fillId="4" borderId="31" xfId="4" applyNumberFormat="1" applyFont="1" applyFill="1" applyBorder="1" applyAlignment="1" applyProtection="1">
      <alignment horizontal="center" vertical="center" wrapText="1"/>
      <protection locked="0"/>
    </xf>
    <xf numFmtId="0" fontId="28" fillId="0" borderId="1" xfId="0" applyFont="1" applyBorder="1" applyAlignment="1" applyProtection="1">
      <alignment horizontal="left" vertical="center" wrapText="1"/>
      <protection locked="0"/>
    </xf>
    <xf numFmtId="0" fontId="28" fillId="0" borderId="19"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28" fillId="0" borderId="32" xfId="0" applyFont="1" applyBorder="1" applyAlignment="1" applyProtection="1">
      <alignment horizontal="left" vertical="center" wrapText="1"/>
      <protection locked="0"/>
    </xf>
    <xf numFmtId="0" fontId="28" fillId="0" borderId="36" xfId="0" applyFont="1" applyBorder="1" applyAlignment="1" applyProtection="1">
      <alignment horizontal="left" vertical="center" wrapText="1"/>
      <protection locked="0"/>
    </xf>
    <xf numFmtId="4" fontId="8" fillId="4" borderId="33" xfId="4" applyNumberFormat="1" applyFont="1" applyFill="1" applyBorder="1" applyAlignment="1" applyProtection="1">
      <alignment horizontal="center" vertical="center" wrapText="1"/>
      <protection locked="0"/>
    </xf>
    <xf numFmtId="4" fontId="24" fillId="0" borderId="39" xfId="0" applyNumberFormat="1" applyFont="1" applyBorder="1" applyAlignment="1">
      <alignment horizontal="center" vertical="center" wrapText="1"/>
    </xf>
    <xf numFmtId="0" fontId="22" fillId="0" borderId="40" xfId="0" applyFont="1" applyBorder="1" applyAlignment="1" applyProtection="1">
      <alignment vertical="center" wrapText="1"/>
      <protection locked="0"/>
    </xf>
    <xf numFmtId="0" fontId="28" fillId="0" borderId="13" xfId="0" applyFont="1" applyBorder="1" applyAlignment="1" applyProtection="1">
      <alignment horizontal="left" vertical="center" wrapText="1"/>
      <protection locked="0"/>
    </xf>
    <xf numFmtId="4" fontId="26" fillId="4" borderId="8" xfId="0" applyNumberFormat="1" applyFont="1" applyFill="1" applyBorder="1" applyAlignment="1" applyProtection="1">
      <alignment horizontal="center" vertical="center" wrapText="1"/>
      <protection locked="0"/>
    </xf>
    <xf numFmtId="4" fontId="26" fillId="0" borderId="8" xfId="0" applyNumberFormat="1" applyFont="1" applyBorder="1" applyAlignment="1">
      <alignment horizontal="center" vertical="center" wrapText="1"/>
    </xf>
    <xf numFmtId="4" fontId="26" fillId="4" borderId="31" xfId="0"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wrapText="1"/>
    </xf>
    <xf numFmtId="4" fontId="26" fillId="4" borderId="19" xfId="0" applyNumberFormat="1" applyFont="1" applyFill="1" applyBorder="1" applyAlignment="1" applyProtection="1">
      <alignment horizontal="center" vertical="center" wrapText="1"/>
      <protection locked="0"/>
    </xf>
    <xf numFmtId="4" fontId="26" fillId="4" borderId="1" xfId="0" applyNumberFormat="1" applyFont="1" applyFill="1" applyBorder="1" applyAlignment="1" applyProtection="1">
      <alignment horizontal="center" vertical="center" wrapText="1"/>
      <protection locked="0"/>
    </xf>
    <xf numFmtId="4" fontId="26" fillId="4" borderId="14" xfId="0" applyNumberFormat="1" applyFont="1" applyFill="1" applyBorder="1" applyAlignment="1" applyProtection="1">
      <alignment horizontal="center" vertical="center" wrapText="1"/>
      <protection locked="0"/>
    </xf>
    <xf numFmtId="4" fontId="26" fillId="0" borderId="26" xfId="0" applyNumberFormat="1" applyFont="1" applyBorder="1" applyAlignment="1">
      <alignment horizontal="center" vertical="center" wrapText="1"/>
    </xf>
    <xf numFmtId="4" fontId="26" fillId="0" borderId="41" xfId="0" applyNumberFormat="1" applyFont="1" applyBorder="1" applyAlignment="1">
      <alignment horizontal="center" vertical="center" wrapText="1"/>
    </xf>
    <xf numFmtId="2" fontId="22" fillId="0" borderId="33" xfId="0" applyNumberFormat="1" applyFont="1" applyBorder="1" applyAlignment="1">
      <alignment horizontal="center" vertical="center" wrapText="1"/>
    </xf>
    <xf numFmtId="4" fontId="8" fillId="4" borderId="33" xfId="3" applyNumberFormat="1" applyFont="1" applyFill="1" applyBorder="1" applyAlignment="1" applyProtection="1">
      <alignment horizontal="center" vertical="center" wrapText="1"/>
      <protection locked="0"/>
    </xf>
    <xf numFmtId="4" fontId="26" fillId="0" borderId="34" xfId="0" applyNumberFormat="1" applyFont="1" applyBorder="1" applyAlignment="1">
      <alignment horizontal="center" vertical="center" wrapText="1"/>
    </xf>
    <xf numFmtId="0" fontId="23" fillId="0" borderId="10" xfId="0" applyFont="1" applyBorder="1" applyAlignment="1" applyProtection="1">
      <alignment vertical="center" wrapText="1"/>
      <protection locked="0"/>
    </xf>
    <xf numFmtId="2" fontId="22" fillId="0" borderId="0" xfId="0" applyNumberFormat="1" applyFont="1" applyAlignment="1">
      <alignment horizontal="center" vertical="center"/>
    </xf>
    <xf numFmtId="0" fontId="28" fillId="0" borderId="11" xfId="0" applyFont="1" applyBorder="1" applyAlignment="1" applyProtection="1">
      <alignment horizontal="left" vertical="center" wrapText="1"/>
      <protection locked="0"/>
    </xf>
    <xf numFmtId="0" fontId="26" fillId="0" borderId="23" xfId="4" applyFont="1" applyBorder="1" applyAlignment="1">
      <alignment horizontal="left"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6" fillId="0" borderId="0" xfId="0" applyFont="1" applyAlignment="1" applyProtection="1">
      <alignment vertical="center" wrapText="1"/>
      <protection locked="0"/>
    </xf>
    <xf numFmtId="49" fontId="26" fillId="0" borderId="0" xfId="0" applyNumberFormat="1" applyFont="1" applyAlignment="1">
      <alignment horizontal="left" vertical="center"/>
    </xf>
    <xf numFmtId="4" fontId="8" fillId="0" borderId="27" xfId="3" applyNumberFormat="1" applyFont="1" applyBorder="1" applyAlignment="1">
      <alignment horizontal="center" vertical="center" wrapText="1"/>
    </xf>
    <xf numFmtId="0" fontId="21" fillId="0" borderId="0" xfId="1" applyFont="1" applyBorder="1" applyAlignment="1" applyProtection="1">
      <alignment vertical="center"/>
    </xf>
    <xf numFmtId="0" fontId="26" fillId="0" borderId="8" xfId="0" applyFont="1" applyBorder="1" applyAlignment="1">
      <alignment horizontal="center" vertical="center"/>
    </xf>
    <xf numFmtId="0" fontId="30" fillId="8" borderId="1" xfId="0" applyFont="1" applyFill="1" applyBorder="1" applyAlignment="1">
      <alignment vertical="center" wrapText="1"/>
    </xf>
    <xf numFmtId="0" fontId="30" fillId="8" borderId="1" xfId="0" applyFont="1" applyFill="1" applyBorder="1" applyAlignment="1">
      <alignment horizontal="center" vertical="center" wrapText="1"/>
    </xf>
    <xf numFmtId="2" fontId="30" fillId="8" borderId="1" xfId="0" applyNumberFormat="1" applyFont="1" applyFill="1" applyBorder="1" applyAlignment="1">
      <alignment horizontal="center" vertical="center" wrapText="1"/>
    </xf>
    <xf numFmtId="0" fontId="25" fillId="0" borderId="16" xfId="0" applyFont="1" applyBorder="1" applyAlignment="1" applyProtection="1">
      <alignment horizontal="left" vertical="center"/>
      <protection locked="0"/>
    </xf>
    <xf numFmtId="0" fontId="30" fillId="0" borderId="14" xfId="0" applyFont="1" applyBorder="1" applyAlignment="1">
      <alignment horizontal="center" vertical="center" wrapText="1"/>
    </xf>
    <xf numFmtId="0" fontId="26" fillId="0" borderId="1" xfId="0" applyFont="1" applyBorder="1" applyAlignment="1">
      <alignment horizontal="center" vertical="center"/>
    </xf>
    <xf numFmtId="2" fontId="22" fillId="0" borderId="19" xfId="0" applyNumberFormat="1" applyFont="1" applyBorder="1" applyAlignment="1">
      <alignment horizontal="center" vertical="center"/>
    </xf>
    <xf numFmtId="0" fontId="25" fillId="0" borderId="0" xfId="0" applyFont="1" applyAlignment="1" applyProtection="1">
      <alignment horizontal="left" vertical="center"/>
      <protection locked="0"/>
    </xf>
    <xf numFmtId="0" fontId="21" fillId="0" borderId="21" xfId="2" applyFont="1" applyBorder="1" applyAlignment="1" applyProtection="1">
      <alignment horizontal="center" vertical="center" wrapText="1"/>
    </xf>
    <xf numFmtId="0" fontId="21" fillId="0" borderId="8" xfId="2" applyFont="1" applyBorder="1" applyAlignment="1" applyProtection="1">
      <alignment horizontal="center" vertical="center" wrapText="1"/>
    </xf>
    <xf numFmtId="0" fontId="21" fillId="0" borderId="8" xfId="2" applyNumberFormat="1" applyFont="1" applyBorder="1" applyAlignment="1" applyProtection="1">
      <alignment horizontal="center" vertical="center" wrapText="1"/>
    </xf>
    <xf numFmtId="0" fontId="21" fillId="0" borderId="8" xfId="1" applyFont="1" applyBorder="1" applyAlignment="1" applyProtection="1">
      <alignment horizontal="center" vertical="center" wrapText="1"/>
    </xf>
    <xf numFmtId="0" fontId="21" fillId="0" borderId="22" xfId="1" applyFont="1" applyBorder="1" applyAlignment="1" applyProtection="1">
      <alignment horizontal="center" vertical="center" wrapText="1"/>
    </xf>
    <xf numFmtId="0" fontId="22" fillId="0" borderId="1" xfId="0" applyFont="1" applyBorder="1" applyAlignment="1">
      <alignment horizontal="justify" vertical="center"/>
    </xf>
    <xf numFmtId="0" fontId="25" fillId="0" borderId="18" xfId="0" applyFont="1" applyBorder="1" applyAlignment="1" applyProtection="1">
      <alignment horizontal="left" vertical="center"/>
      <protection locked="0"/>
    </xf>
    <xf numFmtId="0" fontId="22" fillId="0" borderId="19" xfId="0" applyFont="1" applyBorder="1" applyAlignment="1">
      <alignment horizontal="justify" vertical="center"/>
    </xf>
    <xf numFmtId="0" fontId="22" fillId="0" borderId="19" xfId="0" applyFont="1" applyBorder="1" applyAlignment="1">
      <alignment horizontal="center" vertical="center"/>
    </xf>
    <xf numFmtId="0" fontId="23" fillId="0" borderId="10" xfId="0" applyFont="1" applyBorder="1" applyAlignment="1" applyProtection="1">
      <alignment horizontal="left" vertical="center" wrapText="1"/>
      <protection locked="0"/>
    </xf>
    <xf numFmtId="0" fontId="30" fillId="0" borderId="1" xfId="0" applyFont="1" applyBorder="1" applyAlignment="1">
      <alignment wrapText="1"/>
    </xf>
    <xf numFmtId="0" fontId="30" fillId="8" borderId="7" xfId="0" applyFont="1" applyFill="1" applyBorder="1" applyAlignment="1">
      <alignment vertical="center" wrapText="1"/>
    </xf>
    <xf numFmtId="0" fontId="30" fillId="8" borderId="7" xfId="0" applyFont="1" applyFill="1" applyBorder="1" applyAlignment="1">
      <alignment horizontal="center" vertical="center" wrapText="1"/>
    </xf>
    <xf numFmtId="2" fontId="30" fillId="8" borderId="7" xfId="0" applyNumberFormat="1" applyFont="1" applyFill="1" applyBorder="1" applyAlignment="1">
      <alignment horizontal="center" vertical="center" wrapText="1"/>
    </xf>
    <xf numFmtId="0" fontId="38"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39" fillId="0" borderId="1" xfId="0" applyNumberFormat="1" applyFont="1" applyBorder="1" applyAlignment="1">
      <alignment horizontal="center" vertical="center"/>
    </xf>
    <xf numFmtId="0" fontId="38" fillId="0" borderId="1" xfId="0" applyFont="1" applyBorder="1" applyAlignment="1">
      <alignment horizontal="right"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12" fillId="0" borderId="0" xfId="0" applyFont="1"/>
    <xf numFmtId="0" fontId="41" fillId="0" borderId="0" xfId="0" applyFont="1"/>
    <xf numFmtId="0" fontId="19" fillId="0" borderId="0" xfId="0" applyFont="1" applyAlignment="1" applyProtection="1">
      <alignment horizontal="center" vertical="center" wrapText="1"/>
      <protection locked="0"/>
    </xf>
    <xf numFmtId="4" fontId="24" fillId="4" borderId="7" xfId="4" applyNumberFormat="1" applyFont="1" applyFill="1" applyBorder="1" applyAlignment="1" applyProtection="1">
      <alignment horizontal="center" vertical="center" wrapText="1"/>
      <protection locked="0"/>
    </xf>
    <xf numFmtId="4" fontId="24" fillId="4" borderId="19" xfId="4" applyNumberFormat="1" applyFont="1" applyFill="1" applyBorder="1" applyAlignment="1" applyProtection="1">
      <alignment horizontal="center" vertical="center" wrapText="1"/>
      <protection locked="0"/>
    </xf>
    <xf numFmtId="2" fontId="42" fillId="0" borderId="1" xfId="0" applyNumberFormat="1" applyFont="1" applyBorder="1" applyAlignment="1">
      <alignment horizontal="center" vertical="center" wrapText="1"/>
    </xf>
    <xf numFmtId="0" fontId="43" fillId="7" borderId="35" xfId="0" applyFont="1" applyFill="1" applyBorder="1" applyAlignment="1" applyProtection="1">
      <alignment horizontal="left" vertical="center" wrapText="1"/>
      <protection locked="0"/>
    </xf>
    <xf numFmtId="0" fontId="42" fillId="7" borderId="1" xfId="0" applyFont="1" applyFill="1" applyBorder="1" applyAlignment="1">
      <alignment horizontal="center" vertical="center" wrapText="1"/>
    </xf>
    <xf numFmtId="0" fontId="42" fillId="7" borderId="1" xfId="0" applyFont="1" applyFill="1" applyBorder="1" applyAlignment="1">
      <alignment vertical="center" wrapText="1"/>
    </xf>
    <xf numFmtId="2" fontId="42" fillId="7" borderId="1" xfId="0" applyNumberFormat="1" applyFont="1" applyFill="1" applyBorder="1" applyAlignment="1">
      <alignment horizontal="center" vertical="center" wrapText="1"/>
    </xf>
    <xf numFmtId="4" fontId="42" fillId="7" borderId="17" xfId="0" applyNumberFormat="1" applyFont="1" applyFill="1" applyBorder="1" applyAlignment="1">
      <alignment horizontal="center" vertical="center" wrapText="1"/>
    </xf>
    <xf numFmtId="0" fontId="43" fillId="7" borderId="25" xfId="0" applyFont="1" applyFill="1" applyBorder="1" applyAlignment="1" applyProtection="1">
      <alignment horizontal="left" vertical="center" wrapText="1"/>
      <protection locked="0"/>
    </xf>
    <xf numFmtId="0" fontId="43" fillId="7" borderId="18" xfId="0" applyFont="1" applyFill="1" applyBorder="1" applyAlignment="1" applyProtection="1">
      <alignment horizontal="left" vertical="center" wrapText="1"/>
      <protection locked="0"/>
    </xf>
    <xf numFmtId="0" fontId="42" fillId="7" borderId="19" xfId="0" applyFont="1" applyFill="1" applyBorder="1" applyAlignment="1">
      <alignment horizontal="center" vertical="center" wrapText="1"/>
    </xf>
    <xf numFmtId="0" fontId="42" fillId="7" borderId="19" xfId="0" applyFont="1" applyFill="1" applyBorder="1" applyAlignment="1">
      <alignment vertical="center" wrapText="1"/>
    </xf>
    <xf numFmtId="2" fontId="42" fillId="7" borderId="19" xfId="0" applyNumberFormat="1" applyFont="1" applyFill="1" applyBorder="1" applyAlignment="1">
      <alignment horizontal="center" vertical="center" wrapText="1"/>
    </xf>
    <xf numFmtId="4" fontId="42" fillId="7" borderId="20" xfId="0" applyNumberFormat="1" applyFont="1" applyFill="1" applyBorder="1" applyAlignment="1">
      <alignment horizontal="center" vertical="center" wrapText="1"/>
    </xf>
    <xf numFmtId="0" fontId="28" fillId="7" borderId="13" xfId="0" applyFont="1" applyFill="1" applyBorder="1" applyAlignment="1" applyProtection="1">
      <alignment horizontal="left" vertical="center" wrapText="1"/>
      <protection locked="0"/>
    </xf>
    <xf numFmtId="4" fontId="26" fillId="7" borderId="15" xfId="0" applyNumberFormat="1" applyFont="1" applyFill="1" applyBorder="1" applyAlignment="1">
      <alignment horizontal="center" vertical="center" wrapText="1"/>
    </xf>
    <xf numFmtId="4" fontId="26" fillId="7" borderId="17" xfId="0" applyNumberFormat="1" applyFont="1" applyFill="1" applyBorder="1" applyAlignment="1">
      <alignment horizontal="center" vertical="center" wrapText="1"/>
    </xf>
    <xf numFmtId="4" fontId="26" fillId="7" borderId="20" xfId="0" applyNumberFormat="1" applyFont="1" applyFill="1" applyBorder="1" applyAlignment="1">
      <alignment horizontal="center" vertical="center" wrapText="1"/>
    </xf>
    <xf numFmtId="0" fontId="22" fillId="0" borderId="31" xfId="0" applyFont="1" applyBorder="1" applyAlignment="1">
      <alignment vertical="center" wrapText="1"/>
    </xf>
    <xf numFmtId="4" fontId="24" fillId="4" borderId="31"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0" fontId="42" fillId="7" borderId="8" xfId="0" applyFont="1" applyFill="1" applyBorder="1" applyAlignment="1">
      <alignment horizontal="center" vertical="center" wrapText="1"/>
    </xf>
    <xf numFmtId="0" fontId="42" fillId="7" borderId="31" xfId="0" applyFont="1" applyFill="1" applyBorder="1" applyAlignment="1">
      <alignment vertical="center" wrapText="1"/>
    </xf>
    <xf numFmtId="0" fontId="42" fillId="7" borderId="7" xfId="0" applyFont="1" applyFill="1" applyBorder="1" applyAlignment="1">
      <alignment horizontal="center" vertical="center" wrapText="1"/>
    </xf>
    <xf numFmtId="2" fontId="42" fillId="7" borderId="7" xfId="0" applyNumberFormat="1" applyFont="1" applyFill="1" applyBorder="1" applyAlignment="1">
      <alignment horizontal="center" vertical="center" wrapText="1"/>
    </xf>
    <xf numFmtId="0" fontId="43" fillId="7" borderId="1" xfId="0" applyFont="1" applyFill="1" applyBorder="1" applyAlignment="1" applyProtection="1">
      <alignment horizontal="left" vertical="center" wrapText="1"/>
      <protection locked="0"/>
    </xf>
    <xf numFmtId="0" fontId="43" fillId="7" borderId="19" xfId="0" applyFont="1" applyFill="1" applyBorder="1" applyAlignment="1" applyProtection="1">
      <alignment horizontal="left" vertical="center" wrapText="1"/>
      <protection locked="0"/>
    </xf>
    <xf numFmtId="0" fontId="22" fillId="0" borderId="7" xfId="0" applyFont="1" applyBorder="1" applyAlignment="1">
      <alignment vertical="center" wrapText="1"/>
    </xf>
    <xf numFmtId="2" fontId="26" fillId="0" borderId="19" xfId="0" applyNumberFormat="1" applyFont="1" applyBorder="1" applyAlignment="1">
      <alignment horizontal="center" vertical="center" wrapText="1"/>
    </xf>
    <xf numFmtId="0" fontId="30" fillId="0" borderId="0" xfId="0" applyFont="1" applyAlignment="1">
      <alignment vertical="center" wrapText="1"/>
    </xf>
    <xf numFmtId="0" fontId="13" fillId="0" borderId="0" xfId="0" applyFont="1" applyAlignment="1" applyProtection="1">
      <alignment horizontal="center" vertical="center" wrapText="1"/>
      <protection locked="0"/>
    </xf>
    <xf numFmtId="2" fontId="22" fillId="0" borderId="0" xfId="0" applyNumberFormat="1" applyFont="1" applyAlignment="1" applyProtection="1">
      <alignment vertical="center" wrapText="1"/>
      <protection locked="0"/>
    </xf>
    <xf numFmtId="0" fontId="22" fillId="7" borderId="1" xfId="0" applyFont="1" applyFill="1" applyBorder="1" applyAlignment="1">
      <alignment horizontal="center" vertical="center" wrapText="1"/>
    </xf>
    <xf numFmtId="0" fontId="30" fillId="7" borderId="1" xfId="0" applyFont="1" applyFill="1" applyBorder="1" applyAlignment="1">
      <alignment vertical="center" wrapText="1"/>
    </xf>
    <xf numFmtId="0" fontId="30" fillId="7" borderId="1" xfId="0" applyFont="1" applyFill="1" applyBorder="1" applyAlignment="1">
      <alignment horizontal="center" vertical="center" wrapText="1"/>
    </xf>
    <xf numFmtId="2" fontId="22" fillId="7" borderId="1" xfId="0" applyNumberFormat="1" applyFont="1" applyFill="1" applyBorder="1" applyAlignment="1">
      <alignment horizontal="center" vertical="center" wrapText="1"/>
    </xf>
    <xf numFmtId="0" fontId="22" fillId="7" borderId="19" xfId="0" applyFont="1" applyFill="1" applyBorder="1" applyAlignment="1">
      <alignment horizontal="center" vertical="center" wrapText="1"/>
    </xf>
    <xf numFmtId="0" fontId="22" fillId="7" borderId="19" xfId="0" applyFont="1" applyFill="1" applyBorder="1" applyAlignment="1">
      <alignment vertical="center" wrapText="1"/>
    </xf>
    <xf numFmtId="0" fontId="30" fillId="7" borderId="19" xfId="0" applyFont="1" applyFill="1" applyBorder="1" applyAlignment="1">
      <alignment horizontal="center" vertical="center" wrapText="1"/>
    </xf>
    <xf numFmtId="2" fontId="22" fillId="7" borderId="19" xfId="0" applyNumberFormat="1" applyFont="1" applyFill="1" applyBorder="1" applyAlignment="1">
      <alignment horizontal="center" vertical="center" wrapText="1"/>
    </xf>
    <xf numFmtId="0" fontId="0" fillId="0" borderId="0" xfId="0" applyAlignment="1" applyProtection="1">
      <alignment horizontal="center" vertical="center" wrapText="1"/>
      <protection locked="0"/>
    </xf>
    <xf numFmtId="0" fontId="22" fillId="7" borderId="14" xfId="0" applyFont="1" applyFill="1" applyBorder="1" applyAlignment="1">
      <alignment horizontal="center" vertical="center" wrapText="1"/>
    </xf>
    <xf numFmtId="0" fontId="30" fillId="7" borderId="14" xfId="0" applyFont="1" applyFill="1" applyBorder="1" applyAlignment="1">
      <alignment vertical="center" wrapText="1"/>
    </xf>
    <xf numFmtId="0" fontId="30" fillId="7" borderId="14" xfId="0" applyFont="1" applyFill="1" applyBorder="1" applyAlignment="1">
      <alignment horizontal="center" vertical="center" wrapText="1"/>
    </xf>
    <xf numFmtId="2" fontId="22" fillId="7" borderId="14" xfId="0" applyNumberFormat="1" applyFont="1" applyFill="1" applyBorder="1" applyAlignment="1">
      <alignment horizontal="center" vertical="center" wrapText="1"/>
    </xf>
    <xf numFmtId="0" fontId="22" fillId="7" borderId="1" xfId="0" applyFont="1" applyFill="1" applyBorder="1" applyAlignment="1">
      <alignment vertical="center" wrapText="1"/>
    </xf>
    <xf numFmtId="0" fontId="45" fillId="0" borderId="19" xfId="0" applyFont="1" applyBorder="1" applyAlignment="1">
      <alignment vertical="center" wrapText="1"/>
    </xf>
    <xf numFmtId="0" fontId="21" fillId="0" borderId="6" xfId="1" applyFont="1" applyBorder="1" applyAlignment="1" applyProtection="1">
      <alignment horizontal="right" vertical="center"/>
    </xf>
    <xf numFmtId="0" fontId="21" fillId="0" borderId="24" xfId="1" applyFont="1" applyBorder="1" applyAlignment="1" applyProtection="1">
      <alignment horizontal="right" vertical="center"/>
    </xf>
    <xf numFmtId="0" fontId="21" fillId="0" borderId="5" xfId="1" applyFont="1" applyBorder="1" applyAlignment="1" applyProtection="1">
      <alignment horizontal="right" vertical="center"/>
    </xf>
    <xf numFmtId="0" fontId="33" fillId="2" borderId="6" xfId="1" applyFont="1" applyFill="1" applyBorder="1" applyAlignment="1" applyProtection="1">
      <alignment horizontal="center" vertical="center" wrapText="1"/>
    </xf>
    <xf numFmtId="0" fontId="33" fillId="2" borderId="24" xfId="1" applyFont="1" applyFill="1" applyBorder="1" applyAlignment="1" applyProtection="1">
      <alignment horizontal="center" vertical="center" wrapText="1"/>
    </xf>
    <xf numFmtId="0" fontId="33" fillId="2" borderId="5" xfId="1" applyFont="1" applyFill="1" applyBorder="1" applyAlignment="1" applyProtection="1">
      <alignment horizontal="center" vertical="center" wrapText="1"/>
    </xf>
    <xf numFmtId="0" fontId="8" fillId="3" borderId="6" xfId="1" applyFont="1" applyFill="1" applyBorder="1" applyAlignment="1" applyProtection="1">
      <alignment horizontal="left" vertical="center"/>
    </xf>
    <xf numFmtId="0" fontId="8" fillId="3" borderId="24"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4" fontId="24" fillId="0" borderId="42" xfId="0" applyNumberFormat="1" applyFont="1" applyBorder="1" applyAlignment="1">
      <alignment horizontal="center" vertical="center" wrapText="1"/>
    </xf>
    <xf numFmtId="4" fontId="24" fillId="0" borderId="43" xfId="0" applyNumberFormat="1" applyFont="1" applyBorder="1" applyAlignment="1">
      <alignment horizontal="center" vertical="center" wrapText="1"/>
    </xf>
    <xf numFmtId="0" fontId="23" fillId="3" borderId="6" xfId="0" applyFont="1" applyFill="1" applyBorder="1" applyAlignment="1">
      <alignment horizontal="left" vertical="center"/>
    </xf>
    <xf numFmtId="0" fontId="23" fillId="3" borderId="24" xfId="0" applyFont="1" applyFill="1" applyBorder="1" applyAlignment="1">
      <alignment horizontal="left" vertical="center"/>
    </xf>
    <xf numFmtId="0" fontId="23" fillId="3" borderId="5" xfId="0" applyFont="1" applyFill="1" applyBorder="1" applyAlignment="1">
      <alignment horizontal="left" vertical="center"/>
    </xf>
    <xf numFmtId="0" fontId="21" fillId="0" borderId="10" xfId="1" applyFont="1" applyBorder="1" applyAlignment="1" applyProtection="1">
      <alignment horizontal="right" vertical="center"/>
    </xf>
    <xf numFmtId="0" fontId="21" fillId="0" borderId="39" xfId="1" applyFont="1" applyBorder="1" applyAlignment="1" applyProtection="1">
      <alignment horizontal="right" vertical="center"/>
    </xf>
    <xf numFmtId="0" fontId="4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32" fillId="3" borderId="2"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4" xfId="0" applyFont="1" applyFill="1" applyBorder="1" applyAlignment="1">
      <alignment horizontal="center" vertical="center" wrapText="1"/>
    </xf>
    <xf numFmtId="0" fontId="38" fillId="5" borderId="2" xfId="0" applyFont="1" applyFill="1" applyBorder="1" applyAlignment="1">
      <alignment horizontal="center" vertical="center"/>
    </xf>
    <xf numFmtId="0" fontId="38" fillId="5" borderId="3" xfId="0" applyFont="1" applyFill="1" applyBorder="1" applyAlignment="1">
      <alignment horizontal="center" vertical="center"/>
    </xf>
    <xf numFmtId="0" fontId="38" fillId="5" borderId="4" xfId="0" applyFont="1" applyFill="1" applyBorder="1" applyAlignment="1">
      <alignment horizontal="center" vertical="center"/>
    </xf>
    <xf numFmtId="0" fontId="40" fillId="0" borderId="1" xfId="0" applyFont="1" applyBorder="1" applyAlignment="1">
      <alignment horizontal="right" vertical="center"/>
    </xf>
    <xf numFmtId="0" fontId="27" fillId="0" borderId="0" xfId="0" applyFont="1" applyAlignment="1">
      <alignment horizontal="left" vertical="center" wrapText="1"/>
    </xf>
    <xf numFmtId="0" fontId="38" fillId="0" borderId="0" xfId="0" applyFont="1" applyAlignment="1">
      <alignment horizontal="center" vertical="center"/>
    </xf>
    <xf numFmtId="0" fontId="38" fillId="0" borderId="0" xfId="0" applyFont="1" applyAlignment="1">
      <alignment horizontal="center" vertical="center" wrapText="1"/>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3"/>
  <sheetViews>
    <sheetView tabSelected="1" zoomScale="115" zoomScaleNormal="115" zoomScaleSheetLayoutView="130" workbookViewId="0">
      <selection activeCell="C2" sqref="C2"/>
    </sheetView>
  </sheetViews>
  <sheetFormatPr defaultColWidth="9.109375" defaultRowHeight="14.4" x14ac:dyDescent="0.3"/>
  <cols>
    <col min="1" max="1" width="36.44140625" style="32" customWidth="1"/>
    <col min="2" max="2" width="7.5546875" style="28" customWidth="1"/>
    <col min="3" max="3" width="69.33203125" customWidth="1"/>
    <col min="5" max="5" width="16.33203125" style="41" customWidth="1"/>
    <col min="6" max="6" width="16.6640625" style="1" customWidth="1"/>
    <col min="7" max="7" width="12.6640625" customWidth="1"/>
    <col min="8" max="8" width="19.44140625" customWidth="1"/>
    <col min="9" max="9" width="15.6640625" style="1" customWidth="1"/>
    <col min="10" max="16384" width="9.109375" style="1"/>
  </cols>
  <sheetData>
    <row r="1" spans="1:10" x14ac:dyDescent="0.3">
      <c r="E1" s="40" t="s">
        <v>629</v>
      </c>
    </row>
    <row r="2" spans="1:10" ht="15" thickBot="1" x14ac:dyDescent="0.35"/>
    <row r="3" spans="1:10" ht="30" customHeight="1" thickBot="1" x14ac:dyDescent="0.35">
      <c r="A3" s="314" t="s">
        <v>121</v>
      </c>
      <c r="B3" s="315"/>
      <c r="C3" s="315"/>
      <c r="D3" s="315"/>
      <c r="E3" s="315"/>
      <c r="F3" s="315"/>
      <c r="G3" s="316"/>
      <c r="H3" s="22"/>
    </row>
    <row r="4" spans="1:10" ht="7.5" customHeight="1" thickBot="1" x14ac:dyDescent="0.35">
      <c r="B4" s="23"/>
      <c r="C4" s="3"/>
      <c r="D4" s="3"/>
      <c r="E4" s="33"/>
      <c r="F4" s="3"/>
      <c r="G4" s="3"/>
      <c r="H4" s="17"/>
    </row>
    <row r="5" spans="1:10" ht="18" customHeight="1" thickBot="1" x14ac:dyDescent="0.35">
      <c r="A5" s="317" t="s">
        <v>102</v>
      </c>
      <c r="B5" s="318"/>
      <c r="C5" s="318"/>
      <c r="D5" s="318"/>
      <c r="E5" s="318"/>
      <c r="F5" s="318"/>
      <c r="G5" s="319"/>
      <c r="H5" s="230"/>
      <c r="I5" s="140"/>
    </row>
    <row r="6" spans="1:10" ht="41.4" x14ac:dyDescent="0.3">
      <c r="A6" s="134" t="s">
        <v>50</v>
      </c>
      <c r="B6" s="135" t="s">
        <v>0</v>
      </c>
      <c r="C6" s="135" t="s">
        <v>1</v>
      </c>
      <c r="D6" s="135" t="s">
        <v>2</v>
      </c>
      <c r="E6" s="136" t="s">
        <v>3</v>
      </c>
      <c r="F6" s="137" t="s">
        <v>556</v>
      </c>
      <c r="G6" s="138" t="s">
        <v>4</v>
      </c>
      <c r="H6" s="139"/>
      <c r="I6" s="140"/>
      <c r="J6" s="44"/>
    </row>
    <row r="7" spans="1:10" ht="29.4" thickBot="1" x14ac:dyDescent="0.35">
      <c r="A7" s="141" t="s">
        <v>133</v>
      </c>
      <c r="B7" s="94" t="s">
        <v>74</v>
      </c>
      <c r="C7" s="142" t="s">
        <v>122</v>
      </c>
      <c r="D7" s="119" t="s">
        <v>14</v>
      </c>
      <c r="E7" s="143">
        <v>1.2529999999999999</v>
      </c>
      <c r="F7" s="144"/>
      <c r="G7" s="86">
        <f>ROUND((E7*F7),2)</f>
        <v>0</v>
      </c>
      <c r="H7" s="145"/>
      <c r="I7" s="140"/>
      <c r="J7" s="44"/>
    </row>
    <row r="8" spans="1:10" ht="42.6" x14ac:dyDescent="0.3">
      <c r="A8" s="146" t="s">
        <v>134</v>
      </c>
      <c r="B8" s="147" t="s">
        <v>73</v>
      </c>
      <c r="C8" s="148" t="s">
        <v>562</v>
      </c>
      <c r="D8" s="149" t="s">
        <v>123</v>
      </c>
      <c r="E8" s="133">
        <v>7920</v>
      </c>
      <c r="F8" s="64"/>
      <c r="G8" s="65">
        <f t="shared" ref="G8:G34" si="0">ROUND((E8*F8),2)</f>
        <v>0</v>
      </c>
      <c r="H8" s="145"/>
      <c r="I8" s="140"/>
      <c r="J8" s="44"/>
    </row>
    <row r="9" spans="1:10" ht="42.6" x14ac:dyDescent="0.3">
      <c r="A9" s="150" t="s">
        <v>134</v>
      </c>
      <c r="B9" s="63" t="s">
        <v>75</v>
      </c>
      <c r="C9" s="151" t="s">
        <v>563</v>
      </c>
      <c r="D9" s="131" t="s">
        <v>123</v>
      </c>
      <c r="E9" s="117">
        <v>1011</v>
      </c>
      <c r="F9" s="67"/>
      <c r="G9" s="68">
        <f t="shared" si="0"/>
        <v>0</v>
      </c>
      <c r="H9" s="145"/>
      <c r="I9" s="140"/>
      <c r="J9" s="44"/>
    </row>
    <row r="10" spans="1:10" ht="42.6" x14ac:dyDescent="0.3">
      <c r="A10" s="150" t="s">
        <v>134</v>
      </c>
      <c r="B10" s="63" t="s">
        <v>76</v>
      </c>
      <c r="C10" s="151" t="s">
        <v>564</v>
      </c>
      <c r="D10" s="131" t="s">
        <v>123</v>
      </c>
      <c r="E10" s="117">
        <v>76</v>
      </c>
      <c r="F10" s="67"/>
      <c r="G10" s="68">
        <f t="shared" si="0"/>
        <v>0</v>
      </c>
      <c r="H10" s="145"/>
      <c r="I10" s="140"/>
      <c r="J10" s="44"/>
    </row>
    <row r="11" spans="1:10" ht="28.8" x14ac:dyDescent="0.3">
      <c r="A11" s="150" t="s">
        <v>134</v>
      </c>
      <c r="B11" s="63" t="s">
        <v>77</v>
      </c>
      <c r="C11" s="151" t="s">
        <v>565</v>
      </c>
      <c r="D11" s="131" t="s">
        <v>11</v>
      </c>
      <c r="E11" s="117">
        <v>1500</v>
      </c>
      <c r="F11" s="67"/>
      <c r="G11" s="68">
        <f t="shared" si="0"/>
        <v>0</v>
      </c>
      <c r="H11" s="145"/>
      <c r="I11" s="140"/>
      <c r="J11" s="44"/>
    </row>
    <row r="12" spans="1:10" ht="28.8" x14ac:dyDescent="0.3">
      <c r="A12" s="150" t="s">
        <v>134</v>
      </c>
      <c r="B12" s="63" t="s">
        <v>78</v>
      </c>
      <c r="C12" s="69" t="s">
        <v>626</v>
      </c>
      <c r="D12" s="116" t="s">
        <v>11</v>
      </c>
      <c r="E12" s="117">
        <v>1500</v>
      </c>
      <c r="F12" s="67">
        <v>-7</v>
      </c>
      <c r="G12" s="68">
        <f t="shared" si="0"/>
        <v>-10500</v>
      </c>
      <c r="H12" s="145"/>
      <c r="I12" s="140"/>
      <c r="J12" s="44"/>
    </row>
    <row r="13" spans="1:10" ht="28.8" x14ac:dyDescent="0.3">
      <c r="A13" s="150" t="s">
        <v>134</v>
      </c>
      <c r="B13" s="63" t="s">
        <v>79</v>
      </c>
      <c r="C13" s="151" t="s">
        <v>124</v>
      </c>
      <c r="D13" s="116" t="s">
        <v>70</v>
      </c>
      <c r="E13" s="117">
        <v>106</v>
      </c>
      <c r="F13" s="67"/>
      <c r="G13" s="68">
        <f t="shared" si="0"/>
        <v>0</v>
      </c>
      <c r="H13" s="145"/>
      <c r="I13" s="140"/>
      <c r="J13" s="44"/>
    </row>
    <row r="14" spans="1:10" ht="31.8" thickBot="1" x14ac:dyDescent="0.35">
      <c r="A14" s="141" t="s">
        <v>134</v>
      </c>
      <c r="B14" s="94" t="s">
        <v>80</v>
      </c>
      <c r="C14" s="152" t="s">
        <v>627</v>
      </c>
      <c r="D14" s="119" t="s">
        <v>70</v>
      </c>
      <c r="E14" s="120">
        <v>106</v>
      </c>
      <c r="F14" s="144">
        <v>-40.5</v>
      </c>
      <c r="G14" s="86">
        <f t="shared" si="0"/>
        <v>-4293</v>
      </c>
      <c r="H14" s="145"/>
      <c r="I14" s="140"/>
      <c r="J14" s="44"/>
    </row>
    <row r="15" spans="1:10" ht="28.8" x14ac:dyDescent="0.3">
      <c r="A15" s="146" t="s">
        <v>132</v>
      </c>
      <c r="B15" s="147" t="s">
        <v>81</v>
      </c>
      <c r="C15" s="148" t="s">
        <v>191</v>
      </c>
      <c r="D15" s="149" t="s">
        <v>12</v>
      </c>
      <c r="E15" s="133">
        <v>168</v>
      </c>
      <c r="F15" s="64"/>
      <c r="G15" s="65">
        <f t="shared" si="0"/>
        <v>0</v>
      </c>
      <c r="H15" s="145"/>
      <c r="I15" s="140"/>
      <c r="J15" s="44"/>
    </row>
    <row r="16" spans="1:10" ht="28.8" x14ac:dyDescent="0.3">
      <c r="A16" s="150" t="s">
        <v>132</v>
      </c>
      <c r="B16" s="63" t="s">
        <v>82</v>
      </c>
      <c r="C16" s="151" t="s">
        <v>192</v>
      </c>
      <c r="D16" s="131" t="s">
        <v>12</v>
      </c>
      <c r="E16" s="117">
        <v>221</v>
      </c>
      <c r="F16" s="153"/>
      <c r="G16" s="154">
        <f>ROUND((E16*F16),2)</f>
        <v>0</v>
      </c>
      <c r="H16" s="145"/>
      <c r="I16" s="140"/>
      <c r="J16" s="44"/>
    </row>
    <row r="17" spans="1:10" ht="28.8" x14ac:dyDescent="0.3">
      <c r="A17" s="150" t="s">
        <v>132</v>
      </c>
      <c r="B17" s="63" t="s">
        <v>83</v>
      </c>
      <c r="C17" s="151" t="s">
        <v>193</v>
      </c>
      <c r="D17" s="131" t="s">
        <v>123</v>
      </c>
      <c r="E17" s="117">
        <v>242</v>
      </c>
      <c r="F17" s="67"/>
      <c r="G17" s="68">
        <f t="shared" si="0"/>
        <v>0</v>
      </c>
      <c r="H17" s="145"/>
      <c r="I17" s="140"/>
      <c r="J17" s="44"/>
    </row>
    <row r="18" spans="1:10" ht="28.8" x14ac:dyDescent="0.3">
      <c r="A18" s="150" t="s">
        <v>132</v>
      </c>
      <c r="B18" s="63" t="s">
        <v>84</v>
      </c>
      <c r="C18" s="151" t="s">
        <v>194</v>
      </c>
      <c r="D18" s="131" t="s">
        <v>123</v>
      </c>
      <c r="E18" s="117">
        <v>74</v>
      </c>
      <c r="F18" s="67"/>
      <c r="G18" s="68">
        <f t="shared" si="0"/>
        <v>0</v>
      </c>
      <c r="H18" s="145"/>
      <c r="I18" s="140"/>
      <c r="J18" s="44"/>
    </row>
    <row r="19" spans="1:10" s="2" customFormat="1" ht="28.8" x14ac:dyDescent="0.3">
      <c r="A19" s="150" t="s">
        <v>132</v>
      </c>
      <c r="B19" s="63" t="s">
        <v>85</v>
      </c>
      <c r="C19" s="151" t="s">
        <v>595</v>
      </c>
      <c r="D19" s="131" t="s">
        <v>11</v>
      </c>
      <c r="E19" s="117">
        <v>66</v>
      </c>
      <c r="F19" s="67"/>
      <c r="G19" s="68">
        <f t="shared" si="0"/>
        <v>0</v>
      </c>
      <c r="H19" s="145"/>
      <c r="I19" s="155"/>
      <c r="J19" s="46"/>
    </row>
    <row r="20" spans="1:10" s="2" customFormat="1" ht="29.4" thickBot="1" x14ac:dyDescent="0.35">
      <c r="A20" s="141" t="s">
        <v>132</v>
      </c>
      <c r="B20" s="94" t="s">
        <v>86</v>
      </c>
      <c r="C20" s="156" t="s">
        <v>566</v>
      </c>
      <c r="D20" s="157" t="s">
        <v>11</v>
      </c>
      <c r="E20" s="120">
        <v>15</v>
      </c>
      <c r="F20" s="144"/>
      <c r="G20" s="86">
        <f t="shared" si="0"/>
        <v>0</v>
      </c>
      <c r="H20" s="145"/>
      <c r="I20" s="155"/>
      <c r="J20" s="46"/>
    </row>
    <row r="21" spans="1:10" s="2" customFormat="1" ht="43.2" x14ac:dyDescent="0.3">
      <c r="A21" s="146" t="s">
        <v>135</v>
      </c>
      <c r="B21" s="147" t="s">
        <v>87</v>
      </c>
      <c r="C21" s="158" t="s">
        <v>567</v>
      </c>
      <c r="D21" s="149" t="s">
        <v>13</v>
      </c>
      <c r="E21" s="133">
        <v>29</v>
      </c>
      <c r="F21" s="64"/>
      <c r="G21" s="65">
        <f t="shared" si="0"/>
        <v>0</v>
      </c>
      <c r="H21" s="145"/>
      <c r="I21" s="155"/>
      <c r="J21" s="46"/>
    </row>
    <row r="22" spans="1:10" s="2" customFormat="1" ht="43.2" x14ac:dyDescent="0.3">
      <c r="A22" s="150" t="s">
        <v>135</v>
      </c>
      <c r="B22" s="63" t="s">
        <v>88</v>
      </c>
      <c r="C22" s="159" t="s">
        <v>568</v>
      </c>
      <c r="D22" s="131" t="s">
        <v>13</v>
      </c>
      <c r="E22" s="117">
        <v>20</v>
      </c>
      <c r="F22" s="67"/>
      <c r="G22" s="68">
        <f t="shared" si="0"/>
        <v>0</v>
      </c>
      <c r="H22" s="145"/>
      <c r="I22" s="155"/>
      <c r="J22" s="46"/>
    </row>
    <row r="23" spans="1:10" s="2" customFormat="1" ht="43.2" x14ac:dyDescent="0.3">
      <c r="A23" s="150" t="s">
        <v>135</v>
      </c>
      <c r="B23" s="63" t="s">
        <v>89</v>
      </c>
      <c r="C23" s="159" t="s">
        <v>569</v>
      </c>
      <c r="D23" s="131" t="s">
        <v>13</v>
      </c>
      <c r="E23" s="117">
        <v>8</v>
      </c>
      <c r="F23" s="67"/>
      <c r="G23" s="68">
        <f t="shared" si="0"/>
        <v>0</v>
      </c>
      <c r="H23" s="145"/>
      <c r="I23" s="155"/>
      <c r="J23" s="46"/>
    </row>
    <row r="24" spans="1:10" s="2" customFormat="1" ht="43.2" x14ac:dyDescent="0.3">
      <c r="A24" s="150" t="s">
        <v>135</v>
      </c>
      <c r="B24" s="63" t="s">
        <v>90</v>
      </c>
      <c r="C24" s="159" t="s">
        <v>570</v>
      </c>
      <c r="D24" s="131" t="s">
        <v>13</v>
      </c>
      <c r="E24" s="117">
        <v>4</v>
      </c>
      <c r="F24" s="67"/>
      <c r="G24" s="68">
        <f t="shared" si="0"/>
        <v>0</v>
      </c>
      <c r="H24" s="145"/>
      <c r="I24" s="155"/>
      <c r="J24" s="46"/>
    </row>
    <row r="25" spans="1:10" s="2" customFormat="1" ht="43.2" x14ac:dyDescent="0.3">
      <c r="A25" s="150" t="s">
        <v>135</v>
      </c>
      <c r="B25" s="63" t="s">
        <v>91</v>
      </c>
      <c r="C25" s="159" t="s">
        <v>571</v>
      </c>
      <c r="D25" s="131" t="s">
        <v>13</v>
      </c>
      <c r="E25" s="117">
        <v>40</v>
      </c>
      <c r="F25" s="67"/>
      <c r="G25" s="68">
        <f t="shared" si="0"/>
        <v>0</v>
      </c>
      <c r="H25" s="145"/>
      <c r="I25" s="155"/>
      <c r="J25" s="46"/>
    </row>
    <row r="26" spans="1:10" s="2" customFormat="1" ht="43.2" x14ac:dyDescent="0.3">
      <c r="A26" s="150" t="s">
        <v>135</v>
      </c>
      <c r="B26" s="63" t="s">
        <v>92</v>
      </c>
      <c r="C26" s="159" t="s">
        <v>125</v>
      </c>
      <c r="D26" s="131" t="s">
        <v>12</v>
      </c>
      <c r="E26" s="266">
        <v>185</v>
      </c>
      <c r="F26" s="67"/>
      <c r="G26" s="68">
        <f t="shared" si="0"/>
        <v>0</v>
      </c>
      <c r="H26" s="145"/>
      <c r="I26" s="155"/>
      <c r="J26" s="46"/>
    </row>
    <row r="27" spans="1:10" s="2" customFormat="1" ht="43.2" x14ac:dyDescent="0.3">
      <c r="A27" s="150" t="s">
        <v>135</v>
      </c>
      <c r="B27" s="63" t="s">
        <v>93</v>
      </c>
      <c r="C27" s="159" t="s">
        <v>572</v>
      </c>
      <c r="D27" s="131" t="s">
        <v>13</v>
      </c>
      <c r="E27" s="266">
        <v>92</v>
      </c>
      <c r="F27" s="67"/>
      <c r="G27" s="68">
        <f t="shared" si="0"/>
        <v>0</v>
      </c>
      <c r="H27" s="145"/>
      <c r="I27" s="155"/>
      <c r="J27" s="46"/>
    </row>
    <row r="28" spans="1:10" s="2" customFormat="1" ht="43.2" x14ac:dyDescent="0.3">
      <c r="A28" s="150" t="s">
        <v>135</v>
      </c>
      <c r="B28" s="63" t="s">
        <v>94</v>
      </c>
      <c r="C28" s="159" t="s">
        <v>596</v>
      </c>
      <c r="D28" s="131" t="s">
        <v>11</v>
      </c>
      <c r="E28" s="117">
        <v>1</v>
      </c>
      <c r="F28" s="67"/>
      <c r="G28" s="68">
        <f t="shared" si="0"/>
        <v>0</v>
      </c>
      <c r="H28" s="145"/>
      <c r="I28" s="155"/>
      <c r="J28" s="46"/>
    </row>
    <row r="29" spans="1:10" s="2" customFormat="1" ht="43.8" thickBot="1" x14ac:dyDescent="0.35">
      <c r="A29" s="141" t="s">
        <v>135</v>
      </c>
      <c r="B29" s="94" t="s">
        <v>95</v>
      </c>
      <c r="C29" s="142" t="s">
        <v>573</v>
      </c>
      <c r="D29" s="157" t="s">
        <v>11</v>
      </c>
      <c r="E29" s="120">
        <v>1.5</v>
      </c>
      <c r="F29" s="144"/>
      <c r="G29" s="86">
        <f t="shared" si="0"/>
        <v>0</v>
      </c>
      <c r="H29" s="145"/>
      <c r="I29" s="155"/>
      <c r="J29" s="46"/>
    </row>
    <row r="30" spans="1:10" s="2" customFormat="1" ht="28.8" x14ac:dyDescent="0.3">
      <c r="A30" s="146" t="s">
        <v>136</v>
      </c>
      <c r="B30" s="147" t="s">
        <v>96</v>
      </c>
      <c r="C30" s="148" t="s">
        <v>126</v>
      </c>
      <c r="D30" s="149" t="s">
        <v>13</v>
      </c>
      <c r="E30" s="160">
        <v>1</v>
      </c>
      <c r="F30" s="64"/>
      <c r="G30" s="65">
        <f t="shared" si="0"/>
        <v>0</v>
      </c>
      <c r="H30" s="145"/>
      <c r="I30" s="155"/>
      <c r="J30" s="46"/>
    </row>
    <row r="31" spans="1:10" s="2" customFormat="1" ht="72" x14ac:dyDescent="0.3">
      <c r="A31" s="150" t="s">
        <v>136</v>
      </c>
      <c r="B31" s="63" t="s">
        <v>97</v>
      </c>
      <c r="C31" s="161" t="s">
        <v>574</v>
      </c>
      <c r="D31" s="131" t="s">
        <v>13</v>
      </c>
      <c r="E31" s="162">
        <v>1</v>
      </c>
      <c r="F31" s="67"/>
      <c r="G31" s="68">
        <f t="shared" si="0"/>
        <v>0</v>
      </c>
      <c r="H31" s="145"/>
      <c r="I31" s="155"/>
      <c r="J31" s="46"/>
    </row>
    <row r="32" spans="1:10" s="2" customFormat="1" ht="29.4" thickBot="1" x14ac:dyDescent="0.35">
      <c r="A32" s="141" t="s">
        <v>136</v>
      </c>
      <c r="B32" s="94" t="s">
        <v>98</v>
      </c>
      <c r="C32" s="156" t="s">
        <v>127</v>
      </c>
      <c r="D32" s="157" t="s">
        <v>123</v>
      </c>
      <c r="E32" s="163">
        <v>5440</v>
      </c>
      <c r="F32" s="144"/>
      <c r="G32" s="86">
        <f t="shared" si="0"/>
        <v>0</v>
      </c>
      <c r="H32" s="145"/>
      <c r="I32" s="155"/>
      <c r="J32" s="46"/>
    </row>
    <row r="33" spans="1:10" s="2" customFormat="1" ht="28.8" x14ac:dyDescent="0.3">
      <c r="A33" s="146" t="s">
        <v>137</v>
      </c>
      <c r="B33" s="147" t="s">
        <v>99</v>
      </c>
      <c r="C33" s="158" t="s">
        <v>128</v>
      </c>
      <c r="D33" s="127" t="s">
        <v>12</v>
      </c>
      <c r="E33" s="133">
        <v>15.6</v>
      </c>
      <c r="F33" s="64"/>
      <c r="G33" s="65">
        <f t="shared" si="0"/>
        <v>0</v>
      </c>
      <c r="H33" s="145"/>
      <c r="I33" s="155"/>
      <c r="J33" s="46"/>
    </row>
    <row r="34" spans="1:10" s="2" customFormat="1" ht="29.4" thickBot="1" x14ac:dyDescent="0.35">
      <c r="A34" s="150" t="s">
        <v>137</v>
      </c>
      <c r="B34" s="63" t="s">
        <v>100</v>
      </c>
      <c r="C34" s="159" t="s">
        <v>129</v>
      </c>
      <c r="D34" s="116" t="s">
        <v>12</v>
      </c>
      <c r="E34" s="117">
        <v>8.4</v>
      </c>
      <c r="F34" s="67"/>
      <c r="G34" s="68">
        <f t="shared" si="0"/>
        <v>0</v>
      </c>
      <c r="H34" s="145"/>
      <c r="I34" s="155"/>
      <c r="J34" s="46"/>
    </row>
    <row r="35" spans="1:10" s="2" customFormat="1" ht="29.4" thickBot="1" x14ac:dyDescent="0.35">
      <c r="A35" s="164" t="s">
        <v>137</v>
      </c>
      <c r="B35" s="165" t="s">
        <v>101</v>
      </c>
      <c r="C35" s="166" t="s">
        <v>575</v>
      </c>
      <c r="D35" s="129" t="s">
        <v>11</v>
      </c>
      <c r="E35" s="167">
        <v>25</v>
      </c>
      <c r="F35" s="144"/>
      <c r="G35" s="86">
        <f>ROUND((E35*F35),2)</f>
        <v>0</v>
      </c>
      <c r="H35" s="168" t="s">
        <v>53</v>
      </c>
      <c r="I35" s="72">
        <f>ROUND(SUM(G7:G35),2)</f>
        <v>-14793</v>
      </c>
      <c r="J35" s="46"/>
    </row>
    <row r="36" spans="1:10" s="2" customFormat="1" ht="44.4" x14ac:dyDescent="0.3">
      <c r="A36" s="169" t="s">
        <v>144</v>
      </c>
      <c r="B36" s="170" t="s">
        <v>15</v>
      </c>
      <c r="C36" s="171" t="s">
        <v>576</v>
      </c>
      <c r="D36" s="172" t="s">
        <v>70</v>
      </c>
      <c r="E36" s="173">
        <v>1855</v>
      </c>
      <c r="F36" s="174"/>
      <c r="G36" s="79">
        <f>ROUND((E36*F36),2)</f>
        <v>0</v>
      </c>
      <c r="H36" s="145"/>
      <c r="I36" s="155"/>
      <c r="J36" s="46"/>
    </row>
    <row r="37" spans="1:10" s="2" customFormat="1" ht="28.8" x14ac:dyDescent="0.3">
      <c r="A37" s="175" t="s">
        <v>144</v>
      </c>
      <c r="B37" s="63" t="s">
        <v>16</v>
      </c>
      <c r="C37" s="159" t="s">
        <v>577</v>
      </c>
      <c r="D37" s="116" t="s">
        <v>70</v>
      </c>
      <c r="E37" s="117">
        <v>8750</v>
      </c>
      <c r="F37" s="176"/>
      <c r="G37" s="68">
        <f t="shared" ref="G37:G69" si="1">ROUND((E37*F37),2)</f>
        <v>0</v>
      </c>
      <c r="H37" s="145"/>
      <c r="I37" s="155"/>
      <c r="J37" s="46"/>
    </row>
    <row r="38" spans="1:10" s="2" customFormat="1" ht="28.8" x14ac:dyDescent="0.3">
      <c r="A38" s="175" t="s">
        <v>144</v>
      </c>
      <c r="B38" s="63" t="s">
        <v>17</v>
      </c>
      <c r="C38" s="159" t="s">
        <v>138</v>
      </c>
      <c r="D38" s="116" t="s">
        <v>70</v>
      </c>
      <c r="E38" s="117">
        <v>100</v>
      </c>
      <c r="F38" s="176"/>
      <c r="G38" s="68">
        <f t="shared" si="1"/>
        <v>0</v>
      </c>
      <c r="H38" s="145"/>
      <c r="I38" s="155"/>
      <c r="J38" s="46"/>
    </row>
    <row r="39" spans="1:10" s="2" customFormat="1" ht="28.8" x14ac:dyDescent="0.3">
      <c r="A39" s="175" t="s">
        <v>144</v>
      </c>
      <c r="B39" s="63" t="s">
        <v>18</v>
      </c>
      <c r="C39" s="159" t="s">
        <v>139</v>
      </c>
      <c r="D39" s="116" t="s">
        <v>70</v>
      </c>
      <c r="E39" s="117">
        <v>1421</v>
      </c>
      <c r="F39" s="176"/>
      <c r="G39" s="68">
        <f t="shared" si="1"/>
        <v>0</v>
      </c>
      <c r="H39" s="145"/>
      <c r="I39" s="155"/>
      <c r="J39" s="46"/>
    </row>
    <row r="40" spans="1:10" s="2" customFormat="1" ht="28.8" x14ac:dyDescent="0.3">
      <c r="A40" s="175" t="s">
        <v>144</v>
      </c>
      <c r="B40" s="63" t="s">
        <v>19</v>
      </c>
      <c r="C40" s="159" t="s">
        <v>140</v>
      </c>
      <c r="D40" s="116" t="s">
        <v>70</v>
      </c>
      <c r="E40" s="117">
        <v>7329</v>
      </c>
      <c r="F40" s="176"/>
      <c r="G40" s="68">
        <f t="shared" si="1"/>
        <v>0</v>
      </c>
      <c r="H40" s="145"/>
      <c r="I40" s="155"/>
      <c r="J40" s="46"/>
    </row>
    <row r="41" spans="1:10" s="2" customFormat="1" ht="28.8" x14ac:dyDescent="0.3">
      <c r="A41" s="175" t="s">
        <v>144</v>
      </c>
      <c r="B41" s="63" t="s">
        <v>20</v>
      </c>
      <c r="C41" s="159" t="s">
        <v>141</v>
      </c>
      <c r="D41" s="116" t="s">
        <v>70</v>
      </c>
      <c r="E41" s="117">
        <v>875</v>
      </c>
      <c r="F41" s="176"/>
      <c r="G41" s="68">
        <f t="shared" si="1"/>
        <v>0</v>
      </c>
      <c r="H41" s="145"/>
      <c r="I41" s="155"/>
      <c r="J41" s="46"/>
    </row>
    <row r="42" spans="1:10" s="2" customFormat="1" ht="29.4" thickBot="1" x14ac:dyDescent="0.35">
      <c r="A42" s="177" t="s">
        <v>144</v>
      </c>
      <c r="B42" s="94" t="s">
        <v>21</v>
      </c>
      <c r="C42" s="156" t="s">
        <v>142</v>
      </c>
      <c r="D42" s="157" t="s">
        <v>123</v>
      </c>
      <c r="E42" s="120">
        <v>12202</v>
      </c>
      <c r="F42" s="178"/>
      <c r="G42" s="86">
        <f t="shared" si="1"/>
        <v>0</v>
      </c>
      <c r="H42" s="145"/>
      <c r="I42" s="155"/>
      <c r="J42" s="46"/>
    </row>
    <row r="43" spans="1:10" s="2" customFormat="1" ht="28.8" x14ac:dyDescent="0.3">
      <c r="A43" s="179" t="s">
        <v>143</v>
      </c>
      <c r="B43" s="147" t="s">
        <v>22</v>
      </c>
      <c r="C43" s="148" t="s">
        <v>620</v>
      </c>
      <c r="D43" s="127" t="s">
        <v>70</v>
      </c>
      <c r="E43" s="133">
        <v>2960</v>
      </c>
      <c r="F43" s="180"/>
      <c r="G43" s="65">
        <f t="shared" si="1"/>
        <v>0</v>
      </c>
      <c r="H43" s="145"/>
      <c r="I43" s="155"/>
      <c r="J43" s="46"/>
    </row>
    <row r="44" spans="1:10" s="2" customFormat="1" ht="28.8" x14ac:dyDescent="0.3">
      <c r="A44" s="175" t="s">
        <v>143</v>
      </c>
      <c r="B44" s="63" t="s">
        <v>23</v>
      </c>
      <c r="C44" s="151" t="s">
        <v>621</v>
      </c>
      <c r="D44" s="116" t="s">
        <v>70</v>
      </c>
      <c r="E44" s="117">
        <v>950</v>
      </c>
      <c r="F44" s="176"/>
      <c r="G44" s="68">
        <f t="shared" si="1"/>
        <v>0</v>
      </c>
      <c r="H44" s="145"/>
      <c r="I44" s="155"/>
      <c r="J44" s="46"/>
    </row>
    <row r="45" spans="1:10" s="2" customFormat="1" ht="28.8" x14ac:dyDescent="0.3">
      <c r="A45" s="175" t="s">
        <v>143</v>
      </c>
      <c r="B45" s="63" t="s">
        <v>67</v>
      </c>
      <c r="C45" s="159" t="s">
        <v>145</v>
      </c>
      <c r="D45" s="131" t="s">
        <v>123</v>
      </c>
      <c r="E45" s="117">
        <v>9800</v>
      </c>
      <c r="F45" s="176"/>
      <c r="G45" s="68">
        <f t="shared" si="1"/>
        <v>0</v>
      </c>
      <c r="H45" s="145"/>
      <c r="I45" s="155"/>
      <c r="J45" s="46"/>
    </row>
    <row r="46" spans="1:10" s="2" customFormat="1" ht="28.8" x14ac:dyDescent="0.3">
      <c r="A46" s="175" t="s">
        <v>143</v>
      </c>
      <c r="B46" s="63" t="s">
        <v>130</v>
      </c>
      <c r="C46" s="159" t="s">
        <v>146</v>
      </c>
      <c r="D46" s="131" t="s">
        <v>123</v>
      </c>
      <c r="E46" s="117">
        <v>980</v>
      </c>
      <c r="F46" s="176"/>
      <c r="G46" s="68">
        <f t="shared" si="1"/>
        <v>0</v>
      </c>
      <c r="H46" s="145"/>
      <c r="I46" s="155"/>
      <c r="J46" s="46"/>
    </row>
    <row r="47" spans="1:10" s="2" customFormat="1" ht="29.4" thickBot="1" x14ac:dyDescent="0.35">
      <c r="A47" s="175" t="s">
        <v>143</v>
      </c>
      <c r="B47" s="63" t="s">
        <v>131</v>
      </c>
      <c r="C47" s="159" t="s">
        <v>147</v>
      </c>
      <c r="D47" s="131" t="s">
        <v>123</v>
      </c>
      <c r="E47" s="117">
        <v>16</v>
      </c>
      <c r="F47" s="176"/>
      <c r="G47" s="68">
        <f t="shared" si="1"/>
        <v>0</v>
      </c>
      <c r="H47" s="145"/>
      <c r="I47" s="155"/>
      <c r="J47" s="46"/>
    </row>
    <row r="48" spans="1:10" s="2" customFormat="1" ht="29.4" thickBot="1" x14ac:dyDescent="0.35">
      <c r="A48" s="177" t="s">
        <v>339</v>
      </c>
      <c r="B48" s="94" t="s">
        <v>67</v>
      </c>
      <c r="C48" s="159" t="s">
        <v>148</v>
      </c>
      <c r="D48" s="116" t="s">
        <v>558</v>
      </c>
      <c r="E48" s="117">
        <v>9800</v>
      </c>
      <c r="F48" s="178"/>
      <c r="G48" s="86">
        <f t="shared" si="1"/>
        <v>0</v>
      </c>
      <c r="H48" s="181" t="s">
        <v>54</v>
      </c>
      <c r="I48" s="72">
        <f>ROUND(SUM(G36:G48),2)</f>
        <v>0</v>
      </c>
      <c r="J48" s="46"/>
    </row>
    <row r="49" spans="1:10" s="2" customFormat="1" ht="28.8" x14ac:dyDescent="0.3">
      <c r="A49" s="182" t="s">
        <v>149</v>
      </c>
      <c r="B49" s="183" t="s">
        <v>103</v>
      </c>
      <c r="C49" s="184" t="s">
        <v>150</v>
      </c>
      <c r="D49" s="173" t="s">
        <v>70</v>
      </c>
      <c r="E49" s="173">
        <v>502</v>
      </c>
      <c r="F49" s="97"/>
      <c r="G49" s="79">
        <f>ROUND((E49*F49),2)</f>
        <v>0</v>
      </c>
      <c r="H49" s="145"/>
      <c r="I49" s="155"/>
      <c r="J49" s="46"/>
    </row>
    <row r="50" spans="1:10" s="2" customFormat="1" ht="28.8" x14ac:dyDescent="0.3">
      <c r="A50" s="185" t="s">
        <v>149</v>
      </c>
      <c r="B50" s="186" t="s">
        <v>111</v>
      </c>
      <c r="C50" s="187" t="s">
        <v>151</v>
      </c>
      <c r="D50" s="133" t="s">
        <v>70</v>
      </c>
      <c r="E50" s="133">
        <v>894</v>
      </c>
      <c r="F50" s="106"/>
      <c r="G50" s="68">
        <f t="shared" si="1"/>
        <v>0</v>
      </c>
      <c r="H50" s="145"/>
      <c r="I50" s="155"/>
      <c r="J50" s="46"/>
    </row>
    <row r="51" spans="1:10" s="2" customFormat="1" ht="28.8" x14ac:dyDescent="0.3">
      <c r="A51" s="185" t="s">
        <v>149</v>
      </c>
      <c r="B51" s="186" t="s">
        <v>104</v>
      </c>
      <c r="C51" s="187" t="s">
        <v>152</v>
      </c>
      <c r="D51" s="133" t="s">
        <v>70</v>
      </c>
      <c r="E51" s="133">
        <v>48</v>
      </c>
      <c r="F51" s="106"/>
      <c r="G51" s="68">
        <f t="shared" si="1"/>
        <v>0</v>
      </c>
      <c r="H51" s="145"/>
      <c r="I51" s="155"/>
      <c r="J51" s="46"/>
    </row>
    <row r="52" spans="1:10" s="2" customFormat="1" ht="28.8" x14ac:dyDescent="0.3">
      <c r="A52" s="185" t="s">
        <v>149</v>
      </c>
      <c r="B52" s="186" t="s">
        <v>105</v>
      </c>
      <c r="C52" s="187" t="s">
        <v>153</v>
      </c>
      <c r="D52" s="133" t="s">
        <v>12</v>
      </c>
      <c r="E52" s="133">
        <v>1446</v>
      </c>
      <c r="F52" s="106"/>
      <c r="G52" s="68">
        <f t="shared" si="1"/>
        <v>0</v>
      </c>
      <c r="H52" s="145"/>
      <c r="I52" s="155"/>
      <c r="J52" s="46"/>
    </row>
    <row r="53" spans="1:10" s="2" customFormat="1" ht="28.8" x14ac:dyDescent="0.3">
      <c r="A53" s="185" t="s">
        <v>149</v>
      </c>
      <c r="B53" s="186" t="s">
        <v>112</v>
      </c>
      <c r="C53" s="187" t="s">
        <v>154</v>
      </c>
      <c r="D53" s="133" t="s">
        <v>70</v>
      </c>
      <c r="E53" s="133">
        <v>185</v>
      </c>
      <c r="F53" s="106"/>
      <c r="G53" s="68">
        <f t="shared" si="1"/>
        <v>0</v>
      </c>
      <c r="H53" s="145"/>
      <c r="I53" s="155"/>
      <c r="J53" s="46"/>
    </row>
    <row r="54" spans="1:10" s="2" customFormat="1" ht="29.4" thickBot="1" x14ac:dyDescent="0.35">
      <c r="A54" s="188" t="s">
        <v>149</v>
      </c>
      <c r="B54" s="189" t="s">
        <v>113</v>
      </c>
      <c r="C54" s="190" t="s">
        <v>155</v>
      </c>
      <c r="D54" s="120" t="s">
        <v>123</v>
      </c>
      <c r="E54" s="120">
        <v>2140</v>
      </c>
      <c r="F54" s="104"/>
      <c r="G54" s="86">
        <f t="shared" si="1"/>
        <v>0</v>
      </c>
      <c r="H54" s="145"/>
      <c r="I54" s="155"/>
      <c r="J54" s="46"/>
    </row>
    <row r="55" spans="1:10" s="2" customFormat="1" ht="28.8" x14ac:dyDescent="0.3">
      <c r="A55" s="185" t="s">
        <v>156</v>
      </c>
      <c r="B55" s="186" t="s">
        <v>114</v>
      </c>
      <c r="C55" s="187" t="s">
        <v>157</v>
      </c>
      <c r="D55" s="133" t="s">
        <v>70</v>
      </c>
      <c r="E55" s="133">
        <v>130</v>
      </c>
      <c r="F55" s="106"/>
      <c r="G55" s="65">
        <f t="shared" si="1"/>
        <v>0</v>
      </c>
      <c r="H55" s="145"/>
      <c r="I55" s="155"/>
      <c r="J55" s="46"/>
    </row>
    <row r="56" spans="1:10" s="2" customFormat="1" ht="28.8" x14ac:dyDescent="0.3">
      <c r="A56" s="185" t="s">
        <v>156</v>
      </c>
      <c r="B56" s="186" t="s">
        <v>115</v>
      </c>
      <c r="C56" s="187" t="s">
        <v>158</v>
      </c>
      <c r="D56" s="133" t="s">
        <v>70</v>
      </c>
      <c r="E56" s="133">
        <v>6</v>
      </c>
      <c r="F56" s="106"/>
      <c r="G56" s="68">
        <f t="shared" si="1"/>
        <v>0</v>
      </c>
      <c r="H56" s="145"/>
      <c r="I56" s="155"/>
      <c r="J56" s="46"/>
    </row>
    <row r="57" spans="1:10" s="2" customFormat="1" ht="28.8" x14ac:dyDescent="0.3">
      <c r="A57" s="185" t="s">
        <v>156</v>
      </c>
      <c r="B57" s="186" t="s">
        <v>116</v>
      </c>
      <c r="C57" s="187" t="s">
        <v>159</v>
      </c>
      <c r="D57" s="133" t="s">
        <v>12</v>
      </c>
      <c r="E57" s="133">
        <v>21.3</v>
      </c>
      <c r="F57" s="106"/>
      <c r="G57" s="68">
        <f t="shared" si="1"/>
        <v>0</v>
      </c>
      <c r="H57" s="145"/>
      <c r="I57" s="155"/>
      <c r="J57" s="46"/>
    </row>
    <row r="58" spans="1:10" s="2" customFormat="1" ht="28.8" x14ac:dyDescent="0.3">
      <c r="A58" s="185" t="s">
        <v>156</v>
      </c>
      <c r="B58" s="186" t="s">
        <v>117</v>
      </c>
      <c r="C58" s="187" t="s">
        <v>160</v>
      </c>
      <c r="D58" s="133" t="s">
        <v>123</v>
      </c>
      <c r="E58" s="133">
        <v>49</v>
      </c>
      <c r="F58" s="106"/>
      <c r="G58" s="68">
        <f t="shared" si="1"/>
        <v>0</v>
      </c>
      <c r="H58" s="145"/>
      <c r="I58" s="155"/>
      <c r="J58" s="46"/>
    </row>
    <row r="59" spans="1:10" s="2" customFormat="1" ht="28.8" x14ac:dyDescent="0.3">
      <c r="A59" s="185" t="s">
        <v>156</v>
      </c>
      <c r="B59" s="186" t="s">
        <v>168</v>
      </c>
      <c r="C59" s="187" t="s">
        <v>161</v>
      </c>
      <c r="D59" s="133" t="s">
        <v>123</v>
      </c>
      <c r="E59" s="133">
        <v>15.2</v>
      </c>
      <c r="F59" s="106"/>
      <c r="G59" s="68">
        <f t="shared" si="1"/>
        <v>0</v>
      </c>
      <c r="H59" s="145"/>
      <c r="I59" s="155"/>
      <c r="J59" s="46"/>
    </row>
    <row r="60" spans="1:10" s="2" customFormat="1" ht="28.8" x14ac:dyDescent="0.3">
      <c r="A60" s="185" t="s">
        <v>156</v>
      </c>
      <c r="B60" s="186" t="s">
        <v>169</v>
      </c>
      <c r="C60" s="187" t="s">
        <v>162</v>
      </c>
      <c r="D60" s="133" t="s">
        <v>70</v>
      </c>
      <c r="E60" s="133">
        <v>15</v>
      </c>
      <c r="F60" s="106"/>
      <c r="G60" s="68">
        <f t="shared" si="1"/>
        <v>0</v>
      </c>
      <c r="H60" s="145"/>
      <c r="I60" s="155"/>
      <c r="J60" s="46"/>
    </row>
    <row r="61" spans="1:10" s="2" customFormat="1" ht="28.8" x14ac:dyDescent="0.3">
      <c r="A61" s="185" t="s">
        <v>156</v>
      </c>
      <c r="B61" s="186" t="s">
        <v>170</v>
      </c>
      <c r="C61" s="187" t="s">
        <v>163</v>
      </c>
      <c r="D61" s="133" t="s">
        <v>13</v>
      </c>
      <c r="E61" s="133">
        <v>2</v>
      </c>
      <c r="F61" s="106"/>
      <c r="G61" s="68">
        <f t="shared" si="1"/>
        <v>0</v>
      </c>
      <c r="H61" s="145"/>
      <c r="I61" s="155"/>
      <c r="J61" s="46"/>
    </row>
    <row r="62" spans="1:10" s="2" customFormat="1" ht="28.8" x14ac:dyDescent="0.3">
      <c r="A62" s="185" t="s">
        <v>156</v>
      </c>
      <c r="B62" s="186" t="s">
        <v>171</v>
      </c>
      <c r="C62" s="187" t="s">
        <v>164</v>
      </c>
      <c r="D62" s="133" t="s">
        <v>70</v>
      </c>
      <c r="E62" s="133">
        <v>77.2</v>
      </c>
      <c r="F62" s="106"/>
      <c r="G62" s="68">
        <f t="shared" si="1"/>
        <v>0</v>
      </c>
      <c r="H62" s="145"/>
      <c r="I62" s="155"/>
      <c r="J62" s="46"/>
    </row>
    <row r="63" spans="1:10" s="2" customFormat="1" ht="28.8" x14ac:dyDescent="0.3">
      <c r="A63" s="185" t="s">
        <v>156</v>
      </c>
      <c r="B63" s="186" t="s">
        <v>172</v>
      </c>
      <c r="C63" s="187" t="s">
        <v>165</v>
      </c>
      <c r="D63" s="133" t="s">
        <v>123</v>
      </c>
      <c r="E63" s="133">
        <v>42</v>
      </c>
      <c r="F63" s="106"/>
      <c r="G63" s="68">
        <f t="shared" si="1"/>
        <v>0</v>
      </c>
      <c r="H63" s="145"/>
      <c r="I63" s="155"/>
      <c r="J63" s="46"/>
    </row>
    <row r="64" spans="1:10" s="2" customFormat="1" ht="29.4" thickBot="1" x14ac:dyDescent="0.35">
      <c r="A64" s="188" t="s">
        <v>156</v>
      </c>
      <c r="B64" s="189" t="s">
        <v>173</v>
      </c>
      <c r="C64" s="190" t="s">
        <v>166</v>
      </c>
      <c r="D64" s="120" t="s">
        <v>167</v>
      </c>
      <c r="E64" s="120">
        <v>61</v>
      </c>
      <c r="F64" s="104"/>
      <c r="G64" s="86">
        <f t="shared" si="1"/>
        <v>0</v>
      </c>
      <c r="H64" s="145"/>
      <c r="I64" s="155"/>
      <c r="J64" s="46"/>
    </row>
    <row r="65" spans="1:13" s="2" customFormat="1" ht="28.8" x14ac:dyDescent="0.3">
      <c r="A65" s="185" t="s">
        <v>174</v>
      </c>
      <c r="B65" s="186" t="s">
        <v>177</v>
      </c>
      <c r="C65" s="187" t="s">
        <v>578</v>
      </c>
      <c r="D65" s="133" t="s">
        <v>70</v>
      </c>
      <c r="E65" s="133">
        <v>21</v>
      </c>
      <c r="F65" s="106"/>
      <c r="G65" s="65">
        <f t="shared" si="1"/>
        <v>0</v>
      </c>
      <c r="H65" s="145"/>
      <c r="I65" s="155"/>
      <c r="J65" s="46"/>
    </row>
    <row r="66" spans="1:13" s="2" customFormat="1" ht="28.8" x14ac:dyDescent="0.3">
      <c r="A66" s="185" t="s">
        <v>174</v>
      </c>
      <c r="B66" s="186" t="s">
        <v>178</v>
      </c>
      <c r="C66" s="191" t="s">
        <v>158</v>
      </c>
      <c r="D66" s="117" t="s">
        <v>70</v>
      </c>
      <c r="E66" s="117">
        <v>1.2</v>
      </c>
      <c r="F66" s="106"/>
      <c r="G66" s="68">
        <f t="shared" si="1"/>
        <v>0</v>
      </c>
      <c r="H66" s="145"/>
      <c r="I66" s="155"/>
      <c r="J66" s="46"/>
    </row>
    <row r="67" spans="1:13" s="2" customFormat="1" ht="28.8" x14ac:dyDescent="0.3">
      <c r="A67" s="185" t="s">
        <v>174</v>
      </c>
      <c r="B67" s="186" t="s">
        <v>179</v>
      </c>
      <c r="C67" s="191" t="s">
        <v>175</v>
      </c>
      <c r="D67" s="117" t="s">
        <v>12</v>
      </c>
      <c r="E67" s="117">
        <v>12</v>
      </c>
      <c r="F67" s="106"/>
      <c r="G67" s="68">
        <f t="shared" si="1"/>
        <v>0</v>
      </c>
      <c r="H67" s="145"/>
      <c r="I67" s="155"/>
      <c r="J67" s="46"/>
    </row>
    <row r="68" spans="1:13" s="2" customFormat="1" ht="28.8" x14ac:dyDescent="0.3">
      <c r="A68" s="185" t="s">
        <v>174</v>
      </c>
      <c r="B68" s="186" t="s">
        <v>180</v>
      </c>
      <c r="C68" s="191" t="s">
        <v>164</v>
      </c>
      <c r="D68" s="117" t="s">
        <v>70</v>
      </c>
      <c r="E68" s="117">
        <v>18</v>
      </c>
      <c r="F68" s="106"/>
      <c r="G68" s="68">
        <f t="shared" si="1"/>
        <v>0</v>
      </c>
      <c r="H68" s="145"/>
      <c r="I68" s="155"/>
      <c r="J68" s="46"/>
    </row>
    <row r="69" spans="1:13" s="2" customFormat="1" ht="29.4" thickBot="1" x14ac:dyDescent="0.35">
      <c r="A69" s="185" t="s">
        <v>174</v>
      </c>
      <c r="B69" s="186" t="s">
        <v>181</v>
      </c>
      <c r="C69" s="191" t="s">
        <v>165</v>
      </c>
      <c r="D69" s="117" t="s">
        <v>123</v>
      </c>
      <c r="E69" s="117">
        <v>4</v>
      </c>
      <c r="F69" s="106"/>
      <c r="G69" s="68">
        <f t="shared" si="1"/>
        <v>0</v>
      </c>
      <c r="H69" s="145"/>
      <c r="I69" s="155"/>
      <c r="J69" s="46"/>
    </row>
    <row r="70" spans="1:13" s="2" customFormat="1" ht="29.4" thickBot="1" x14ac:dyDescent="0.35">
      <c r="A70" s="188" t="s">
        <v>174</v>
      </c>
      <c r="B70" s="189" t="s">
        <v>182</v>
      </c>
      <c r="C70" s="190" t="s">
        <v>176</v>
      </c>
      <c r="D70" s="120" t="s">
        <v>123</v>
      </c>
      <c r="E70" s="120">
        <v>2</v>
      </c>
      <c r="F70" s="104"/>
      <c r="G70" s="86">
        <f>ROUND((E70*F70),2)</f>
        <v>0</v>
      </c>
      <c r="H70" s="181" t="s">
        <v>55</v>
      </c>
      <c r="I70" s="72">
        <f>ROUND(SUM(G49:G70),2)</f>
        <v>0</v>
      </c>
      <c r="J70" s="46"/>
    </row>
    <row r="71" spans="1:13" s="2" customFormat="1" ht="29.1" customHeight="1" x14ac:dyDescent="0.3">
      <c r="A71" s="208" t="s">
        <v>245</v>
      </c>
      <c r="B71" s="172" t="s">
        <v>246</v>
      </c>
      <c r="C71" s="171" t="s">
        <v>183</v>
      </c>
      <c r="D71" s="236" t="s">
        <v>123</v>
      </c>
      <c r="E71" s="173">
        <v>11846</v>
      </c>
      <c r="F71" s="97"/>
      <c r="G71" s="79">
        <f t="shared" ref="G71:G83" si="2">ROUND((E71*F71),2)</f>
        <v>0</v>
      </c>
      <c r="H71" s="320" t="s">
        <v>52</v>
      </c>
      <c r="I71" s="155"/>
      <c r="J71" s="46"/>
    </row>
    <row r="72" spans="1:13" s="2" customFormat="1" ht="28.8" x14ac:dyDescent="0.3">
      <c r="A72" s="150" t="s">
        <v>245</v>
      </c>
      <c r="B72" s="116" t="s">
        <v>247</v>
      </c>
      <c r="C72" s="151" t="s">
        <v>579</v>
      </c>
      <c r="D72" s="131" t="s">
        <v>70</v>
      </c>
      <c r="E72" s="117">
        <v>1423</v>
      </c>
      <c r="F72" s="100"/>
      <c r="G72" s="68">
        <f t="shared" si="2"/>
        <v>0</v>
      </c>
      <c r="H72" s="321"/>
      <c r="I72" s="155"/>
      <c r="J72" s="46"/>
    </row>
    <row r="73" spans="1:13" s="2" customFormat="1" ht="28.8" x14ac:dyDescent="0.3">
      <c r="A73" s="150" t="s">
        <v>245</v>
      </c>
      <c r="B73" s="116" t="s">
        <v>248</v>
      </c>
      <c r="C73" s="151" t="s">
        <v>580</v>
      </c>
      <c r="D73" s="131" t="s">
        <v>70</v>
      </c>
      <c r="E73" s="117">
        <v>2350</v>
      </c>
      <c r="F73" s="100"/>
      <c r="G73" s="68">
        <f t="shared" si="2"/>
        <v>0</v>
      </c>
      <c r="H73" s="321"/>
      <c r="I73" s="155"/>
      <c r="J73" s="46"/>
    </row>
    <row r="74" spans="1:13" s="2" customFormat="1" ht="28.8" x14ac:dyDescent="0.3">
      <c r="A74" s="150" t="s">
        <v>245</v>
      </c>
      <c r="B74" s="116" t="s">
        <v>249</v>
      </c>
      <c r="C74" s="159" t="s">
        <v>184</v>
      </c>
      <c r="D74" s="131" t="s">
        <v>123</v>
      </c>
      <c r="E74" s="117">
        <v>10005</v>
      </c>
      <c r="F74" s="100"/>
      <c r="G74" s="68">
        <f t="shared" si="2"/>
        <v>0</v>
      </c>
      <c r="H74" s="321"/>
      <c r="I74" s="155"/>
      <c r="J74" s="46"/>
    </row>
    <row r="75" spans="1:13" s="2" customFormat="1" ht="28.8" x14ac:dyDescent="0.3">
      <c r="A75" s="150" t="s">
        <v>245</v>
      </c>
      <c r="B75" s="116" t="s">
        <v>250</v>
      </c>
      <c r="C75" s="159" t="s">
        <v>185</v>
      </c>
      <c r="D75" s="131" t="s">
        <v>123</v>
      </c>
      <c r="E75" s="117">
        <v>8064</v>
      </c>
      <c r="F75" s="100"/>
      <c r="G75" s="68">
        <f t="shared" si="2"/>
        <v>0</v>
      </c>
      <c r="H75" s="321"/>
      <c r="I75" s="155"/>
      <c r="J75" s="46"/>
    </row>
    <row r="76" spans="1:13" s="2" customFormat="1" ht="28.8" x14ac:dyDescent="0.3">
      <c r="A76" s="150" t="s">
        <v>245</v>
      </c>
      <c r="B76" s="116" t="s">
        <v>251</v>
      </c>
      <c r="C76" s="159" t="s">
        <v>186</v>
      </c>
      <c r="D76" s="131" t="s">
        <v>123</v>
      </c>
      <c r="E76" s="117">
        <v>8064</v>
      </c>
      <c r="F76" s="100"/>
      <c r="G76" s="68">
        <f t="shared" si="2"/>
        <v>0</v>
      </c>
      <c r="H76" s="321"/>
      <c r="I76" s="155"/>
      <c r="J76" s="46"/>
    </row>
    <row r="77" spans="1:13" s="2" customFormat="1" ht="42.6" customHeight="1" x14ac:dyDescent="0.3">
      <c r="A77" s="150" t="s">
        <v>245</v>
      </c>
      <c r="B77" s="116" t="s">
        <v>252</v>
      </c>
      <c r="C77" s="159" t="s">
        <v>187</v>
      </c>
      <c r="D77" s="131" t="s">
        <v>123</v>
      </c>
      <c r="E77" s="117">
        <v>8021</v>
      </c>
      <c r="F77" s="100"/>
      <c r="G77" s="68">
        <f t="shared" si="2"/>
        <v>0</v>
      </c>
      <c r="H77" s="321"/>
      <c r="I77" s="155"/>
      <c r="J77" s="263"/>
      <c r="K77" s="263"/>
      <c r="L77" s="263"/>
      <c r="M77" s="263"/>
    </row>
    <row r="78" spans="1:13" s="2" customFormat="1" ht="28.8" x14ac:dyDescent="0.3">
      <c r="A78" s="150" t="s">
        <v>245</v>
      </c>
      <c r="B78" s="116" t="s">
        <v>253</v>
      </c>
      <c r="C78" s="159" t="s">
        <v>188</v>
      </c>
      <c r="D78" s="131" t="s">
        <v>123</v>
      </c>
      <c r="E78" s="117">
        <v>8021</v>
      </c>
      <c r="F78" s="100"/>
      <c r="G78" s="68">
        <f t="shared" si="2"/>
        <v>0</v>
      </c>
      <c r="H78" s="321"/>
      <c r="I78" s="155"/>
      <c r="J78" s="46"/>
    </row>
    <row r="79" spans="1:13" s="2" customFormat="1" ht="28.8" x14ac:dyDescent="0.3">
      <c r="A79" s="150" t="s">
        <v>245</v>
      </c>
      <c r="B79" s="116" t="s">
        <v>254</v>
      </c>
      <c r="C79" s="159" t="s">
        <v>624</v>
      </c>
      <c r="D79" s="131" t="s">
        <v>123</v>
      </c>
      <c r="E79" s="117">
        <v>7972</v>
      </c>
      <c r="F79" s="100"/>
      <c r="G79" s="68">
        <f t="shared" si="2"/>
        <v>0</v>
      </c>
      <c r="H79" s="321"/>
      <c r="I79" s="155"/>
      <c r="J79" s="46"/>
    </row>
    <row r="80" spans="1:13" s="2" customFormat="1" ht="28.8" x14ac:dyDescent="0.3">
      <c r="A80" s="150" t="s">
        <v>245</v>
      </c>
      <c r="B80" s="116" t="s">
        <v>255</v>
      </c>
      <c r="C80" s="159" t="s">
        <v>581</v>
      </c>
      <c r="D80" s="131" t="s">
        <v>12</v>
      </c>
      <c r="E80" s="117">
        <v>1175</v>
      </c>
      <c r="F80" s="100"/>
      <c r="G80" s="68">
        <f t="shared" si="2"/>
        <v>0</v>
      </c>
      <c r="H80" s="321"/>
      <c r="I80" s="155"/>
      <c r="J80" s="46"/>
    </row>
    <row r="81" spans="1:10" s="2" customFormat="1" ht="28.8" x14ac:dyDescent="0.3">
      <c r="A81" s="150" t="s">
        <v>245</v>
      </c>
      <c r="B81" s="116" t="s">
        <v>256</v>
      </c>
      <c r="C81" s="159" t="s">
        <v>189</v>
      </c>
      <c r="D81" s="131" t="s">
        <v>12</v>
      </c>
      <c r="E81" s="117">
        <v>1317</v>
      </c>
      <c r="F81" s="100"/>
      <c r="G81" s="68">
        <f t="shared" si="2"/>
        <v>0</v>
      </c>
      <c r="H81" s="321"/>
      <c r="I81" s="192"/>
      <c r="J81" s="46"/>
    </row>
    <row r="82" spans="1:10" s="2" customFormat="1" ht="28.8" x14ac:dyDescent="0.3">
      <c r="A82" s="150" t="s">
        <v>245</v>
      </c>
      <c r="B82" s="116" t="s">
        <v>257</v>
      </c>
      <c r="C82" s="159" t="s">
        <v>606</v>
      </c>
      <c r="D82" s="131" t="s">
        <v>12</v>
      </c>
      <c r="E82" s="117">
        <v>142</v>
      </c>
      <c r="F82" s="100"/>
      <c r="G82" s="68">
        <f t="shared" si="2"/>
        <v>0</v>
      </c>
      <c r="H82" s="321"/>
      <c r="I82" s="155"/>
      <c r="J82" s="46"/>
    </row>
    <row r="83" spans="1:10" s="2" customFormat="1" ht="29.4" thickBot="1" x14ac:dyDescent="0.35">
      <c r="A83" s="141" t="s">
        <v>245</v>
      </c>
      <c r="B83" s="119" t="s">
        <v>258</v>
      </c>
      <c r="C83" s="142" t="s">
        <v>190</v>
      </c>
      <c r="D83" s="157" t="s">
        <v>123</v>
      </c>
      <c r="E83" s="120">
        <v>7972</v>
      </c>
      <c r="F83" s="104"/>
      <c r="G83" s="86">
        <f t="shared" si="2"/>
        <v>0</v>
      </c>
      <c r="H83" s="321"/>
      <c r="I83" s="155"/>
      <c r="J83" s="46"/>
    </row>
    <row r="84" spans="1:10" s="2" customFormat="1" ht="28.8" x14ac:dyDescent="0.3">
      <c r="A84" s="278" t="s">
        <v>259</v>
      </c>
      <c r="B84" s="305" t="s">
        <v>260</v>
      </c>
      <c r="C84" s="306" t="s">
        <v>183</v>
      </c>
      <c r="D84" s="307" t="s">
        <v>123</v>
      </c>
      <c r="E84" s="308">
        <v>11846</v>
      </c>
      <c r="F84" s="97"/>
      <c r="G84" s="279">
        <f t="shared" ref="G84:G94" si="3">ROUND((E84*F84),2)</f>
        <v>0</v>
      </c>
      <c r="H84" s="321"/>
      <c r="I84" s="155"/>
      <c r="J84" s="46"/>
    </row>
    <row r="85" spans="1:10" s="2" customFormat="1" ht="28.8" x14ac:dyDescent="0.3">
      <c r="A85" s="193" t="s">
        <v>259</v>
      </c>
      <c r="B85" s="296" t="s">
        <v>261</v>
      </c>
      <c r="C85" s="309" t="s">
        <v>582</v>
      </c>
      <c r="D85" s="298" t="s">
        <v>70</v>
      </c>
      <c r="E85" s="299">
        <v>2970</v>
      </c>
      <c r="F85" s="100"/>
      <c r="G85" s="280">
        <f t="shared" si="3"/>
        <v>0</v>
      </c>
      <c r="H85" s="321"/>
      <c r="I85" s="155"/>
      <c r="J85" s="46"/>
    </row>
    <row r="86" spans="1:10" s="2" customFormat="1" ht="28.8" x14ac:dyDescent="0.3">
      <c r="A86" s="193" t="s">
        <v>259</v>
      </c>
      <c r="B86" s="296" t="s">
        <v>262</v>
      </c>
      <c r="C86" s="297" t="s">
        <v>195</v>
      </c>
      <c r="D86" s="298" t="s">
        <v>123</v>
      </c>
      <c r="E86" s="299">
        <v>10005</v>
      </c>
      <c r="F86" s="100"/>
      <c r="G86" s="280">
        <f t="shared" si="3"/>
        <v>0</v>
      </c>
      <c r="H86" s="321"/>
      <c r="I86" s="155"/>
      <c r="J86" s="46"/>
    </row>
    <row r="87" spans="1:10" s="2" customFormat="1" ht="28.8" x14ac:dyDescent="0.3">
      <c r="A87" s="193" t="s">
        <v>259</v>
      </c>
      <c r="B87" s="296" t="s">
        <v>263</v>
      </c>
      <c r="C87" s="297" t="s">
        <v>196</v>
      </c>
      <c r="D87" s="298" t="s">
        <v>123</v>
      </c>
      <c r="E87" s="299">
        <v>8064</v>
      </c>
      <c r="F87" s="100"/>
      <c r="G87" s="280">
        <f t="shared" si="3"/>
        <v>0</v>
      </c>
      <c r="H87" s="321"/>
      <c r="I87" s="155"/>
      <c r="J87" s="46"/>
    </row>
    <row r="88" spans="1:10" s="2" customFormat="1" ht="28.8" x14ac:dyDescent="0.3">
      <c r="A88" s="193" t="s">
        <v>259</v>
      </c>
      <c r="B88" s="296" t="s">
        <v>264</v>
      </c>
      <c r="C88" s="297" t="s">
        <v>186</v>
      </c>
      <c r="D88" s="298" t="s">
        <v>123</v>
      </c>
      <c r="E88" s="299">
        <v>8064</v>
      </c>
      <c r="F88" s="100"/>
      <c r="G88" s="280">
        <f t="shared" si="3"/>
        <v>0</v>
      </c>
      <c r="H88" s="321"/>
      <c r="I88" s="155"/>
      <c r="J88" s="46"/>
    </row>
    <row r="89" spans="1:10" s="2" customFormat="1" ht="28.8" x14ac:dyDescent="0.3">
      <c r="A89" s="193" t="s">
        <v>259</v>
      </c>
      <c r="B89" s="296" t="s">
        <v>265</v>
      </c>
      <c r="C89" s="297" t="s">
        <v>187</v>
      </c>
      <c r="D89" s="298" t="s">
        <v>123</v>
      </c>
      <c r="E89" s="299">
        <v>8021</v>
      </c>
      <c r="F89" s="100"/>
      <c r="G89" s="280">
        <f t="shared" si="3"/>
        <v>0</v>
      </c>
      <c r="H89" s="321"/>
      <c r="I89" s="155"/>
      <c r="J89" s="46"/>
    </row>
    <row r="90" spans="1:10" s="2" customFormat="1" ht="28.8" x14ac:dyDescent="0.3">
      <c r="A90" s="193" t="s">
        <v>259</v>
      </c>
      <c r="B90" s="296" t="s">
        <v>266</v>
      </c>
      <c r="C90" s="297" t="s">
        <v>188</v>
      </c>
      <c r="D90" s="298" t="s">
        <v>123</v>
      </c>
      <c r="E90" s="299">
        <v>8021</v>
      </c>
      <c r="F90" s="100"/>
      <c r="G90" s="280">
        <f t="shared" si="3"/>
        <v>0</v>
      </c>
      <c r="H90" s="321"/>
      <c r="I90" s="155"/>
      <c r="J90" s="46"/>
    </row>
    <row r="91" spans="1:10" s="2" customFormat="1" ht="28.8" x14ac:dyDescent="0.3">
      <c r="A91" s="193" t="s">
        <v>259</v>
      </c>
      <c r="B91" s="296" t="s">
        <v>267</v>
      </c>
      <c r="C91" s="297" t="s">
        <v>625</v>
      </c>
      <c r="D91" s="298" t="s">
        <v>123</v>
      </c>
      <c r="E91" s="299">
        <v>7972</v>
      </c>
      <c r="F91" s="100"/>
      <c r="G91" s="280">
        <f t="shared" si="3"/>
        <v>0</v>
      </c>
      <c r="H91" s="321"/>
      <c r="I91" s="155"/>
      <c r="J91" s="46"/>
    </row>
    <row r="92" spans="1:10" s="2" customFormat="1" ht="28.8" x14ac:dyDescent="0.3">
      <c r="A92" s="193" t="s">
        <v>259</v>
      </c>
      <c r="B92" s="296" t="s">
        <v>268</v>
      </c>
      <c r="C92" s="297" t="s">
        <v>583</v>
      </c>
      <c r="D92" s="298" t="s">
        <v>12</v>
      </c>
      <c r="E92" s="299">
        <v>1175</v>
      </c>
      <c r="F92" s="100"/>
      <c r="G92" s="280">
        <f t="shared" si="3"/>
        <v>0</v>
      </c>
      <c r="H92" s="321"/>
      <c r="I92" s="155"/>
      <c r="J92" s="46"/>
    </row>
    <row r="93" spans="1:10" s="2" customFormat="1" ht="28.8" x14ac:dyDescent="0.3">
      <c r="A93" s="193" t="s">
        <v>259</v>
      </c>
      <c r="B93" s="296" t="s">
        <v>269</v>
      </c>
      <c r="C93" s="297" t="s">
        <v>189</v>
      </c>
      <c r="D93" s="298" t="s">
        <v>12</v>
      </c>
      <c r="E93" s="299">
        <v>1317</v>
      </c>
      <c r="F93" s="100"/>
      <c r="G93" s="280">
        <f t="shared" si="3"/>
        <v>0</v>
      </c>
      <c r="H93" s="321"/>
      <c r="I93" s="155"/>
      <c r="J93" s="46"/>
    </row>
    <row r="94" spans="1:10" s="2" customFormat="1" ht="28.8" x14ac:dyDescent="0.3">
      <c r="A94" s="193" t="s">
        <v>259</v>
      </c>
      <c r="B94" s="296" t="s">
        <v>270</v>
      </c>
      <c r="C94" s="297" t="s">
        <v>605</v>
      </c>
      <c r="D94" s="298" t="s">
        <v>12</v>
      </c>
      <c r="E94" s="299">
        <v>142</v>
      </c>
      <c r="F94" s="100"/>
      <c r="G94" s="280">
        <f t="shared" si="3"/>
        <v>0</v>
      </c>
      <c r="H94" s="321"/>
      <c r="I94" s="155"/>
      <c r="J94" s="46"/>
    </row>
    <row r="95" spans="1:10" s="2" customFormat="1" ht="29.4" customHeight="1" thickBot="1" x14ac:dyDescent="0.35">
      <c r="A95" s="194" t="s">
        <v>259</v>
      </c>
      <c r="B95" s="300" t="s">
        <v>271</v>
      </c>
      <c r="C95" s="301" t="s">
        <v>190</v>
      </c>
      <c r="D95" s="302" t="s">
        <v>123</v>
      </c>
      <c r="E95" s="303">
        <v>7972</v>
      </c>
      <c r="F95" s="104"/>
      <c r="G95" s="281">
        <f t="shared" ref="G95:G117" si="4">ROUND((E95*F95),2)</f>
        <v>0</v>
      </c>
      <c r="H95" s="321"/>
      <c r="I95" s="155"/>
      <c r="J95" s="46"/>
    </row>
    <row r="96" spans="1:10" s="2" customFormat="1" ht="28.8" x14ac:dyDescent="0.3">
      <c r="A96" s="195" t="s">
        <v>607</v>
      </c>
      <c r="B96" s="116" t="s">
        <v>272</v>
      </c>
      <c r="C96" s="159" t="s">
        <v>197</v>
      </c>
      <c r="D96" s="131" t="s">
        <v>123</v>
      </c>
      <c r="E96" s="117">
        <v>288</v>
      </c>
      <c r="F96" s="196"/>
      <c r="G96" s="68">
        <f t="shared" si="4"/>
        <v>0</v>
      </c>
      <c r="H96" s="321"/>
      <c r="I96" s="155"/>
      <c r="J96" s="46"/>
    </row>
    <row r="97" spans="1:10" s="2" customFormat="1" ht="28.8" x14ac:dyDescent="0.3">
      <c r="A97" s="164" t="s">
        <v>607</v>
      </c>
      <c r="B97" s="116" t="s">
        <v>273</v>
      </c>
      <c r="C97" s="151" t="s">
        <v>584</v>
      </c>
      <c r="D97" s="131" t="s">
        <v>70</v>
      </c>
      <c r="E97" s="117">
        <v>85</v>
      </c>
      <c r="F97" s="196"/>
      <c r="G97" s="68">
        <f t="shared" si="4"/>
        <v>0</v>
      </c>
      <c r="H97" s="321"/>
      <c r="I97" s="155"/>
      <c r="J97" s="46"/>
    </row>
    <row r="98" spans="1:10" s="2" customFormat="1" ht="28.8" x14ac:dyDescent="0.3">
      <c r="A98" s="164" t="s">
        <v>607</v>
      </c>
      <c r="B98" s="116" t="s">
        <v>274</v>
      </c>
      <c r="C98" s="159" t="s">
        <v>184</v>
      </c>
      <c r="D98" s="131" t="s">
        <v>123</v>
      </c>
      <c r="E98" s="117">
        <v>224</v>
      </c>
      <c r="F98" s="196"/>
      <c r="G98" s="68">
        <f t="shared" si="4"/>
        <v>0</v>
      </c>
      <c r="H98" s="321"/>
      <c r="I98" s="155"/>
      <c r="J98" s="46"/>
    </row>
    <row r="99" spans="1:10" s="2" customFormat="1" ht="28.8" x14ac:dyDescent="0.3">
      <c r="A99" s="164" t="s">
        <v>607</v>
      </c>
      <c r="B99" s="116" t="s">
        <v>275</v>
      </c>
      <c r="C99" s="159" t="s">
        <v>605</v>
      </c>
      <c r="D99" s="131" t="s">
        <v>12</v>
      </c>
      <c r="E99" s="117">
        <v>117</v>
      </c>
      <c r="F99" s="196"/>
      <c r="G99" s="68">
        <f t="shared" si="4"/>
        <v>0</v>
      </c>
      <c r="H99" s="321"/>
      <c r="I99" s="155"/>
      <c r="J99" s="46"/>
    </row>
    <row r="100" spans="1:10" s="2" customFormat="1" ht="28.8" x14ac:dyDescent="0.3">
      <c r="A100" s="164" t="s">
        <v>607</v>
      </c>
      <c r="B100" s="116" t="s">
        <v>276</v>
      </c>
      <c r="C100" s="159" t="s">
        <v>583</v>
      </c>
      <c r="D100" s="131" t="s">
        <v>12</v>
      </c>
      <c r="E100" s="117">
        <v>120</v>
      </c>
      <c r="F100" s="196"/>
      <c r="G100" s="68">
        <f t="shared" si="4"/>
        <v>0</v>
      </c>
      <c r="H100" s="321"/>
      <c r="I100" s="155"/>
      <c r="J100" s="46"/>
    </row>
    <row r="101" spans="1:10" s="2" customFormat="1" ht="28.8" x14ac:dyDescent="0.3">
      <c r="A101" s="164" t="s">
        <v>607</v>
      </c>
      <c r="B101" s="116" t="s">
        <v>277</v>
      </c>
      <c r="C101" s="159" t="s">
        <v>189</v>
      </c>
      <c r="D101" s="131" t="s">
        <v>12</v>
      </c>
      <c r="E101" s="117">
        <v>117</v>
      </c>
      <c r="F101" s="196"/>
      <c r="G101" s="68">
        <f t="shared" si="4"/>
        <v>0</v>
      </c>
      <c r="H101" s="321"/>
      <c r="I101" s="155"/>
      <c r="J101" s="46"/>
    </row>
    <row r="102" spans="1:10" s="2" customFormat="1" ht="28.8" x14ac:dyDescent="0.3">
      <c r="A102" s="164" t="s">
        <v>607</v>
      </c>
      <c r="B102" s="116" t="s">
        <v>278</v>
      </c>
      <c r="C102" s="159" t="s">
        <v>198</v>
      </c>
      <c r="D102" s="131" t="s">
        <v>123</v>
      </c>
      <c r="E102" s="117">
        <v>224</v>
      </c>
      <c r="F102" s="196"/>
      <c r="G102" s="68">
        <f t="shared" si="4"/>
        <v>0</v>
      </c>
      <c r="H102" s="321"/>
      <c r="I102" s="155"/>
      <c r="J102" s="46"/>
    </row>
    <row r="103" spans="1:10" s="2" customFormat="1" ht="29.4" thickBot="1" x14ac:dyDescent="0.35">
      <c r="A103" s="141" t="s">
        <v>607</v>
      </c>
      <c r="B103" s="119" t="s">
        <v>279</v>
      </c>
      <c r="C103" s="310" t="s">
        <v>623</v>
      </c>
      <c r="D103" s="157" t="s">
        <v>123</v>
      </c>
      <c r="E103" s="120">
        <v>224</v>
      </c>
      <c r="F103" s="104"/>
      <c r="G103" s="86">
        <f t="shared" si="4"/>
        <v>0</v>
      </c>
      <c r="H103" s="321"/>
      <c r="I103" s="155"/>
      <c r="J103" s="46"/>
    </row>
    <row r="104" spans="1:10" s="2" customFormat="1" ht="28.8" x14ac:dyDescent="0.3">
      <c r="A104" s="267" t="s">
        <v>610</v>
      </c>
      <c r="B104" s="268" t="s">
        <v>272</v>
      </c>
      <c r="C104" s="269" t="s">
        <v>197</v>
      </c>
      <c r="D104" s="268" t="s">
        <v>123</v>
      </c>
      <c r="E104" s="270">
        <v>288</v>
      </c>
      <c r="F104" s="264"/>
      <c r="G104" s="271">
        <f t="shared" ref="G104:G111" si="5">ROUND((E104*F104),2)</f>
        <v>0</v>
      </c>
      <c r="H104" s="321"/>
      <c r="I104" s="155"/>
      <c r="J104" s="46"/>
    </row>
    <row r="105" spans="1:10" s="2" customFormat="1" ht="28.8" x14ac:dyDescent="0.3">
      <c r="A105" s="272" t="s">
        <v>610</v>
      </c>
      <c r="B105" s="268" t="s">
        <v>273</v>
      </c>
      <c r="C105" s="269" t="s">
        <v>615</v>
      </c>
      <c r="D105" s="268" t="s">
        <v>70</v>
      </c>
      <c r="E105" s="270">
        <v>85</v>
      </c>
      <c r="F105" s="264"/>
      <c r="G105" s="271">
        <f t="shared" si="5"/>
        <v>0</v>
      </c>
      <c r="H105" s="321"/>
      <c r="I105" s="155"/>
      <c r="J105" s="46"/>
    </row>
    <row r="106" spans="1:10" s="2" customFormat="1" ht="28.8" x14ac:dyDescent="0.3">
      <c r="A106" s="272" t="s">
        <v>610</v>
      </c>
      <c r="B106" s="268" t="s">
        <v>274</v>
      </c>
      <c r="C106" s="269" t="s">
        <v>616</v>
      </c>
      <c r="D106" s="268" t="s">
        <v>123</v>
      </c>
      <c r="E106" s="270">
        <v>224</v>
      </c>
      <c r="F106" s="264"/>
      <c r="G106" s="271">
        <f t="shared" si="5"/>
        <v>0</v>
      </c>
      <c r="H106" s="321"/>
      <c r="I106" s="155"/>
      <c r="J106" s="46"/>
    </row>
    <row r="107" spans="1:10" s="2" customFormat="1" ht="28.8" x14ac:dyDescent="0.3">
      <c r="A107" s="272" t="s">
        <v>610</v>
      </c>
      <c r="B107" s="268" t="s">
        <v>275</v>
      </c>
      <c r="C107" s="269" t="s">
        <v>608</v>
      </c>
      <c r="D107" s="268" t="s">
        <v>12</v>
      </c>
      <c r="E107" s="270">
        <v>117</v>
      </c>
      <c r="F107" s="264"/>
      <c r="G107" s="271">
        <f t="shared" si="5"/>
        <v>0</v>
      </c>
      <c r="H107" s="321"/>
      <c r="I107" s="155"/>
      <c r="J107" s="46"/>
    </row>
    <row r="108" spans="1:10" s="2" customFormat="1" ht="28.8" x14ac:dyDescent="0.3">
      <c r="A108" s="272" t="s">
        <v>610</v>
      </c>
      <c r="B108" s="268" t="s">
        <v>276</v>
      </c>
      <c r="C108" s="269" t="s">
        <v>609</v>
      </c>
      <c r="D108" s="268" t="s">
        <v>12</v>
      </c>
      <c r="E108" s="270">
        <v>120</v>
      </c>
      <c r="F108" s="264"/>
      <c r="G108" s="271">
        <f t="shared" si="5"/>
        <v>0</v>
      </c>
      <c r="H108" s="321"/>
      <c r="I108" s="155"/>
      <c r="J108" s="46"/>
    </row>
    <row r="109" spans="1:10" s="2" customFormat="1" ht="28.8" x14ac:dyDescent="0.3">
      <c r="A109" s="272" t="s">
        <v>610</v>
      </c>
      <c r="B109" s="268" t="s">
        <v>277</v>
      </c>
      <c r="C109" s="269" t="s">
        <v>189</v>
      </c>
      <c r="D109" s="268" t="s">
        <v>12</v>
      </c>
      <c r="E109" s="270">
        <v>117</v>
      </c>
      <c r="F109" s="264"/>
      <c r="G109" s="271">
        <f t="shared" si="5"/>
        <v>0</v>
      </c>
      <c r="H109" s="321"/>
      <c r="I109" s="155"/>
      <c r="J109" s="46"/>
    </row>
    <row r="110" spans="1:10" s="2" customFormat="1" ht="28.8" x14ac:dyDescent="0.3">
      <c r="A110" s="272" t="s">
        <v>610</v>
      </c>
      <c r="B110" s="268" t="s">
        <v>278</v>
      </c>
      <c r="C110" s="269" t="s">
        <v>198</v>
      </c>
      <c r="D110" s="268" t="s">
        <v>123</v>
      </c>
      <c r="E110" s="270">
        <v>224</v>
      </c>
      <c r="F110" s="264"/>
      <c r="G110" s="271">
        <f t="shared" si="5"/>
        <v>0</v>
      </c>
      <c r="H110" s="321"/>
      <c r="I110" s="155"/>
      <c r="J110" s="46"/>
    </row>
    <row r="111" spans="1:10" s="2" customFormat="1" ht="29.4" thickBot="1" x14ac:dyDescent="0.35">
      <c r="A111" s="273" t="s">
        <v>610</v>
      </c>
      <c r="B111" s="274" t="s">
        <v>279</v>
      </c>
      <c r="C111" s="275" t="s">
        <v>622</v>
      </c>
      <c r="D111" s="274" t="s">
        <v>123</v>
      </c>
      <c r="E111" s="276">
        <v>224</v>
      </c>
      <c r="F111" s="265"/>
      <c r="G111" s="277">
        <f t="shared" si="5"/>
        <v>0</v>
      </c>
      <c r="H111" s="321"/>
      <c r="I111" s="155"/>
      <c r="J111" s="46"/>
    </row>
    <row r="112" spans="1:10" s="2" customFormat="1" ht="28.8" x14ac:dyDescent="0.3">
      <c r="A112" s="195" t="s">
        <v>280</v>
      </c>
      <c r="B112" s="127" t="s">
        <v>281</v>
      </c>
      <c r="C112" s="282" t="s">
        <v>585</v>
      </c>
      <c r="D112" s="198" t="s">
        <v>70</v>
      </c>
      <c r="E112" s="167">
        <v>315</v>
      </c>
      <c r="F112" s="199"/>
      <c r="G112" s="68">
        <f t="shared" si="4"/>
        <v>0</v>
      </c>
      <c r="H112" s="321"/>
      <c r="I112" s="155"/>
      <c r="J112" s="46"/>
    </row>
    <row r="113" spans="1:10" s="2" customFormat="1" ht="28.8" x14ac:dyDescent="0.3">
      <c r="A113" s="200" t="s">
        <v>280</v>
      </c>
      <c r="B113" s="116" t="s">
        <v>282</v>
      </c>
      <c r="C113" s="159" t="s">
        <v>199</v>
      </c>
      <c r="D113" s="131" t="s">
        <v>123</v>
      </c>
      <c r="E113" s="117">
        <v>677</v>
      </c>
      <c r="F113" s="100"/>
      <c r="G113" s="68">
        <f t="shared" si="4"/>
        <v>0</v>
      </c>
      <c r="H113" s="321"/>
      <c r="I113" s="155"/>
      <c r="J113" s="46"/>
    </row>
    <row r="114" spans="1:10" s="2" customFormat="1" ht="28.8" x14ac:dyDescent="0.3">
      <c r="A114" s="200" t="s">
        <v>280</v>
      </c>
      <c r="B114" s="116" t="s">
        <v>283</v>
      </c>
      <c r="C114" s="159" t="s">
        <v>586</v>
      </c>
      <c r="D114" s="131" t="s">
        <v>12</v>
      </c>
      <c r="E114" s="117">
        <v>295</v>
      </c>
      <c r="F114" s="100"/>
      <c r="G114" s="68">
        <f t="shared" si="4"/>
        <v>0</v>
      </c>
      <c r="H114" s="321"/>
      <c r="I114" s="155"/>
      <c r="J114" s="46"/>
    </row>
    <row r="115" spans="1:10" s="2" customFormat="1" ht="28.8" x14ac:dyDescent="0.3">
      <c r="A115" s="200" t="s">
        <v>280</v>
      </c>
      <c r="B115" s="116" t="s">
        <v>284</v>
      </c>
      <c r="C115" s="159" t="s">
        <v>619</v>
      </c>
      <c r="D115" s="131" t="s">
        <v>12</v>
      </c>
      <c r="E115" s="117">
        <v>295</v>
      </c>
      <c r="F115" s="100"/>
      <c r="G115" s="68">
        <f t="shared" si="4"/>
        <v>0</v>
      </c>
      <c r="H115" s="321"/>
      <c r="I115" s="155"/>
      <c r="J115" s="46"/>
    </row>
    <row r="116" spans="1:10" s="2" customFormat="1" ht="28.8" x14ac:dyDescent="0.3">
      <c r="A116" s="200" t="s">
        <v>280</v>
      </c>
      <c r="B116" s="116" t="s">
        <v>285</v>
      </c>
      <c r="C116" s="159" t="s">
        <v>189</v>
      </c>
      <c r="D116" s="131" t="s">
        <v>12</v>
      </c>
      <c r="E116" s="117">
        <v>295</v>
      </c>
      <c r="F116" s="100"/>
      <c r="G116" s="68">
        <f t="shared" si="4"/>
        <v>0</v>
      </c>
      <c r="H116" s="321"/>
      <c r="I116" s="155"/>
      <c r="J116" s="46"/>
    </row>
    <row r="117" spans="1:10" s="2" customFormat="1" ht="28.8" x14ac:dyDescent="0.3">
      <c r="A117" s="200" t="s">
        <v>280</v>
      </c>
      <c r="B117" s="116" t="s">
        <v>286</v>
      </c>
      <c r="C117" s="159" t="s">
        <v>198</v>
      </c>
      <c r="D117" s="131" t="s">
        <v>123</v>
      </c>
      <c r="E117" s="117">
        <v>550</v>
      </c>
      <c r="F117" s="100"/>
      <c r="G117" s="68">
        <f t="shared" si="4"/>
        <v>0</v>
      </c>
      <c r="H117" s="321"/>
      <c r="I117" s="155"/>
      <c r="J117" s="46"/>
    </row>
    <row r="118" spans="1:10" s="2" customFormat="1" ht="28.8" x14ac:dyDescent="0.3">
      <c r="A118" s="200" t="s">
        <v>280</v>
      </c>
      <c r="B118" s="116" t="s">
        <v>287</v>
      </c>
      <c r="C118" s="159" t="s">
        <v>622</v>
      </c>
      <c r="D118" s="131" t="s">
        <v>123</v>
      </c>
      <c r="E118" s="117">
        <v>550</v>
      </c>
      <c r="F118" s="100"/>
      <c r="G118" s="68">
        <f t="shared" ref="G118:G134" si="6">ROUND((E118*F118),2)</f>
        <v>0</v>
      </c>
      <c r="H118" s="321"/>
      <c r="I118" s="155"/>
      <c r="J118" s="46"/>
    </row>
    <row r="119" spans="1:10" s="2" customFormat="1" ht="28.8" x14ac:dyDescent="0.3">
      <c r="A119" s="200" t="s">
        <v>280</v>
      </c>
      <c r="B119" s="116" t="s">
        <v>288</v>
      </c>
      <c r="C119" s="151" t="s">
        <v>200</v>
      </c>
      <c r="D119" s="131" t="s">
        <v>123</v>
      </c>
      <c r="E119" s="117">
        <v>135</v>
      </c>
      <c r="F119" s="100"/>
      <c r="G119" s="68">
        <f t="shared" si="6"/>
        <v>0</v>
      </c>
      <c r="H119" s="321"/>
      <c r="I119" s="155"/>
      <c r="J119" s="46"/>
    </row>
    <row r="120" spans="1:10" s="2" customFormat="1" ht="29.4" thickBot="1" x14ac:dyDescent="0.35">
      <c r="A120" s="201" t="s">
        <v>280</v>
      </c>
      <c r="B120" s="119" t="s">
        <v>289</v>
      </c>
      <c r="C120" s="142" t="s">
        <v>201</v>
      </c>
      <c r="D120" s="157" t="s">
        <v>123</v>
      </c>
      <c r="E120" s="292">
        <v>80</v>
      </c>
      <c r="F120" s="104"/>
      <c r="G120" s="86">
        <f t="shared" si="6"/>
        <v>0</v>
      </c>
      <c r="H120" s="321"/>
      <c r="I120" s="111"/>
      <c r="J120" s="46"/>
    </row>
    <row r="121" spans="1:10" s="2" customFormat="1" ht="28.8" x14ac:dyDescent="0.3">
      <c r="A121" s="267" t="s">
        <v>280</v>
      </c>
      <c r="B121" s="285" t="s">
        <v>281</v>
      </c>
      <c r="C121" s="286" t="s">
        <v>617</v>
      </c>
      <c r="D121" s="287" t="s">
        <v>70</v>
      </c>
      <c r="E121" s="288">
        <v>315</v>
      </c>
      <c r="F121" s="283"/>
      <c r="G121" s="271">
        <f t="shared" si="6"/>
        <v>0</v>
      </c>
      <c r="H121" s="321"/>
      <c r="I121" s="111"/>
      <c r="J121" s="46"/>
    </row>
    <row r="122" spans="1:10" s="2" customFormat="1" ht="28.8" x14ac:dyDescent="0.3">
      <c r="A122" s="289" t="s">
        <v>280</v>
      </c>
      <c r="B122" s="268" t="s">
        <v>282</v>
      </c>
      <c r="C122" s="269" t="s">
        <v>618</v>
      </c>
      <c r="D122" s="268" t="s">
        <v>123</v>
      </c>
      <c r="E122" s="270">
        <v>677</v>
      </c>
      <c r="F122" s="284"/>
      <c r="G122" s="271">
        <f t="shared" si="6"/>
        <v>0</v>
      </c>
      <c r="H122" s="321"/>
      <c r="I122" s="111"/>
      <c r="J122" s="46"/>
    </row>
    <row r="123" spans="1:10" s="2" customFormat="1" ht="28.8" x14ac:dyDescent="0.3">
      <c r="A123" s="289" t="s">
        <v>280</v>
      </c>
      <c r="B123" s="268" t="s">
        <v>283</v>
      </c>
      <c r="C123" s="269" t="s">
        <v>611</v>
      </c>
      <c r="D123" s="268" t="s">
        <v>12</v>
      </c>
      <c r="E123" s="270">
        <v>295</v>
      </c>
      <c r="F123" s="284"/>
      <c r="G123" s="271">
        <f t="shared" si="6"/>
        <v>0</v>
      </c>
      <c r="H123" s="321"/>
      <c r="I123" s="111"/>
      <c r="J123" s="46"/>
    </row>
    <row r="124" spans="1:10" s="2" customFormat="1" ht="28.8" x14ac:dyDescent="0.3">
      <c r="A124" s="289" t="s">
        <v>280</v>
      </c>
      <c r="B124" s="268" t="s">
        <v>284</v>
      </c>
      <c r="C124" s="269" t="s">
        <v>612</v>
      </c>
      <c r="D124" s="268" t="s">
        <v>12</v>
      </c>
      <c r="E124" s="270">
        <v>295</v>
      </c>
      <c r="F124" s="284"/>
      <c r="G124" s="271">
        <f t="shared" si="6"/>
        <v>0</v>
      </c>
      <c r="H124" s="321"/>
      <c r="I124" s="111"/>
      <c r="J124" s="46"/>
    </row>
    <row r="125" spans="1:10" s="2" customFormat="1" ht="28.8" x14ac:dyDescent="0.3">
      <c r="A125" s="289" t="s">
        <v>280</v>
      </c>
      <c r="B125" s="268" t="s">
        <v>285</v>
      </c>
      <c r="C125" s="269" t="s">
        <v>189</v>
      </c>
      <c r="D125" s="268" t="s">
        <v>12</v>
      </c>
      <c r="E125" s="270">
        <v>295</v>
      </c>
      <c r="F125" s="284"/>
      <c r="G125" s="271">
        <f t="shared" si="6"/>
        <v>0</v>
      </c>
      <c r="H125" s="321"/>
      <c r="I125" s="111"/>
      <c r="J125" s="46"/>
    </row>
    <row r="126" spans="1:10" s="2" customFormat="1" ht="28.8" x14ac:dyDescent="0.3">
      <c r="A126" s="289" t="s">
        <v>280</v>
      </c>
      <c r="B126" s="268" t="s">
        <v>286</v>
      </c>
      <c r="C126" s="269" t="s">
        <v>198</v>
      </c>
      <c r="D126" s="268" t="s">
        <v>123</v>
      </c>
      <c r="E126" s="270">
        <v>550</v>
      </c>
      <c r="F126" s="284"/>
      <c r="G126" s="271">
        <f t="shared" si="6"/>
        <v>0</v>
      </c>
      <c r="H126" s="321"/>
      <c r="I126" s="111"/>
      <c r="J126" s="46"/>
    </row>
    <row r="127" spans="1:10" s="2" customFormat="1" ht="28.8" x14ac:dyDescent="0.3">
      <c r="A127" s="289" t="s">
        <v>280</v>
      </c>
      <c r="B127" s="268" t="s">
        <v>287</v>
      </c>
      <c r="C127" s="269" t="s">
        <v>622</v>
      </c>
      <c r="D127" s="268" t="s">
        <v>123</v>
      </c>
      <c r="E127" s="270">
        <v>550</v>
      </c>
      <c r="F127" s="284"/>
      <c r="G127" s="271">
        <f t="shared" ref="G127:G129" si="7">ROUND((E127*F127),2)</f>
        <v>0</v>
      </c>
      <c r="H127" s="321"/>
      <c r="I127" s="111"/>
      <c r="J127" s="46"/>
    </row>
    <row r="128" spans="1:10" s="2" customFormat="1" ht="28.8" x14ac:dyDescent="0.3">
      <c r="A128" s="289" t="s">
        <v>280</v>
      </c>
      <c r="B128" s="268" t="s">
        <v>288</v>
      </c>
      <c r="C128" s="269" t="s">
        <v>200</v>
      </c>
      <c r="D128" s="268" t="s">
        <v>123</v>
      </c>
      <c r="E128" s="270">
        <v>135</v>
      </c>
      <c r="F128" s="284"/>
      <c r="G128" s="271">
        <f t="shared" si="7"/>
        <v>0</v>
      </c>
      <c r="H128" s="321"/>
      <c r="I128" s="111"/>
      <c r="J128" s="46"/>
    </row>
    <row r="129" spans="1:12" s="2" customFormat="1" ht="29.4" thickBot="1" x14ac:dyDescent="0.35">
      <c r="A129" s="290" t="s">
        <v>280</v>
      </c>
      <c r="B129" s="274" t="s">
        <v>289</v>
      </c>
      <c r="C129" s="275" t="s">
        <v>201</v>
      </c>
      <c r="D129" s="274" t="s">
        <v>123</v>
      </c>
      <c r="E129" s="276">
        <v>80</v>
      </c>
      <c r="F129" s="265"/>
      <c r="G129" s="277">
        <f t="shared" si="7"/>
        <v>0</v>
      </c>
      <c r="H129" s="321"/>
      <c r="I129" s="111"/>
      <c r="J129" s="46"/>
    </row>
    <row r="130" spans="1:12" s="2" customFormat="1" x14ac:dyDescent="0.3">
      <c r="A130" s="202" t="s">
        <v>202</v>
      </c>
      <c r="B130" s="127" t="s">
        <v>203</v>
      </c>
      <c r="C130" s="148" t="s">
        <v>613</v>
      </c>
      <c r="D130" s="149" t="s">
        <v>70</v>
      </c>
      <c r="E130" s="133">
        <v>48</v>
      </c>
      <c r="F130" s="106"/>
      <c r="G130" s="65">
        <f t="shared" si="6"/>
        <v>0</v>
      </c>
      <c r="H130" s="197"/>
      <c r="I130" s="155"/>
      <c r="J130" s="46"/>
    </row>
    <row r="131" spans="1:12" s="2" customFormat="1" ht="27.6" x14ac:dyDescent="0.3">
      <c r="A131" s="202" t="s">
        <v>202</v>
      </c>
      <c r="B131" s="116" t="s">
        <v>204</v>
      </c>
      <c r="C131" s="159" t="s">
        <v>614</v>
      </c>
      <c r="D131" s="131" t="s">
        <v>123</v>
      </c>
      <c r="E131" s="117">
        <v>143</v>
      </c>
      <c r="F131" s="100"/>
      <c r="G131" s="68">
        <f t="shared" si="6"/>
        <v>0</v>
      </c>
      <c r="H131" s="197"/>
      <c r="I131" s="155"/>
      <c r="J131" s="46"/>
    </row>
    <row r="132" spans="1:12" s="2" customFormat="1" ht="27.6" x14ac:dyDescent="0.3">
      <c r="A132" s="202" t="s">
        <v>202</v>
      </c>
      <c r="B132" s="116" t="s">
        <v>205</v>
      </c>
      <c r="C132" s="151" t="s">
        <v>200</v>
      </c>
      <c r="D132" s="131" t="s">
        <v>123</v>
      </c>
      <c r="E132" s="117">
        <v>130</v>
      </c>
      <c r="F132" s="100"/>
      <c r="G132" s="68">
        <f t="shared" si="6"/>
        <v>0</v>
      </c>
      <c r="H132" s="197"/>
      <c r="I132" s="155"/>
      <c r="J132" s="46"/>
    </row>
    <row r="133" spans="1:12" s="2" customFormat="1" ht="41.4" x14ac:dyDescent="0.3">
      <c r="A133" s="203" t="s">
        <v>202</v>
      </c>
      <c r="B133" s="129" t="s">
        <v>206</v>
      </c>
      <c r="C133" s="291" t="s">
        <v>207</v>
      </c>
      <c r="D133" s="129" t="s">
        <v>123</v>
      </c>
      <c r="E133" s="167">
        <v>40</v>
      </c>
      <c r="F133" s="100"/>
      <c r="G133" s="68">
        <f t="shared" si="6"/>
        <v>0</v>
      </c>
      <c r="H133" s="197"/>
      <c r="I133" s="155"/>
      <c r="J133" s="46"/>
    </row>
    <row r="134" spans="1:12" s="2" customFormat="1" ht="15" thickBot="1" x14ac:dyDescent="0.35">
      <c r="A134" s="204" t="s">
        <v>202</v>
      </c>
      <c r="B134" s="119" t="s">
        <v>208</v>
      </c>
      <c r="C134" s="142" t="s">
        <v>201</v>
      </c>
      <c r="D134" s="157" t="s">
        <v>123</v>
      </c>
      <c r="E134" s="120">
        <v>45</v>
      </c>
      <c r="F134" s="104"/>
      <c r="G134" s="86">
        <f t="shared" si="6"/>
        <v>0</v>
      </c>
      <c r="H134" s="197"/>
      <c r="I134" s="155"/>
      <c r="J134" s="46"/>
    </row>
    <row r="135" spans="1:12" s="2" customFormat="1" ht="28.8" x14ac:dyDescent="0.3">
      <c r="A135" s="202" t="s">
        <v>209</v>
      </c>
      <c r="B135" s="116" t="s">
        <v>210</v>
      </c>
      <c r="C135" s="151" t="s">
        <v>587</v>
      </c>
      <c r="D135" s="131" t="s">
        <v>70</v>
      </c>
      <c r="E135" s="117">
        <v>735</v>
      </c>
      <c r="F135" s="196"/>
      <c r="G135" s="65">
        <f t="shared" ref="G135:G158" si="8">ROUND((E135*F135),2)</f>
        <v>0</v>
      </c>
      <c r="H135" s="197"/>
      <c r="I135" s="155"/>
      <c r="J135" s="46"/>
    </row>
    <row r="136" spans="1:12" s="2" customFormat="1" ht="28.8" x14ac:dyDescent="0.3">
      <c r="A136" s="202" t="s">
        <v>209</v>
      </c>
      <c r="B136" s="116" t="s">
        <v>211</v>
      </c>
      <c r="C136" s="159" t="s">
        <v>199</v>
      </c>
      <c r="D136" s="131" t="s">
        <v>123</v>
      </c>
      <c r="E136" s="266">
        <v>1668</v>
      </c>
      <c r="F136" s="100"/>
      <c r="G136" s="68">
        <f t="shared" si="8"/>
        <v>0</v>
      </c>
      <c r="H136" s="197"/>
      <c r="I136" s="293"/>
      <c r="J136" s="46"/>
    </row>
    <row r="137" spans="1:12" s="2" customFormat="1" ht="28.8" x14ac:dyDescent="0.3">
      <c r="A137" s="202" t="s">
        <v>209</v>
      </c>
      <c r="B137" s="116" t="s">
        <v>212</v>
      </c>
      <c r="C137" s="151" t="s">
        <v>213</v>
      </c>
      <c r="D137" s="131" t="s">
        <v>12</v>
      </c>
      <c r="E137" s="117">
        <v>1295</v>
      </c>
      <c r="F137" s="100"/>
      <c r="G137" s="68">
        <f t="shared" si="8"/>
        <v>0</v>
      </c>
      <c r="H137" s="197"/>
    </row>
    <row r="138" spans="1:12" s="2" customFormat="1" ht="28.8" x14ac:dyDescent="0.3">
      <c r="A138" s="202" t="s">
        <v>209</v>
      </c>
      <c r="B138" s="116" t="s">
        <v>214</v>
      </c>
      <c r="C138" s="159" t="s">
        <v>189</v>
      </c>
      <c r="D138" s="131" t="s">
        <v>12</v>
      </c>
      <c r="E138" s="117">
        <v>1295</v>
      </c>
      <c r="F138" s="100"/>
      <c r="G138" s="68">
        <f t="shared" si="8"/>
        <v>0</v>
      </c>
      <c r="H138" s="197"/>
      <c r="I138" s="155"/>
      <c r="J138" s="263"/>
      <c r="L138" s="294"/>
    </row>
    <row r="139" spans="1:12" s="2" customFormat="1" ht="28.8" x14ac:dyDescent="0.3">
      <c r="A139" s="202" t="s">
        <v>209</v>
      </c>
      <c r="B139" s="116" t="s">
        <v>215</v>
      </c>
      <c r="C139" s="151" t="s">
        <v>216</v>
      </c>
      <c r="D139" s="131" t="s">
        <v>123</v>
      </c>
      <c r="E139" s="117">
        <v>1634</v>
      </c>
      <c r="F139" s="100"/>
      <c r="G139" s="68">
        <f t="shared" si="8"/>
        <v>0</v>
      </c>
      <c r="H139" s="197"/>
      <c r="I139" s="155"/>
      <c r="J139" s="46"/>
    </row>
    <row r="140" spans="1:12" s="2" customFormat="1" ht="28.8" x14ac:dyDescent="0.3">
      <c r="A140" s="202" t="s">
        <v>209</v>
      </c>
      <c r="B140" s="116" t="s">
        <v>217</v>
      </c>
      <c r="C140" s="151" t="s">
        <v>218</v>
      </c>
      <c r="D140" s="131" t="s">
        <v>123</v>
      </c>
      <c r="E140" s="117">
        <v>1634</v>
      </c>
      <c r="F140" s="100"/>
      <c r="G140" s="68">
        <f t="shared" si="8"/>
        <v>0</v>
      </c>
      <c r="H140" s="197"/>
      <c r="I140" s="295"/>
      <c r="J140" s="46"/>
    </row>
    <row r="141" spans="1:12" s="2" customFormat="1" ht="28.8" x14ac:dyDescent="0.3">
      <c r="A141" s="202" t="s">
        <v>209</v>
      </c>
      <c r="B141" s="116" t="s">
        <v>219</v>
      </c>
      <c r="C141" s="159" t="s">
        <v>220</v>
      </c>
      <c r="D141" s="131" t="s">
        <v>12</v>
      </c>
      <c r="E141" s="117">
        <v>120</v>
      </c>
      <c r="F141" s="100"/>
      <c r="G141" s="68">
        <f t="shared" si="8"/>
        <v>0</v>
      </c>
      <c r="H141" s="197"/>
      <c r="I141" s="155"/>
      <c r="J141" s="46"/>
    </row>
    <row r="142" spans="1:12" s="2" customFormat="1" ht="28.8" x14ac:dyDescent="0.3">
      <c r="A142" s="203" t="s">
        <v>209</v>
      </c>
      <c r="B142" s="129" t="s">
        <v>221</v>
      </c>
      <c r="C142" s="166" t="s">
        <v>222</v>
      </c>
      <c r="D142" s="198" t="s">
        <v>123</v>
      </c>
      <c r="E142" s="167">
        <v>30</v>
      </c>
      <c r="F142" s="100"/>
      <c r="G142" s="68">
        <f t="shared" si="8"/>
        <v>0</v>
      </c>
      <c r="H142" s="197"/>
      <c r="I142" s="155"/>
      <c r="J142" s="46"/>
    </row>
    <row r="143" spans="1:12" s="2" customFormat="1" ht="29.4" thickBot="1" x14ac:dyDescent="0.35">
      <c r="A143" s="204" t="s">
        <v>209</v>
      </c>
      <c r="B143" s="119" t="s">
        <v>223</v>
      </c>
      <c r="C143" s="156" t="s">
        <v>224</v>
      </c>
      <c r="D143" s="157" t="s">
        <v>123</v>
      </c>
      <c r="E143" s="120">
        <v>3.6</v>
      </c>
      <c r="F143" s="205"/>
      <c r="G143" s="86">
        <f t="shared" si="8"/>
        <v>0</v>
      </c>
      <c r="H143" s="197"/>
      <c r="I143" s="155"/>
      <c r="J143" s="46"/>
    </row>
    <row r="144" spans="1:12" s="2" customFormat="1" ht="43.2" x14ac:dyDescent="0.3">
      <c r="A144" s="202" t="s">
        <v>225</v>
      </c>
      <c r="B144" s="116" t="s">
        <v>226</v>
      </c>
      <c r="C144" s="151" t="s">
        <v>227</v>
      </c>
      <c r="D144" s="131" t="s">
        <v>70</v>
      </c>
      <c r="E144" s="117">
        <v>520</v>
      </c>
      <c r="F144" s="196"/>
      <c r="G144" s="65">
        <f t="shared" si="8"/>
        <v>0</v>
      </c>
      <c r="H144" s="197"/>
      <c r="I144" s="155"/>
      <c r="J144" s="46"/>
    </row>
    <row r="145" spans="1:12" s="2" customFormat="1" ht="43.2" x14ac:dyDescent="0.3">
      <c r="A145" s="202" t="s">
        <v>225</v>
      </c>
      <c r="B145" s="116" t="s">
        <v>228</v>
      </c>
      <c r="C145" s="159" t="s">
        <v>199</v>
      </c>
      <c r="D145" s="131" t="s">
        <v>123</v>
      </c>
      <c r="E145" s="117">
        <v>1970</v>
      </c>
      <c r="F145" s="100"/>
      <c r="G145" s="68">
        <f t="shared" si="8"/>
        <v>0</v>
      </c>
      <c r="H145" s="197"/>
      <c r="I145" s="155"/>
      <c r="J145" s="46"/>
    </row>
    <row r="146" spans="1:12" s="2" customFormat="1" ht="43.2" x14ac:dyDescent="0.3">
      <c r="A146" s="202" t="s">
        <v>225</v>
      </c>
      <c r="B146" s="116" t="s">
        <v>229</v>
      </c>
      <c r="C146" s="151" t="s">
        <v>213</v>
      </c>
      <c r="D146" s="131" t="s">
        <v>12</v>
      </c>
      <c r="E146" s="117">
        <v>1420</v>
      </c>
      <c r="F146" s="100"/>
      <c r="G146" s="68">
        <f t="shared" si="8"/>
        <v>0</v>
      </c>
      <c r="H146" s="197"/>
      <c r="J146" s="46"/>
    </row>
    <row r="147" spans="1:12" s="2" customFormat="1" ht="43.2" x14ac:dyDescent="0.3">
      <c r="A147" s="202" t="s">
        <v>225</v>
      </c>
      <c r="B147" s="116" t="s">
        <v>230</v>
      </c>
      <c r="C147" s="159" t="s">
        <v>198</v>
      </c>
      <c r="D147" s="131" t="s">
        <v>123</v>
      </c>
      <c r="E147" s="117">
        <v>1970</v>
      </c>
      <c r="F147" s="100"/>
      <c r="G147" s="68">
        <f t="shared" si="8"/>
        <v>0</v>
      </c>
      <c r="H147" s="197"/>
      <c r="I147" s="155"/>
      <c r="J147" s="46"/>
    </row>
    <row r="148" spans="1:12" s="2" customFormat="1" ht="43.2" x14ac:dyDescent="0.3">
      <c r="A148" s="202" t="s">
        <v>225</v>
      </c>
      <c r="B148" s="116" t="s">
        <v>231</v>
      </c>
      <c r="C148" s="159" t="s">
        <v>232</v>
      </c>
      <c r="D148" s="131" t="s">
        <v>123</v>
      </c>
      <c r="E148" s="117">
        <v>1388</v>
      </c>
      <c r="F148" s="100"/>
      <c r="G148" s="68">
        <f t="shared" si="8"/>
        <v>0</v>
      </c>
      <c r="H148" s="197"/>
      <c r="I148" s="155"/>
      <c r="J148" s="46"/>
    </row>
    <row r="149" spans="1:12" s="2" customFormat="1" ht="43.2" x14ac:dyDescent="0.3">
      <c r="A149" s="202" t="s">
        <v>225</v>
      </c>
      <c r="B149" s="116" t="s">
        <v>233</v>
      </c>
      <c r="C149" s="159" t="s">
        <v>234</v>
      </c>
      <c r="D149" s="131" t="s">
        <v>123</v>
      </c>
      <c r="E149" s="117">
        <v>581</v>
      </c>
      <c r="F149" s="100"/>
      <c r="G149" s="68">
        <f t="shared" si="8"/>
        <v>0</v>
      </c>
      <c r="H149" s="197"/>
      <c r="I149" s="155"/>
      <c r="J149" s="46"/>
    </row>
    <row r="150" spans="1:12" s="2" customFormat="1" ht="43.2" x14ac:dyDescent="0.3">
      <c r="A150" s="203" t="s">
        <v>225</v>
      </c>
      <c r="B150" s="129" t="s">
        <v>235</v>
      </c>
      <c r="C150" s="166" t="s">
        <v>224</v>
      </c>
      <c r="D150" s="198" t="s">
        <v>123</v>
      </c>
      <c r="E150" s="167">
        <v>2.7</v>
      </c>
      <c r="F150" s="100"/>
      <c r="G150" s="68">
        <f t="shared" si="8"/>
        <v>0</v>
      </c>
      <c r="H150" s="197"/>
      <c r="I150" s="155"/>
      <c r="J150" s="46"/>
    </row>
    <row r="151" spans="1:12" s="2" customFormat="1" ht="43.8" thickBot="1" x14ac:dyDescent="0.35">
      <c r="A151" s="204" t="s">
        <v>225</v>
      </c>
      <c r="B151" s="119" t="s">
        <v>236</v>
      </c>
      <c r="C151" s="156" t="s">
        <v>222</v>
      </c>
      <c r="D151" s="157" t="s">
        <v>123</v>
      </c>
      <c r="E151" s="120">
        <v>23</v>
      </c>
      <c r="F151" s="205"/>
      <c r="G151" s="86">
        <f t="shared" si="8"/>
        <v>0</v>
      </c>
      <c r="H151" s="197"/>
      <c r="I151" s="155"/>
      <c r="J151" s="46"/>
    </row>
    <row r="152" spans="1:12" s="2" customFormat="1" ht="28.8" x14ac:dyDescent="0.3">
      <c r="A152" s="202" t="s">
        <v>237</v>
      </c>
      <c r="B152" s="116" t="s">
        <v>238</v>
      </c>
      <c r="C152" s="151" t="s">
        <v>227</v>
      </c>
      <c r="D152" s="131" t="s">
        <v>70</v>
      </c>
      <c r="E152" s="117">
        <v>5</v>
      </c>
      <c r="F152" s="100"/>
      <c r="G152" s="65">
        <f t="shared" si="8"/>
        <v>0</v>
      </c>
      <c r="H152" s="197"/>
      <c r="I152" s="155"/>
      <c r="J152" s="46"/>
    </row>
    <row r="153" spans="1:12" s="2" customFormat="1" ht="28.8" x14ac:dyDescent="0.3">
      <c r="A153" s="202" t="s">
        <v>237</v>
      </c>
      <c r="B153" s="116" t="s">
        <v>239</v>
      </c>
      <c r="C153" s="159" t="s">
        <v>199</v>
      </c>
      <c r="D153" s="131" t="s">
        <v>123</v>
      </c>
      <c r="E153" s="117">
        <v>18</v>
      </c>
      <c r="F153" s="100"/>
      <c r="G153" s="68">
        <f t="shared" si="8"/>
        <v>0</v>
      </c>
      <c r="H153" s="197"/>
      <c r="I153" s="155"/>
      <c r="J153" s="46"/>
    </row>
    <row r="154" spans="1:12" s="2" customFormat="1" ht="28.8" x14ac:dyDescent="0.3">
      <c r="A154" s="202" t="s">
        <v>237</v>
      </c>
      <c r="B154" s="116" t="s">
        <v>240</v>
      </c>
      <c r="C154" s="151" t="s">
        <v>213</v>
      </c>
      <c r="D154" s="131" t="s">
        <v>12</v>
      </c>
      <c r="E154" s="117">
        <v>25</v>
      </c>
      <c r="F154" s="100"/>
      <c r="G154" s="68">
        <f t="shared" si="8"/>
        <v>0</v>
      </c>
      <c r="H154" s="197"/>
      <c r="I154" s="155"/>
      <c r="J154" s="46"/>
    </row>
    <row r="155" spans="1:12" s="2" customFormat="1" ht="28.8" x14ac:dyDescent="0.3">
      <c r="A155" s="202" t="s">
        <v>237</v>
      </c>
      <c r="B155" s="116" t="s">
        <v>241</v>
      </c>
      <c r="C155" s="159" t="s">
        <v>198</v>
      </c>
      <c r="D155" s="131" t="s">
        <v>123</v>
      </c>
      <c r="E155" s="117">
        <v>18</v>
      </c>
      <c r="F155" s="100"/>
      <c r="G155" s="68">
        <f t="shared" si="8"/>
        <v>0</v>
      </c>
      <c r="H155" s="197"/>
      <c r="I155" s="155"/>
      <c r="J155" s="46"/>
    </row>
    <row r="156" spans="1:12" s="2" customFormat="1" ht="28.8" x14ac:dyDescent="0.3">
      <c r="A156" s="202" t="s">
        <v>237</v>
      </c>
      <c r="B156" s="116" t="s">
        <v>242</v>
      </c>
      <c r="C156" s="159" t="s">
        <v>232</v>
      </c>
      <c r="D156" s="131" t="s">
        <v>123</v>
      </c>
      <c r="E156" s="117">
        <v>18</v>
      </c>
      <c r="F156" s="100"/>
      <c r="G156" s="68">
        <f t="shared" si="8"/>
        <v>0</v>
      </c>
      <c r="H156" s="197"/>
      <c r="I156" s="155"/>
      <c r="J156" s="46"/>
    </row>
    <row r="157" spans="1:12" s="2" customFormat="1" ht="29.4" thickBot="1" x14ac:dyDescent="0.35">
      <c r="A157" s="203" t="s">
        <v>237</v>
      </c>
      <c r="B157" s="129" t="s">
        <v>243</v>
      </c>
      <c r="C157" s="166" t="s">
        <v>224</v>
      </c>
      <c r="D157" s="198" t="s">
        <v>123</v>
      </c>
      <c r="E157" s="167">
        <v>6</v>
      </c>
      <c r="F157" s="100"/>
      <c r="G157" s="68">
        <f t="shared" si="8"/>
        <v>0</v>
      </c>
      <c r="H157" s="206"/>
      <c r="I157" s="207"/>
      <c r="J157" s="46"/>
    </row>
    <row r="158" spans="1:12" s="2" customFormat="1" ht="29.4" thickBot="1" x14ac:dyDescent="0.35">
      <c r="A158" s="204" t="s">
        <v>237</v>
      </c>
      <c r="B158" s="119" t="s">
        <v>244</v>
      </c>
      <c r="C158" s="156" t="s">
        <v>222</v>
      </c>
      <c r="D158" s="157" t="s">
        <v>123</v>
      </c>
      <c r="E158" s="120">
        <v>1.1000000000000001</v>
      </c>
      <c r="F158" s="104"/>
      <c r="G158" s="68">
        <f t="shared" si="8"/>
        <v>0</v>
      </c>
      <c r="H158" s="181" t="s">
        <v>51</v>
      </c>
      <c r="I158" s="72">
        <f>ROUND(SUM(G71:G158),2)</f>
        <v>0</v>
      </c>
      <c r="J158" s="46"/>
    </row>
    <row r="159" spans="1:12" s="2" customFormat="1" x14ac:dyDescent="0.3">
      <c r="A159" s="208" t="s">
        <v>290</v>
      </c>
      <c r="B159" s="116" t="s">
        <v>24</v>
      </c>
      <c r="C159" s="151" t="s">
        <v>291</v>
      </c>
      <c r="D159" s="131" t="s">
        <v>70</v>
      </c>
      <c r="E159" s="117">
        <v>100</v>
      </c>
      <c r="F159" s="97"/>
      <c r="G159" s="79">
        <f t="shared" ref="G159:G164" si="9">ROUND((E159*F159),2)</f>
        <v>0</v>
      </c>
      <c r="H159" s="145"/>
      <c r="I159" s="155"/>
      <c r="J159" s="46"/>
    </row>
    <row r="160" spans="1:12" s="2" customFormat="1" ht="41.4" x14ac:dyDescent="0.3">
      <c r="A160" s="150" t="s">
        <v>290</v>
      </c>
      <c r="B160" s="116" t="s">
        <v>25</v>
      </c>
      <c r="C160" s="151" t="s">
        <v>292</v>
      </c>
      <c r="D160" s="131" t="s">
        <v>123</v>
      </c>
      <c r="E160" s="117">
        <v>780</v>
      </c>
      <c r="F160" s="100"/>
      <c r="G160" s="68">
        <f t="shared" si="9"/>
        <v>0</v>
      </c>
      <c r="H160" s="145"/>
      <c r="I160" s="155"/>
      <c r="J160" s="46"/>
      <c r="L160" s="304"/>
    </row>
    <row r="161" spans="1:12" s="2" customFormat="1" ht="27.6" x14ac:dyDescent="0.3">
      <c r="A161" s="150" t="s">
        <v>290</v>
      </c>
      <c r="B161" s="116" t="s">
        <v>26</v>
      </c>
      <c r="C161" s="159" t="s">
        <v>198</v>
      </c>
      <c r="D161" s="131" t="s">
        <v>123</v>
      </c>
      <c r="E161" s="117">
        <v>180</v>
      </c>
      <c r="F161" s="100"/>
      <c r="G161" s="68">
        <f t="shared" si="9"/>
        <v>0</v>
      </c>
      <c r="H161" s="145"/>
      <c r="I161" s="155"/>
      <c r="J161" s="46"/>
    </row>
    <row r="162" spans="1:12" s="2" customFormat="1" ht="15" thickBot="1" x14ac:dyDescent="0.35">
      <c r="A162" s="150" t="s">
        <v>290</v>
      </c>
      <c r="B162" s="116" t="s">
        <v>27</v>
      </c>
      <c r="C162" s="151" t="s">
        <v>588</v>
      </c>
      <c r="D162" s="131" t="s">
        <v>123</v>
      </c>
      <c r="E162" s="117">
        <v>180</v>
      </c>
      <c r="F162" s="100"/>
      <c r="G162" s="68">
        <f t="shared" si="9"/>
        <v>0</v>
      </c>
      <c r="H162" s="145"/>
      <c r="I162" s="155"/>
      <c r="J162" s="46"/>
    </row>
    <row r="163" spans="1:12" s="2" customFormat="1" ht="28.2" thickBot="1" x14ac:dyDescent="0.35">
      <c r="A163" s="141" t="s">
        <v>290</v>
      </c>
      <c r="B163" s="119" t="s">
        <v>28</v>
      </c>
      <c r="C163" s="156" t="s">
        <v>589</v>
      </c>
      <c r="D163" s="157" t="s">
        <v>12</v>
      </c>
      <c r="E163" s="120">
        <v>142</v>
      </c>
      <c r="F163" s="104"/>
      <c r="G163" s="86">
        <f t="shared" si="9"/>
        <v>0</v>
      </c>
      <c r="H163" s="181" t="s">
        <v>56</v>
      </c>
      <c r="I163" s="72">
        <f>ROUND(SUM(G159:G163),2)</f>
        <v>0</v>
      </c>
      <c r="J163" s="46"/>
    </row>
    <row r="164" spans="1:12" s="2" customFormat="1" x14ac:dyDescent="0.3">
      <c r="A164" s="146" t="s">
        <v>293</v>
      </c>
      <c r="B164" s="127" t="s">
        <v>29</v>
      </c>
      <c r="C164" s="158" t="s">
        <v>187</v>
      </c>
      <c r="D164" s="149" t="s">
        <v>123</v>
      </c>
      <c r="E164" s="133">
        <v>25</v>
      </c>
      <c r="F164" s="209"/>
      <c r="G164" s="210">
        <f t="shared" si="9"/>
        <v>0</v>
      </c>
      <c r="H164" s="145"/>
      <c r="I164" s="155"/>
      <c r="J164" s="46"/>
    </row>
    <row r="165" spans="1:12" s="2" customFormat="1" ht="27.6" x14ac:dyDescent="0.3">
      <c r="A165" s="159" t="s">
        <v>293</v>
      </c>
      <c r="B165" s="116" t="s">
        <v>30</v>
      </c>
      <c r="C165" s="159" t="s">
        <v>188</v>
      </c>
      <c r="D165" s="131" t="s">
        <v>123</v>
      </c>
      <c r="E165" s="117">
        <v>76</v>
      </c>
      <c r="F165" s="214"/>
      <c r="G165" s="212">
        <f t="shared" ref="G165:G169" si="10">ROUND((E165*F165),2)</f>
        <v>0</v>
      </c>
      <c r="H165" s="145"/>
      <c r="I165" s="155"/>
      <c r="J165" s="46"/>
    </row>
    <row r="166" spans="1:12" s="2" customFormat="1" ht="27.6" x14ac:dyDescent="0.3">
      <c r="A166" s="159" t="s">
        <v>293</v>
      </c>
      <c r="B166" s="116" t="s">
        <v>31</v>
      </c>
      <c r="C166" s="159" t="s">
        <v>294</v>
      </c>
      <c r="D166" s="131" t="s">
        <v>123</v>
      </c>
      <c r="E166" s="117">
        <v>100</v>
      </c>
      <c r="F166" s="214"/>
      <c r="G166" s="212">
        <f t="shared" si="10"/>
        <v>0</v>
      </c>
      <c r="H166" s="145"/>
      <c r="I166" s="155"/>
      <c r="J166" s="46"/>
    </row>
    <row r="167" spans="1:12" s="2" customFormat="1" x14ac:dyDescent="0.3">
      <c r="A167" s="159" t="s">
        <v>293</v>
      </c>
      <c r="B167" s="116" t="s">
        <v>32</v>
      </c>
      <c r="C167" s="159" t="s">
        <v>625</v>
      </c>
      <c r="D167" s="131" t="s">
        <v>123</v>
      </c>
      <c r="E167" s="117">
        <v>76</v>
      </c>
      <c r="F167" s="214"/>
      <c r="G167" s="212">
        <f t="shared" si="10"/>
        <v>0</v>
      </c>
      <c r="H167" s="145"/>
      <c r="I167" s="155"/>
      <c r="J167" s="46"/>
    </row>
    <row r="168" spans="1:12" s="2" customFormat="1" x14ac:dyDescent="0.3">
      <c r="A168" s="159" t="s">
        <v>293</v>
      </c>
      <c r="B168" s="116" t="s">
        <v>33</v>
      </c>
      <c r="C168" s="151" t="s">
        <v>295</v>
      </c>
      <c r="D168" s="131" t="s">
        <v>123</v>
      </c>
      <c r="E168" s="117">
        <v>76</v>
      </c>
      <c r="F168" s="214"/>
      <c r="G168" s="212">
        <f t="shared" si="10"/>
        <v>0</v>
      </c>
      <c r="H168" s="145"/>
      <c r="I168" s="155"/>
      <c r="J168" s="46"/>
    </row>
    <row r="169" spans="1:12" s="2" customFormat="1" ht="15" thickBot="1" x14ac:dyDescent="0.35">
      <c r="A169" s="159" t="s">
        <v>293</v>
      </c>
      <c r="B169" s="116" t="s">
        <v>34</v>
      </c>
      <c r="C169" s="159" t="s">
        <v>296</v>
      </c>
      <c r="D169" s="131" t="s">
        <v>12</v>
      </c>
      <c r="E169" s="117">
        <v>38</v>
      </c>
      <c r="F169" s="214"/>
      <c r="G169" s="212">
        <f t="shared" si="10"/>
        <v>0</v>
      </c>
      <c r="H169" s="145"/>
      <c r="I169" s="155"/>
      <c r="J169" s="46"/>
    </row>
    <row r="170" spans="1:12" s="2" customFormat="1" ht="42" thickBot="1" x14ac:dyDescent="0.35">
      <c r="A170" s="141" t="s">
        <v>293</v>
      </c>
      <c r="B170" s="119" t="s">
        <v>35</v>
      </c>
      <c r="C170" s="142" t="s">
        <v>297</v>
      </c>
      <c r="D170" s="157" t="s">
        <v>123</v>
      </c>
      <c r="E170" s="120">
        <v>32</v>
      </c>
      <c r="F170" s="213"/>
      <c r="G170" s="86">
        <f>ROUND((E170*F170),2)</f>
        <v>0</v>
      </c>
      <c r="H170" s="181" t="s">
        <v>57</v>
      </c>
      <c r="I170" s="72">
        <f>ROUND(SUM(G164:G170),2)</f>
        <v>0</v>
      </c>
      <c r="J170" s="46"/>
      <c r="L170" s="304"/>
    </row>
    <row r="171" spans="1:12" s="2" customFormat="1" ht="28.8" x14ac:dyDescent="0.3">
      <c r="A171" s="146" t="s">
        <v>298</v>
      </c>
      <c r="B171" s="149" t="s">
        <v>36</v>
      </c>
      <c r="C171" s="148" t="s">
        <v>299</v>
      </c>
      <c r="D171" s="149" t="s">
        <v>123</v>
      </c>
      <c r="E171" s="133">
        <v>39</v>
      </c>
      <c r="F171" s="209"/>
      <c r="G171" s="65">
        <f>ROUND((E171*F171),2)</f>
        <v>0</v>
      </c>
      <c r="H171" s="145"/>
      <c r="I171" s="155"/>
      <c r="J171" s="46"/>
    </row>
    <row r="172" spans="1:12" s="2" customFormat="1" ht="29.4" thickBot="1" x14ac:dyDescent="0.35">
      <c r="A172" s="150" t="s">
        <v>298</v>
      </c>
      <c r="B172" s="131" t="s">
        <v>37</v>
      </c>
      <c r="C172" s="159" t="s">
        <v>186</v>
      </c>
      <c r="D172" s="131" t="s">
        <v>123</v>
      </c>
      <c r="E172" s="117">
        <v>105</v>
      </c>
      <c r="F172" s="214"/>
      <c r="G172" s="68">
        <f>ROUND((E172*F172),2)</f>
        <v>0</v>
      </c>
      <c r="H172" s="145"/>
      <c r="I172" s="155"/>
      <c r="J172" s="46"/>
    </row>
    <row r="173" spans="1:12" s="2" customFormat="1" ht="29.4" thickBot="1" x14ac:dyDescent="0.35">
      <c r="A173" s="141" t="s">
        <v>298</v>
      </c>
      <c r="B173" s="157" t="s">
        <v>38</v>
      </c>
      <c r="C173" s="156" t="s">
        <v>300</v>
      </c>
      <c r="D173" s="157" t="s">
        <v>123</v>
      </c>
      <c r="E173" s="120">
        <v>105</v>
      </c>
      <c r="F173" s="213"/>
      <c r="G173" s="86">
        <f t="shared" ref="G173:G180" si="11">ROUND((E173*F173),2)</f>
        <v>0</v>
      </c>
      <c r="H173" s="181" t="s">
        <v>58</v>
      </c>
      <c r="I173" s="72">
        <f>ROUND(SUM(G171:G173),2)</f>
        <v>0</v>
      </c>
      <c r="J173" s="46"/>
    </row>
    <row r="174" spans="1:12" s="2" customFormat="1" ht="28.8" x14ac:dyDescent="0.3">
      <c r="A174" s="208" t="s">
        <v>301</v>
      </c>
      <c r="B174" s="149" t="s">
        <v>39</v>
      </c>
      <c r="C174" s="158" t="s">
        <v>590</v>
      </c>
      <c r="D174" s="149" t="s">
        <v>12</v>
      </c>
      <c r="E174" s="133">
        <v>94</v>
      </c>
      <c r="F174" s="215"/>
      <c r="G174" s="79">
        <f t="shared" si="11"/>
        <v>0</v>
      </c>
      <c r="H174" s="145"/>
      <c r="I174" s="155"/>
      <c r="J174" s="46"/>
    </row>
    <row r="175" spans="1:12" s="2" customFormat="1" ht="28.8" x14ac:dyDescent="0.3">
      <c r="A175" s="195" t="s">
        <v>301</v>
      </c>
      <c r="B175" s="131" t="s">
        <v>40</v>
      </c>
      <c r="C175" s="159" t="s">
        <v>189</v>
      </c>
      <c r="D175" s="131" t="s">
        <v>12</v>
      </c>
      <c r="E175" s="117">
        <v>94</v>
      </c>
      <c r="F175" s="211"/>
      <c r="G175" s="68">
        <f>ROUND((E175*F175),2)</f>
        <v>0</v>
      </c>
      <c r="H175" s="145"/>
      <c r="I175" s="155"/>
      <c r="J175" s="46"/>
    </row>
    <row r="176" spans="1:12" s="2" customFormat="1" ht="29.4" thickBot="1" x14ac:dyDescent="0.35">
      <c r="A176" s="195" t="s">
        <v>301</v>
      </c>
      <c r="B176" s="131" t="s">
        <v>41</v>
      </c>
      <c r="C176" s="159" t="s">
        <v>198</v>
      </c>
      <c r="D176" s="131" t="s">
        <v>123</v>
      </c>
      <c r="E176" s="162">
        <v>177</v>
      </c>
      <c r="F176" s="211"/>
      <c r="G176" s="68">
        <f>ROUND((E176*F176),2)</f>
        <v>0</v>
      </c>
      <c r="H176" s="145"/>
      <c r="I176" s="155"/>
      <c r="J176" s="46"/>
    </row>
    <row r="177" spans="1:10" s="2" customFormat="1" ht="29.4" thickBot="1" x14ac:dyDescent="0.35">
      <c r="A177" s="141" t="s">
        <v>301</v>
      </c>
      <c r="B177" s="157" t="s">
        <v>42</v>
      </c>
      <c r="C177" s="142" t="s">
        <v>588</v>
      </c>
      <c r="D177" s="157" t="s">
        <v>123</v>
      </c>
      <c r="E177" s="163">
        <v>177</v>
      </c>
      <c r="F177" s="213"/>
      <c r="G177" s="86">
        <f t="shared" si="11"/>
        <v>0</v>
      </c>
      <c r="H177" s="181" t="s">
        <v>59</v>
      </c>
      <c r="I177" s="72">
        <f>ROUND(SUM(G174:G177),2)</f>
        <v>0</v>
      </c>
      <c r="J177" s="46"/>
    </row>
    <row r="178" spans="1:10" s="2" customFormat="1" ht="15" thickBot="1" x14ac:dyDescent="0.35">
      <c r="A178" s="146" t="s">
        <v>302</v>
      </c>
      <c r="B178" s="149" t="s">
        <v>43</v>
      </c>
      <c r="C178" s="158" t="s">
        <v>303</v>
      </c>
      <c r="D178" s="149" t="s">
        <v>13</v>
      </c>
      <c r="E178" s="160">
        <v>2</v>
      </c>
      <c r="F178" s="209"/>
      <c r="G178" s="79">
        <f t="shared" si="11"/>
        <v>0</v>
      </c>
      <c r="H178" s="145"/>
      <c r="I178" s="155"/>
      <c r="J178" s="46"/>
    </row>
    <row r="179" spans="1:10" ht="28.2" thickBot="1" x14ac:dyDescent="0.35">
      <c r="A179" s="141" t="s">
        <v>302</v>
      </c>
      <c r="B179" s="157" t="s">
        <v>44</v>
      </c>
      <c r="C179" s="156" t="s">
        <v>304</v>
      </c>
      <c r="D179" s="157" t="s">
        <v>13</v>
      </c>
      <c r="E179" s="163">
        <v>2</v>
      </c>
      <c r="F179" s="213"/>
      <c r="G179" s="86">
        <f t="shared" si="11"/>
        <v>0</v>
      </c>
      <c r="H179" s="181" t="s">
        <v>340</v>
      </c>
      <c r="I179" s="72">
        <f>ROUND(SUM(G178:G179),2)</f>
        <v>0</v>
      </c>
      <c r="J179" s="44"/>
    </row>
    <row r="180" spans="1:10" ht="28.8" x14ac:dyDescent="0.3">
      <c r="A180" s="146" t="s">
        <v>305</v>
      </c>
      <c r="B180" s="95" t="s">
        <v>45</v>
      </c>
      <c r="C180" s="158" t="s">
        <v>306</v>
      </c>
      <c r="D180" s="149" t="s">
        <v>13</v>
      </c>
      <c r="E180" s="133">
        <v>3</v>
      </c>
      <c r="F180" s="64"/>
      <c r="G180" s="65">
        <f t="shared" si="11"/>
        <v>0</v>
      </c>
      <c r="H180" s="145"/>
      <c r="I180" s="140"/>
      <c r="J180" s="44"/>
    </row>
    <row r="181" spans="1:10" ht="28.8" x14ac:dyDescent="0.3">
      <c r="A181" s="200" t="s">
        <v>305</v>
      </c>
      <c r="B181" s="98" t="s">
        <v>46</v>
      </c>
      <c r="C181" s="159" t="s">
        <v>304</v>
      </c>
      <c r="D181" s="131" t="s">
        <v>13</v>
      </c>
      <c r="E181" s="117">
        <v>3</v>
      </c>
      <c r="F181" s="67"/>
      <c r="G181" s="216">
        <f t="shared" ref="G181:G203" si="12">ROUND((E181*F181),2)</f>
        <v>0</v>
      </c>
      <c r="H181" s="145"/>
      <c r="I181" s="140"/>
      <c r="J181" s="44"/>
    </row>
    <row r="182" spans="1:10" ht="28.8" x14ac:dyDescent="0.3">
      <c r="A182" s="200" t="s">
        <v>305</v>
      </c>
      <c r="B182" s="98" t="s">
        <v>342</v>
      </c>
      <c r="C182" s="159" t="s">
        <v>307</v>
      </c>
      <c r="D182" s="131" t="s">
        <v>13</v>
      </c>
      <c r="E182" s="162">
        <v>16</v>
      </c>
      <c r="F182" s="67"/>
      <c r="G182" s="216">
        <f t="shared" si="12"/>
        <v>0</v>
      </c>
      <c r="H182" s="145"/>
      <c r="I182" s="140"/>
      <c r="J182" s="44"/>
    </row>
    <row r="183" spans="1:10" ht="28.8" x14ac:dyDescent="0.3">
      <c r="A183" s="200" t="s">
        <v>305</v>
      </c>
      <c r="B183" s="98" t="s">
        <v>343</v>
      </c>
      <c r="C183" s="159" t="s">
        <v>308</v>
      </c>
      <c r="D183" s="131" t="s">
        <v>13</v>
      </c>
      <c r="E183" s="162">
        <v>6</v>
      </c>
      <c r="F183" s="67"/>
      <c r="G183" s="216">
        <f t="shared" si="12"/>
        <v>0</v>
      </c>
      <c r="H183" s="145"/>
      <c r="I183" s="140"/>
      <c r="J183" s="44"/>
    </row>
    <row r="184" spans="1:10" ht="28.8" x14ac:dyDescent="0.3">
      <c r="A184" s="200" t="s">
        <v>305</v>
      </c>
      <c r="B184" s="98" t="s">
        <v>344</v>
      </c>
      <c r="C184" s="159" t="s">
        <v>309</v>
      </c>
      <c r="D184" s="131" t="s">
        <v>13</v>
      </c>
      <c r="E184" s="162">
        <v>46</v>
      </c>
      <c r="F184" s="67"/>
      <c r="G184" s="216">
        <f t="shared" si="12"/>
        <v>0</v>
      </c>
      <c r="H184" s="145"/>
      <c r="I184" s="140"/>
      <c r="J184" s="44"/>
    </row>
    <row r="185" spans="1:10" ht="28.8" x14ac:dyDescent="0.3">
      <c r="A185" s="200" t="s">
        <v>305</v>
      </c>
      <c r="B185" s="98" t="s">
        <v>345</v>
      </c>
      <c r="C185" s="159" t="s">
        <v>310</v>
      </c>
      <c r="D185" s="131" t="s">
        <v>13</v>
      </c>
      <c r="E185" s="162">
        <v>14</v>
      </c>
      <c r="F185" s="67"/>
      <c r="G185" s="216">
        <f t="shared" si="12"/>
        <v>0</v>
      </c>
      <c r="H185" s="145"/>
      <c r="I185" s="140"/>
      <c r="J185" s="44"/>
    </row>
    <row r="186" spans="1:10" ht="28.8" x14ac:dyDescent="0.3">
      <c r="A186" s="200" t="s">
        <v>305</v>
      </c>
      <c r="B186" s="98" t="s">
        <v>346</v>
      </c>
      <c r="C186" s="151" t="s">
        <v>311</v>
      </c>
      <c r="D186" s="131" t="s">
        <v>13</v>
      </c>
      <c r="E186" s="162">
        <v>21</v>
      </c>
      <c r="F186" s="67"/>
      <c r="G186" s="216">
        <f t="shared" si="12"/>
        <v>0</v>
      </c>
      <c r="H186" s="145"/>
      <c r="I186" s="140"/>
      <c r="J186" s="44"/>
    </row>
    <row r="187" spans="1:10" ht="28.8" x14ac:dyDescent="0.3">
      <c r="A187" s="200" t="s">
        <v>305</v>
      </c>
      <c r="B187" s="98" t="s">
        <v>347</v>
      </c>
      <c r="C187" s="159" t="s">
        <v>312</v>
      </c>
      <c r="D187" s="131" t="s">
        <v>13</v>
      </c>
      <c r="E187" s="162">
        <v>4</v>
      </c>
      <c r="F187" s="67"/>
      <c r="G187" s="216">
        <f t="shared" si="12"/>
        <v>0</v>
      </c>
      <c r="H187" s="145"/>
      <c r="I187" s="140"/>
      <c r="J187" s="44"/>
    </row>
    <row r="188" spans="1:10" ht="28.8" x14ac:dyDescent="0.3">
      <c r="A188" s="200" t="s">
        <v>305</v>
      </c>
      <c r="B188" s="98" t="s">
        <v>348</v>
      </c>
      <c r="C188" s="151" t="s">
        <v>313</v>
      </c>
      <c r="D188" s="131" t="s">
        <v>13</v>
      </c>
      <c r="E188" s="162">
        <v>4</v>
      </c>
      <c r="F188" s="67"/>
      <c r="G188" s="216">
        <f t="shared" si="12"/>
        <v>0</v>
      </c>
      <c r="H188" s="145"/>
      <c r="I188" s="140"/>
      <c r="J188" s="44"/>
    </row>
    <row r="189" spans="1:10" ht="28.8" x14ac:dyDescent="0.3">
      <c r="A189" s="200" t="s">
        <v>305</v>
      </c>
      <c r="B189" s="98" t="s">
        <v>349</v>
      </c>
      <c r="C189" s="151" t="s">
        <v>314</v>
      </c>
      <c r="D189" s="131" t="s">
        <v>13</v>
      </c>
      <c r="E189" s="162">
        <v>23</v>
      </c>
      <c r="F189" s="67"/>
      <c r="G189" s="216">
        <f t="shared" si="12"/>
        <v>0</v>
      </c>
      <c r="H189" s="145"/>
      <c r="I189" s="140"/>
      <c r="J189" s="44"/>
    </row>
    <row r="190" spans="1:10" ht="28.8" x14ac:dyDescent="0.3">
      <c r="A190" s="200" t="s">
        <v>305</v>
      </c>
      <c r="B190" s="98" t="s">
        <v>350</v>
      </c>
      <c r="C190" s="151" t="s">
        <v>315</v>
      </c>
      <c r="D190" s="131" t="s">
        <v>13</v>
      </c>
      <c r="E190" s="162">
        <v>4</v>
      </c>
      <c r="F190" s="67"/>
      <c r="G190" s="216">
        <f t="shared" si="12"/>
        <v>0</v>
      </c>
      <c r="H190" s="217"/>
      <c r="I190" s="140"/>
      <c r="J190" s="44"/>
    </row>
    <row r="191" spans="1:10" ht="28.8" x14ac:dyDescent="0.3">
      <c r="A191" s="200" t="s">
        <v>305</v>
      </c>
      <c r="B191" s="98" t="s">
        <v>351</v>
      </c>
      <c r="C191" s="159" t="s">
        <v>316</v>
      </c>
      <c r="D191" s="131" t="s">
        <v>12</v>
      </c>
      <c r="E191" s="162">
        <v>1155</v>
      </c>
      <c r="F191" s="67"/>
      <c r="G191" s="216">
        <f t="shared" si="12"/>
        <v>0</v>
      </c>
      <c r="H191" s="145"/>
      <c r="I191" s="140"/>
      <c r="J191" s="44"/>
    </row>
    <row r="192" spans="1:10" ht="28.8" x14ac:dyDescent="0.3">
      <c r="A192" s="200" t="s">
        <v>305</v>
      </c>
      <c r="B192" s="98" t="s">
        <v>352</v>
      </c>
      <c r="C192" s="159" t="s">
        <v>317</v>
      </c>
      <c r="D192" s="131" t="s">
        <v>12</v>
      </c>
      <c r="E192" s="162">
        <v>40</v>
      </c>
      <c r="F192" s="67"/>
      <c r="G192" s="216">
        <f t="shared" si="12"/>
        <v>0</v>
      </c>
      <c r="H192" s="145"/>
      <c r="I192" s="140"/>
      <c r="J192" s="44"/>
    </row>
    <row r="193" spans="1:10" ht="28.8" x14ac:dyDescent="0.3">
      <c r="A193" s="200" t="s">
        <v>305</v>
      </c>
      <c r="B193" s="98" t="s">
        <v>353</v>
      </c>
      <c r="C193" s="159" t="s">
        <v>318</v>
      </c>
      <c r="D193" s="131" t="s">
        <v>12</v>
      </c>
      <c r="E193" s="117">
        <v>211</v>
      </c>
      <c r="F193" s="67"/>
      <c r="G193" s="216">
        <f t="shared" si="12"/>
        <v>0</v>
      </c>
      <c r="H193" s="145"/>
      <c r="I193" s="140"/>
      <c r="J193" s="44"/>
    </row>
    <row r="194" spans="1:10" ht="28.8" x14ac:dyDescent="0.3">
      <c r="A194" s="200" t="s">
        <v>305</v>
      </c>
      <c r="B194" s="98" t="s">
        <v>354</v>
      </c>
      <c r="C194" s="159" t="s">
        <v>319</v>
      </c>
      <c r="D194" s="131" t="s">
        <v>12</v>
      </c>
      <c r="E194" s="117">
        <v>60</v>
      </c>
      <c r="F194" s="67"/>
      <c r="G194" s="216">
        <f t="shared" si="12"/>
        <v>0</v>
      </c>
      <c r="H194" s="145"/>
      <c r="I194" s="140"/>
      <c r="J194" s="44"/>
    </row>
    <row r="195" spans="1:10" ht="28.8" x14ac:dyDescent="0.3">
      <c r="A195" s="200" t="s">
        <v>305</v>
      </c>
      <c r="B195" s="98" t="s">
        <v>355</v>
      </c>
      <c r="C195" s="159" t="s">
        <v>320</v>
      </c>
      <c r="D195" s="131" t="s">
        <v>12</v>
      </c>
      <c r="E195" s="117">
        <v>145</v>
      </c>
      <c r="F195" s="67"/>
      <c r="G195" s="216">
        <f t="shared" si="12"/>
        <v>0</v>
      </c>
      <c r="H195" s="145"/>
      <c r="I195" s="140"/>
      <c r="J195" s="44"/>
    </row>
    <row r="196" spans="1:10" ht="28.8" x14ac:dyDescent="0.3">
      <c r="A196" s="200" t="s">
        <v>305</v>
      </c>
      <c r="B196" s="98" t="s">
        <v>356</v>
      </c>
      <c r="C196" s="159" t="s">
        <v>321</v>
      </c>
      <c r="D196" s="131" t="s">
        <v>12</v>
      </c>
      <c r="E196" s="117">
        <v>73</v>
      </c>
      <c r="F196" s="67"/>
      <c r="G196" s="216">
        <f t="shared" si="12"/>
        <v>0</v>
      </c>
      <c r="H196" s="145"/>
      <c r="I196" s="140"/>
      <c r="J196" s="44"/>
    </row>
    <row r="197" spans="1:10" ht="28.8" x14ac:dyDescent="0.3">
      <c r="A197" s="200" t="s">
        <v>305</v>
      </c>
      <c r="B197" s="98" t="s">
        <v>357</v>
      </c>
      <c r="C197" s="159" t="s">
        <v>322</v>
      </c>
      <c r="D197" s="131" t="s">
        <v>591</v>
      </c>
      <c r="E197" s="117">
        <v>9</v>
      </c>
      <c r="F197" s="67"/>
      <c r="G197" s="216">
        <f t="shared" si="12"/>
        <v>0</v>
      </c>
      <c r="H197" s="145"/>
      <c r="I197" s="140"/>
      <c r="J197" s="44"/>
    </row>
    <row r="198" spans="1:10" ht="28.8" x14ac:dyDescent="0.3">
      <c r="A198" s="200" t="s">
        <v>305</v>
      </c>
      <c r="B198" s="98" t="s">
        <v>358</v>
      </c>
      <c r="C198" s="159" t="s">
        <v>323</v>
      </c>
      <c r="D198" s="131" t="s">
        <v>591</v>
      </c>
      <c r="E198" s="117">
        <v>28</v>
      </c>
      <c r="F198" s="67"/>
      <c r="G198" s="216">
        <f t="shared" si="12"/>
        <v>0</v>
      </c>
      <c r="H198" s="145"/>
      <c r="I198" s="140"/>
      <c r="J198" s="44"/>
    </row>
    <row r="199" spans="1:10" ht="28.8" x14ac:dyDescent="0.3">
      <c r="A199" s="200" t="s">
        <v>305</v>
      </c>
      <c r="B199" s="98" t="s">
        <v>359</v>
      </c>
      <c r="C199" s="159" t="s">
        <v>324</v>
      </c>
      <c r="D199" s="131" t="s">
        <v>591</v>
      </c>
      <c r="E199" s="117">
        <v>8</v>
      </c>
      <c r="F199" s="67"/>
      <c r="G199" s="216">
        <f t="shared" si="12"/>
        <v>0</v>
      </c>
      <c r="H199" s="145"/>
      <c r="I199" s="140"/>
      <c r="J199" s="44"/>
    </row>
    <row r="200" spans="1:10" ht="28.8" x14ac:dyDescent="0.3">
      <c r="A200" s="200" t="s">
        <v>305</v>
      </c>
      <c r="B200" s="98" t="s">
        <v>360</v>
      </c>
      <c r="C200" s="159" t="s">
        <v>325</v>
      </c>
      <c r="D200" s="131" t="s">
        <v>591</v>
      </c>
      <c r="E200" s="117">
        <v>3.6</v>
      </c>
      <c r="F200" s="67"/>
      <c r="G200" s="216">
        <f t="shared" si="12"/>
        <v>0</v>
      </c>
      <c r="H200" s="145"/>
      <c r="I200" s="140"/>
      <c r="J200" s="44"/>
    </row>
    <row r="201" spans="1:10" ht="28.8" x14ac:dyDescent="0.3">
      <c r="A201" s="200" t="s">
        <v>305</v>
      </c>
      <c r="B201" s="98" t="s">
        <v>361</v>
      </c>
      <c r="C201" s="159" t="s">
        <v>326</v>
      </c>
      <c r="D201" s="131" t="s">
        <v>591</v>
      </c>
      <c r="E201" s="117">
        <v>10</v>
      </c>
      <c r="F201" s="67"/>
      <c r="G201" s="216">
        <f t="shared" si="12"/>
        <v>0</v>
      </c>
      <c r="H201" s="145"/>
      <c r="I201" s="140"/>
      <c r="J201" s="44"/>
    </row>
    <row r="202" spans="1:10" ht="29.4" thickBot="1" x14ac:dyDescent="0.35">
      <c r="A202" s="200" t="s">
        <v>305</v>
      </c>
      <c r="B202" s="98" t="s">
        <v>362</v>
      </c>
      <c r="C202" s="159" t="s">
        <v>327</v>
      </c>
      <c r="D202" s="131" t="s">
        <v>12</v>
      </c>
      <c r="E202" s="117">
        <v>400</v>
      </c>
      <c r="F202" s="67"/>
      <c r="G202" s="68">
        <f t="shared" si="12"/>
        <v>0</v>
      </c>
      <c r="H202" s="145"/>
      <c r="I202" s="140"/>
      <c r="J202" s="44"/>
    </row>
    <row r="203" spans="1:10" ht="29.4" thickBot="1" x14ac:dyDescent="0.35">
      <c r="A203" s="201" t="s">
        <v>305</v>
      </c>
      <c r="B203" s="103" t="s">
        <v>363</v>
      </c>
      <c r="C203" s="156" t="s">
        <v>328</v>
      </c>
      <c r="D203" s="157" t="s">
        <v>12</v>
      </c>
      <c r="E203" s="218">
        <v>185</v>
      </c>
      <c r="F203" s="219"/>
      <c r="G203" s="220">
        <f t="shared" si="12"/>
        <v>0</v>
      </c>
      <c r="H203" s="221" t="s">
        <v>341</v>
      </c>
      <c r="I203" s="72">
        <f>ROUND(SUM(G180:G203),2)</f>
        <v>0</v>
      </c>
      <c r="J203" s="44"/>
    </row>
    <row r="204" spans="1:10" x14ac:dyDescent="0.3">
      <c r="A204" s="146" t="s">
        <v>329</v>
      </c>
      <c r="B204" s="147" t="s">
        <v>364</v>
      </c>
      <c r="C204" s="158" t="s">
        <v>330</v>
      </c>
      <c r="D204" s="149" t="s">
        <v>70</v>
      </c>
      <c r="E204" s="117">
        <v>125</v>
      </c>
      <c r="F204" s="64"/>
      <c r="G204" s="65">
        <f>ROUND((E204*F204),2)</f>
        <v>0</v>
      </c>
      <c r="H204" s="145"/>
      <c r="I204" s="140"/>
      <c r="J204" s="44"/>
    </row>
    <row r="205" spans="1:10" ht="15" thickBot="1" x14ac:dyDescent="0.35">
      <c r="A205" s="150" t="s">
        <v>329</v>
      </c>
      <c r="B205" s="63" t="s">
        <v>367</v>
      </c>
      <c r="C205" s="159" t="s">
        <v>331</v>
      </c>
      <c r="D205" s="131" t="s">
        <v>13</v>
      </c>
      <c r="E205" s="117">
        <v>325</v>
      </c>
      <c r="F205" s="67"/>
      <c r="G205" s="68">
        <f>ROUND((E205*F205),2)</f>
        <v>0</v>
      </c>
      <c r="H205" s="145"/>
      <c r="I205" s="140"/>
      <c r="J205" s="44"/>
    </row>
    <row r="206" spans="1:10" ht="28.2" thickBot="1" x14ac:dyDescent="0.35">
      <c r="A206" s="141" t="s">
        <v>329</v>
      </c>
      <c r="B206" s="94" t="s">
        <v>368</v>
      </c>
      <c r="C206" s="142" t="s">
        <v>332</v>
      </c>
      <c r="D206" s="157" t="s">
        <v>591</v>
      </c>
      <c r="E206" s="120">
        <v>410</v>
      </c>
      <c r="F206" s="144"/>
      <c r="G206" s="86">
        <f>ROUND((E206*F206),2)</f>
        <v>0</v>
      </c>
      <c r="H206" s="181" t="s">
        <v>369</v>
      </c>
      <c r="I206" s="72">
        <f>ROUND(SUM(G204:G206),2)</f>
        <v>0</v>
      </c>
      <c r="J206" s="44"/>
    </row>
    <row r="207" spans="1:10" ht="15" thickBot="1" x14ac:dyDescent="0.35">
      <c r="A207" s="146" t="s">
        <v>333</v>
      </c>
      <c r="B207" s="147" t="s">
        <v>365</v>
      </c>
      <c r="C207" s="159" t="s">
        <v>334</v>
      </c>
      <c r="D207" s="131" t="s">
        <v>12</v>
      </c>
      <c r="E207" s="222">
        <v>17</v>
      </c>
      <c r="F207" s="180"/>
      <c r="G207" s="65">
        <f t="shared" ref="G207:G209" si="13">ROUND((E207*F207),2)</f>
        <v>0</v>
      </c>
      <c r="H207" s="145"/>
      <c r="I207" s="140"/>
      <c r="J207" s="44"/>
    </row>
    <row r="208" spans="1:10" ht="28.2" thickBot="1" x14ac:dyDescent="0.35">
      <c r="A208" s="150" t="s">
        <v>333</v>
      </c>
      <c r="B208" s="63" t="s">
        <v>370</v>
      </c>
      <c r="C208" s="159" t="s">
        <v>335</v>
      </c>
      <c r="D208" s="131" t="s">
        <v>13</v>
      </c>
      <c r="E208" s="117">
        <v>1</v>
      </c>
      <c r="F208" s="176"/>
      <c r="G208" s="68">
        <f t="shared" si="13"/>
        <v>0</v>
      </c>
      <c r="H208" s="145"/>
      <c r="I208" s="140"/>
      <c r="J208" s="44"/>
    </row>
    <row r="209" spans="1:10" ht="28.2" thickBot="1" x14ac:dyDescent="0.35">
      <c r="A209" s="141" t="s">
        <v>333</v>
      </c>
      <c r="B209" s="94" t="s">
        <v>371</v>
      </c>
      <c r="C209" s="156" t="s">
        <v>336</v>
      </c>
      <c r="D209" s="157" t="s">
        <v>13</v>
      </c>
      <c r="E209" s="120">
        <v>1</v>
      </c>
      <c r="F209" s="178"/>
      <c r="G209" s="86">
        <f t="shared" si="13"/>
        <v>0</v>
      </c>
      <c r="H209" s="181" t="s">
        <v>60</v>
      </c>
      <c r="I209" s="72">
        <f>ROUND(SUM(G207:G209),2)</f>
        <v>0</v>
      </c>
      <c r="J209" s="44"/>
    </row>
    <row r="210" spans="1:10" ht="69.599999999999994" thickBot="1" x14ac:dyDescent="0.35">
      <c r="A210" s="223" t="s">
        <v>337</v>
      </c>
      <c r="B210" s="88" t="s">
        <v>366</v>
      </c>
      <c r="C210" s="224" t="s">
        <v>338</v>
      </c>
      <c r="D210" s="225" t="s">
        <v>5</v>
      </c>
      <c r="E210" s="226">
        <v>1</v>
      </c>
      <c r="F210" s="178"/>
      <c r="G210" s="86">
        <f t="shared" ref="G210" si="14">ROUND((E210*F210),2)</f>
        <v>0</v>
      </c>
      <c r="H210" s="181" t="s">
        <v>61</v>
      </c>
      <c r="I210" s="72">
        <f>ROUND(SUM(G210:G210),2)</f>
        <v>0</v>
      </c>
      <c r="J210" s="44"/>
    </row>
    <row r="211" spans="1:10" ht="15" thickBot="1" x14ac:dyDescent="0.35">
      <c r="A211" s="227"/>
      <c r="B211" s="228"/>
      <c r="C211" s="111"/>
      <c r="D211" s="311" t="s">
        <v>71</v>
      </c>
      <c r="E211" s="312"/>
      <c r="F211" s="313"/>
      <c r="G211" s="229">
        <f>ROUND(SUM(I35,I48,I70,I158,I163,I170,I173,I177,I179,I203,I206,I209,I210,),2)</f>
        <v>-14793</v>
      </c>
      <c r="H211" s="145"/>
      <c r="I211" s="140"/>
      <c r="J211" s="44"/>
    </row>
    <row r="212" spans="1:10" x14ac:dyDescent="0.3">
      <c r="B212" s="47"/>
      <c r="C212" s="51"/>
      <c r="D212" s="48"/>
      <c r="E212" s="49"/>
      <c r="F212" s="42"/>
      <c r="G212" s="42"/>
      <c r="H212" s="45"/>
      <c r="I212" s="43"/>
      <c r="J212" s="44"/>
    </row>
    <row r="213" spans="1:10" x14ac:dyDescent="0.3">
      <c r="B213" s="24"/>
      <c r="D213" s="18"/>
      <c r="E213" s="34"/>
      <c r="F213" s="18"/>
      <c r="G213" s="18"/>
      <c r="H213" s="30"/>
      <c r="I213" s="29"/>
    </row>
    <row r="214" spans="1:10" x14ac:dyDescent="0.3">
      <c r="B214" s="52"/>
      <c r="C214" s="12"/>
      <c r="D214" s="8"/>
      <c r="E214" s="35"/>
      <c r="F214" s="19"/>
      <c r="G214" s="10"/>
      <c r="H214" s="30"/>
      <c r="I214" s="29"/>
    </row>
    <row r="215" spans="1:10" ht="15.6" x14ac:dyDescent="0.3">
      <c r="B215" s="25"/>
      <c r="C215" s="16"/>
      <c r="D215" s="11"/>
      <c r="E215" s="36"/>
      <c r="F215" s="19"/>
      <c r="G215" s="10"/>
      <c r="H215" s="10"/>
    </row>
    <row r="216" spans="1:10" ht="15.6" x14ac:dyDescent="0.3">
      <c r="B216" s="25"/>
      <c r="C216" s="20"/>
      <c r="D216" s="11"/>
      <c r="E216" s="37"/>
      <c r="F216" s="19"/>
      <c r="G216" s="10"/>
      <c r="H216" s="10"/>
    </row>
    <row r="217" spans="1:10" ht="22.5" customHeight="1" x14ac:dyDescent="0.3">
      <c r="B217" s="25"/>
      <c r="C217" s="7"/>
      <c r="D217" s="11"/>
      <c r="E217" s="37"/>
      <c r="F217" s="19"/>
      <c r="G217" s="10"/>
      <c r="H217" s="10"/>
    </row>
    <row r="218" spans="1:10" ht="15.6" x14ac:dyDescent="0.3">
      <c r="B218" s="25"/>
      <c r="C218" s="7"/>
      <c r="D218" s="11"/>
      <c r="E218" s="37"/>
      <c r="F218" s="19"/>
      <c r="G218" s="10"/>
      <c r="H218" s="10"/>
    </row>
    <row r="219" spans="1:10" ht="15.6" x14ac:dyDescent="0.3">
      <c r="B219" s="25"/>
      <c r="C219" s="7"/>
      <c r="D219" s="11"/>
      <c r="E219" s="37"/>
      <c r="F219" s="19"/>
      <c r="G219" s="10"/>
      <c r="H219" s="10"/>
    </row>
    <row r="220" spans="1:10" ht="15.6" x14ac:dyDescent="0.3">
      <c r="B220" s="25"/>
      <c r="C220" s="7"/>
      <c r="D220" s="11"/>
      <c r="E220" s="37"/>
      <c r="F220" s="19"/>
      <c r="G220" s="10"/>
      <c r="H220" s="10"/>
    </row>
    <row r="221" spans="1:10" ht="15.6" x14ac:dyDescent="0.3">
      <c r="B221" s="25"/>
      <c r="C221" s="7"/>
      <c r="D221" s="11"/>
      <c r="E221" s="37"/>
      <c r="F221" s="19"/>
      <c r="G221" s="10"/>
      <c r="H221" s="10"/>
    </row>
    <row r="222" spans="1:10" ht="15.6" x14ac:dyDescent="0.3">
      <c r="B222" s="25"/>
      <c r="C222" s="7"/>
      <c r="D222" s="11"/>
      <c r="E222" s="37"/>
      <c r="F222" s="19"/>
      <c r="G222" s="10"/>
      <c r="H222" s="10"/>
    </row>
    <row r="223" spans="1:10" ht="15.6" x14ac:dyDescent="0.3">
      <c r="B223" s="25"/>
      <c r="C223" s="7"/>
      <c r="D223" s="11"/>
      <c r="E223" s="37"/>
      <c r="F223" s="19"/>
      <c r="G223" s="10"/>
      <c r="H223" s="10"/>
    </row>
    <row r="224" spans="1:10" ht="15.6" x14ac:dyDescent="0.3">
      <c r="B224" s="25"/>
      <c r="C224" s="7"/>
      <c r="D224" s="11"/>
      <c r="E224" s="38"/>
      <c r="F224" s="19"/>
      <c r="G224" s="10"/>
      <c r="H224" s="10"/>
    </row>
    <row r="225" spans="2:8" ht="15.6" x14ac:dyDescent="0.3">
      <c r="B225" s="25"/>
      <c r="C225" s="7"/>
      <c r="D225" s="11"/>
      <c r="E225" s="38"/>
      <c r="F225" s="19"/>
      <c r="G225" s="10"/>
      <c r="H225" s="10"/>
    </row>
    <row r="226" spans="2:8" ht="15.45" customHeight="1" x14ac:dyDescent="0.3">
      <c r="B226" s="25"/>
      <c r="C226" s="7"/>
      <c r="D226" s="11"/>
      <c r="E226" s="37"/>
      <c r="F226" s="19"/>
      <c r="G226" s="10"/>
      <c r="H226" s="10"/>
    </row>
    <row r="227" spans="2:8" ht="15.45" customHeight="1" x14ac:dyDescent="0.3">
      <c r="B227" s="25"/>
      <c r="C227" s="7"/>
      <c r="D227" s="11"/>
      <c r="E227" s="37"/>
      <c r="F227" s="19"/>
      <c r="G227" s="10"/>
      <c r="H227" s="10"/>
    </row>
    <row r="228" spans="2:8" ht="15.45" customHeight="1" x14ac:dyDescent="0.3">
      <c r="B228" s="25"/>
      <c r="C228" s="7"/>
      <c r="D228" s="8"/>
      <c r="E228" s="35"/>
      <c r="F228" s="21"/>
      <c r="G228" s="9"/>
      <c r="H228" s="9"/>
    </row>
    <row r="229" spans="2:8" ht="15.45" customHeight="1" x14ac:dyDescent="0.3">
      <c r="B229" s="25"/>
      <c r="C229" s="7"/>
      <c r="D229" s="8"/>
      <c r="E229" s="35"/>
      <c r="F229" s="19"/>
      <c r="G229" s="10"/>
      <c r="H229" s="10"/>
    </row>
    <row r="230" spans="2:8" ht="15.45" customHeight="1" x14ac:dyDescent="0.3">
      <c r="B230" s="25"/>
      <c r="C230" s="13"/>
      <c r="D230" s="8"/>
      <c r="E230" s="35"/>
      <c r="F230" s="19"/>
      <c r="G230" s="10"/>
      <c r="H230" s="10"/>
    </row>
    <row r="231" spans="2:8" ht="15.45" customHeight="1" x14ac:dyDescent="0.3">
      <c r="B231" s="25"/>
      <c r="C231" s="13"/>
      <c r="D231" s="14"/>
      <c r="E231" s="39"/>
      <c r="F231" s="21"/>
      <c r="G231" s="9"/>
      <c r="H231" s="9"/>
    </row>
    <row r="232" spans="2:8" x14ac:dyDescent="0.3">
      <c r="B232" s="26"/>
      <c r="C232" s="13"/>
      <c r="E232" s="40"/>
      <c r="F232"/>
      <c r="G232" s="9"/>
      <c r="H232" s="9"/>
    </row>
    <row r="233" spans="2:8" x14ac:dyDescent="0.3">
      <c r="B233" s="27"/>
      <c r="C233" s="13"/>
    </row>
    <row r="234" spans="2:8" x14ac:dyDescent="0.3">
      <c r="C234" s="15"/>
    </row>
    <row r="253" ht="18" customHeight="1" x14ac:dyDescent="0.3"/>
  </sheetData>
  <mergeCells count="4">
    <mergeCell ref="D211:F211"/>
    <mergeCell ref="A3:G3"/>
    <mergeCell ref="A5:G5"/>
    <mergeCell ref="H71:H129"/>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52"/>
  <sheetViews>
    <sheetView topLeftCell="A12" zoomScale="70" zoomScaleNormal="70" zoomScaleSheetLayoutView="100" workbookViewId="0">
      <selection activeCell="F49" sqref="F49"/>
    </sheetView>
  </sheetViews>
  <sheetFormatPr defaultColWidth="9.109375" defaultRowHeight="14.4" x14ac:dyDescent="0.3"/>
  <cols>
    <col min="1" max="1" width="27.5546875" style="1" customWidth="1"/>
    <col min="3" max="3" width="65.6640625" customWidth="1"/>
    <col min="5" max="5" width="16.33203125" style="41" customWidth="1"/>
    <col min="6" max="6" width="16.6640625" style="1" customWidth="1"/>
    <col min="7" max="7" width="12.6640625" customWidth="1"/>
    <col min="8" max="8" width="16.88671875" style="1" customWidth="1"/>
    <col min="9" max="16384" width="9.109375" style="1"/>
  </cols>
  <sheetData>
    <row r="1" spans="1:9" ht="29.25" customHeight="1" thickBot="1" x14ac:dyDescent="0.35">
      <c r="A1" s="314" t="s">
        <v>121</v>
      </c>
      <c r="B1" s="315"/>
      <c r="C1" s="315"/>
      <c r="D1" s="315"/>
      <c r="E1" s="315"/>
      <c r="F1" s="315"/>
      <c r="G1" s="316"/>
    </row>
    <row r="2" spans="1:9" ht="8.1" customHeight="1" thickBot="1" x14ac:dyDescent="0.35">
      <c r="B2" s="3"/>
      <c r="C2" s="3"/>
      <c r="D2" s="3"/>
      <c r="E2" s="33"/>
      <c r="F2" s="3"/>
      <c r="G2" s="3"/>
    </row>
    <row r="3" spans="1:9" ht="16.5" customHeight="1" thickBot="1" x14ac:dyDescent="0.35">
      <c r="A3" s="322" t="s">
        <v>463</v>
      </c>
      <c r="B3" s="323"/>
      <c r="C3" s="323"/>
      <c r="D3" s="323"/>
      <c r="E3" s="323"/>
      <c r="F3" s="323"/>
      <c r="G3" s="324"/>
      <c r="H3" s="53"/>
      <c r="I3" s="53"/>
    </row>
    <row r="4" spans="1:9" ht="42" thickBot="1" x14ac:dyDescent="0.35">
      <c r="A4" s="57" t="s">
        <v>50</v>
      </c>
      <c r="B4" s="58" t="s">
        <v>0</v>
      </c>
      <c r="C4" s="58" t="s">
        <v>1</v>
      </c>
      <c r="D4" s="58" t="s">
        <v>2</v>
      </c>
      <c r="E4" s="59" t="s">
        <v>3</v>
      </c>
      <c r="F4" s="60" t="s">
        <v>556</v>
      </c>
      <c r="G4" s="61" t="s">
        <v>4</v>
      </c>
      <c r="H4" s="53"/>
      <c r="I4" s="53"/>
    </row>
    <row r="5" spans="1:9" ht="28.8" x14ac:dyDescent="0.3">
      <c r="A5" s="62" t="s">
        <v>372</v>
      </c>
      <c r="B5" s="231" t="s">
        <v>106</v>
      </c>
      <c r="C5" s="232" t="s">
        <v>373</v>
      </c>
      <c r="D5" s="233" t="s">
        <v>12</v>
      </c>
      <c r="E5" s="234">
        <v>205</v>
      </c>
      <c r="F5" s="64"/>
      <c r="G5" s="65">
        <f>ROUND((E5*F5),2)</f>
        <v>0</v>
      </c>
      <c r="H5" s="53"/>
      <c r="I5" s="53"/>
    </row>
    <row r="6" spans="1:9" ht="28.8" x14ac:dyDescent="0.3">
      <c r="A6" s="66" t="s">
        <v>372</v>
      </c>
      <c r="B6" s="231" t="s">
        <v>107</v>
      </c>
      <c r="C6" s="232" t="s">
        <v>374</v>
      </c>
      <c r="D6" s="233" t="s">
        <v>592</v>
      </c>
      <c r="E6" s="234">
        <v>50</v>
      </c>
      <c r="F6" s="67"/>
      <c r="G6" s="68">
        <f t="shared" ref="G6:G27" si="0">ROUND((E6*F6),2)</f>
        <v>0</v>
      </c>
      <c r="H6" s="53"/>
      <c r="I6" s="53"/>
    </row>
    <row r="7" spans="1:9" ht="28.8" x14ac:dyDescent="0.3">
      <c r="A7" s="66" t="s">
        <v>372</v>
      </c>
      <c r="B7" s="231" t="s">
        <v>108</v>
      </c>
      <c r="C7" s="232" t="s">
        <v>375</v>
      </c>
      <c r="D7" s="233" t="s">
        <v>12</v>
      </c>
      <c r="E7" s="234">
        <v>572</v>
      </c>
      <c r="F7" s="67"/>
      <c r="G7" s="68">
        <f t="shared" si="0"/>
        <v>0</v>
      </c>
      <c r="H7" s="53"/>
      <c r="I7" s="53"/>
    </row>
    <row r="8" spans="1:9" ht="28.8" x14ac:dyDescent="0.3">
      <c r="A8" s="66" t="s">
        <v>372</v>
      </c>
      <c r="B8" s="231" t="s">
        <v>109</v>
      </c>
      <c r="C8" s="232" t="s">
        <v>376</v>
      </c>
      <c r="D8" s="233" t="s">
        <v>12</v>
      </c>
      <c r="E8" s="234">
        <v>286</v>
      </c>
      <c r="F8" s="67"/>
      <c r="G8" s="68">
        <f t="shared" si="0"/>
        <v>0</v>
      </c>
      <c r="H8" s="53"/>
      <c r="I8" s="53"/>
    </row>
    <row r="9" spans="1:9" ht="28.8" x14ac:dyDescent="0.3">
      <c r="A9" s="66" t="s">
        <v>372</v>
      </c>
      <c r="B9" s="231" t="s">
        <v>394</v>
      </c>
      <c r="C9" s="232" t="s">
        <v>377</v>
      </c>
      <c r="D9" s="233" t="s">
        <v>12</v>
      </c>
      <c r="E9" s="234">
        <v>858</v>
      </c>
      <c r="F9" s="67"/>
      <c r="G9" s="68">
        <f t="shared" si="0"/>
        <v>0</v>
      </c>
      <c r="H9" s="53"/>
      <c r="I9" s="53"/>
    </row>
    <row r="10" spans="1:9" ht="28.8" x14ac:dyDescent="0.3">
      <c r="A10" s="66" t="s">
        <v>372</v>
      </c>
      <c r="B10" s="231" t="s">
        <v>395</v>
      </c>
      <c r="C10" s="232" t="s">
        <v>47</v>
      </c>
      <c r="D10" s="233" t="s">
        <v>12</v>
      </c>
      <c r="E10" s="234">
        <v>858</v>
      </c>
      <c r="F10" s="67"/>
      <c r="G10" s="68">
        <f t="shared" si="0"/>
        <v>0</v>
      </c>
      <c r="H10" s="53"/>
      <c r="I10" s="53"/>
    </row>
    <row r="11" spans="1:9" ht="28.8" x14ac:dyDescent="0.3">
      <c r="A11" s="66" t="s">
        <v>372</v>
      </c>
      <c r="B11" s="231" t="s">
        <v>396</v>
      </c>
      <c r="C11" s="232" t="s">
        <v>378</v>
      </c>
      <c r="D11" s="233" t="s">
        <v>13</v>
      </c>
      <c r="E11" s="234">
        <v>35</v>
      </c>
      <c r="F11" s="67"/>
      <c r="G11" s="68">
        <f t="shared" si="0"/>
        <v>0</v>
      </c>
      <c r="H11" s="53"/>
      <c r="I11" s="53"/>
    </row>
    <row r="12" spans="1:9" ht="28.8" x14ac:dyDescent="0.3">
      <c r="A12" s="66" t="s">
        <v>372</v>
      </c>
      <c r="B12" s="231" t="s">
        <v>397</v>
      </c>
      <c r="C12" s="232" t="s">
        <v>379</v>
      </c>
      <c r="D12" s="233" t="s">
        <v>13</v>
      </c>
      <c r="E12" s="234">
        <v>35</v>
      </c>
      <c r="F12" s="67"/>
      <c r="G12" s="68">
        <f t="shared" si="0"/>
        <v>0</v>
      </c>
      <c r="H12" s="53"/>
      <c r="I12" s="53"/>
    </row>
    <row r="13" spans="1:9" ht="28.8" x14ac:dyDescent="0.3">
      <c r="A13" s="66" t="s">
        <v>372</v>
      </c>
      <c r="B13" s="231" t="s">
        <v>398</v>
      </c>
      <c r="C13" s="232" t="s">
        <v>380</v>
      </c>
      <c r="D13" s="233" t="s">
        <v>13</v>
      </c>
      <c r="E13" s="234">
        <v>29</v>
      </c>
      <c r="F13" s="67"/>
      <c r="G13" s="68">
        <f t="shared" si="0"/>
        <v>0</v>
      </c>
      <c r="H13" s="53"/>
      <c r="I13" s="53"/>
    </row>
    <row r="14" spans="1:9" ht="28.8" x14ac:dyDescent="0.3">
      <c r="A14" s="66" t="s">
        <v>372</v>
      </c>
      <c r="B14" s="231" t="s">
        <v>399</v>
      </c>
      <c r="C14" s="232" t="s">
        <v>381</v>
      </c>
      <c r="D14" s="233" t="s">
        <v>5</v>
      </c>
      <c r="E14" s="234">
        <v>35</v>
      </c>
      <c r="F14" s="67"/>
      <c r="G14" s="68">
        <f t="shared" si="0"/>
        <v>0</v>
      </c>
      <c r="H14" s="53"/>
      <c r="I14" s="53"/>
    </row>
    <row r="15" spans="1:9" ht="28.8" x14ac:dyDescent="0.3">
      <c r="A15" s="66" t="s">
        <v>372</v>
      </c>
      <c r="B15" s="231" t="s">
        <v>400</v>
      </c>
      <c r="C15" s="232" t="s">
        <v>382</v>
      </c>
      <c r="D15" s="233" t="s">
        <v>13</v>
      </c>
      <c r="E15" s="234">
        <v>29</v>
      </c>
      <c r="F15" s="67"/>
      <c r="G15" s="68">
        <f t="shared" si="0"/>
        <v>0</v>
      </c>
      <c r="H15" s="53"/>
      <c r="I15" s="53"/>
    </row>
    <row r="16" spans="1:9" ht="28.8" x14ac:dyDescent="0.3">
      <c r="A16" s="66" t="s">
        <v>372</v>
      </c>
      <c r="B16" s="231" t="s">
        <v>401</v>
      </c>
      <c r="C16" s="232" t="s">
        <v>383</v>
      </c>
      <c r="D16" s="233" t="s">
        <v>13</v>
      </c>
      <c r="E16" s="234">
        <v>6</v>
      </c>
      <c r="F16" s="67"/>
      <c r="G16" s="68">
        <f t="shared" si="0"/>
        <v>0</v>
      </c>
      <c r="H16" s="53"/>
      <c r="I16" s="53"/>
    </row>
    <row r="17" spans="1:9" ht="28.8" x14ac:dyDescent="0.3">
      <c r="A17" s="66" t="s">
        <v>372</v>
      </c>
      <c r="B17" s="231" t="s">
        <v>402</v>
      </c>
      <c r="C17" s="232" t="s">
        <v>384</v>
      </c>
      <c r="D17" s="233" t="s">
        <v>12</v>
      </c>
      <c r="E17" s="234">
        <v>1063</v>
      </c>
      <c r="F17" s="67"/>
      <c r="G17" s="68">
        <f t="shared" si="0"/>
        <v>0</v>
      </c>
      <c r="H17" s="53"/>
      <c r="I17" s="53"/>
    </row>
    <row r="18" spans="1:9" ht="28.8" x14ac:dyDescent="0.3">
      <c r="A18" s="66" t="s">
        <v>372</v>
      </c>
      <c r="B18" s="231" t="s">
        <v>403</v>
      </c>
      <c r="C18" s="232" t="s">
        <v>385</v>
      </c>
      <c r="D18" s="233" t="s">
        <v>12</v>
      </c>
      <c r="E18" s="234">
        <v>213</v>
      </c>
      <c r="F18" s="67"/>
      <c r="G18" s="68">
        <f t="shared" si="0"/>
        <v>0</v>
      </c>
      <c r="H18" s="53"/>
      <c r="I18" s="53"/>
    </row>
    <row r="19" spans="1:9" ht="28.8" x14ac:dyDescent="0.3">
      <c r="A19" s="66" t="s">
        <v>372</v>
      </c>
      <c r="B19" s="231" t="s">
        <v>404</v>
      </c>
      <c r="C19" s="232" t="s">
        <v>386</v>
      </c>
      <c r="D19" s="233" t="s">
        <v>12</v>
      </c>
      <c r="E19" s="234">
        <v>3</v>
      </c>
      <c r="F19" s="67"/>
      <c r="G19" s="68">
        <f t="shared" si="0"/>
        <v>0</v>
      </c>
      <c r="H19" s="53"/>
      <c r="I19" s="53"/>
    </row>
    <row r="20" spans="1:9" ht="28.8" x14ac:dyDescent="0.3">
      <c r="A20" s="66" t="s">
        <v>372</v>
      </c>
      <c r="B20" s="231" t="s">
        <v>405</v>
      </c>
      <c r="C20" s="232" t="s">
        <v>387</v>
      </c>
      <c r="D20" s="233" t="s">
        <v>12</v>
      </c>
      <c r="E20" s="234">
        <v>326</v>
      </c>
      <c r="F20" s="67"/>
      <c r="G20" s="68">
        <f t="shared" si="0"/>
        <v>0</v>
      </c>
      <c r="H20" s="53"/>
      <c r="I20" s="53"/>
    </row>
    <row r="21" spans="1:9" ht="28.8" x14ac:dyDescent="0.3">
      <c r="A21" s="66" t="s">
        <v>372</v>
      </c>
      <c r="B21" s="231" t="s">
        <v>406</v>
      </c>
      <c r="C21" s="232" t="s">
        <v>388</v>
      </c>
      <c r="D21" s="233" t="s">
        <v>13</v>
      </c>
      <c r="E21" s="234">
        <v>72</v>
      </c>
      <c r="F21" s="67"/>
      <c r="G21" s="68">
        <f t="shared" si="0"/>
        <v>0</v>
      </c>
      <c r="H21" s="53"/>
      <c r="I21" s="53"/>
    </row>
    <row r="22" spans="1:9" ht="28.8" x14ac:dyDescent="0.3">
      <c r="A22" s="66" t="s">
        <v>372</v>
      </c>
      <c r="B22" s="231" t="s">
        <v>407</v>
      </c>
      <c r="C22" s="232" t="s">
        <v>48</v>
      </c>
      <c r="D22" s="233" t="s">
        <v>13</v>
      </c>
      <c r="E22" s="234">
        <v>71</v>
      </c>
      <c r="F22" s="67"/>
      <c r="G22" s="68">
        <f t="shared" si="0"/>
        <v>0</v>
      </c>
      <c r="H22" s="53"/>
      <c r="I22" s="53"/>
    </row>
    <row r="23" spans="1:9" ht="28.8" x14ac:dyDescent="0.3">
      <c r="A23" s="66" t="s">
        <v>372</v>
      </c>
      <c r="B23" s="231" t="s">
        <v>408</v>
      </c>
      <c r="C23" s="232" t="s">
        <v>389</v>
      </c>
      <c r="D23" s="233" t="s">
        <v>5</v>
      </c>
      <c r="E23" s="234">
        <v>1</v>
      </c>
      <c r="F23" s="67"/>
      <c r="G23" s="68">
        <f t="shared" si="0"/>
        <v>0</v>
      </c>
      <c r="H23" s="53"/>
      <c r="I23" s="53"/>
    </row>
    <row r="24" spans="1:9" ht="28.8" x14ac:dyDescent="0.3">
      <c r="A24" s="66" t="s">
        <v>372</v>
      </c>
      <c r="B24" s="231" t="s">
        <v>409</v>
      </c>
      <c r="C24" s="232" t="s">
        <v>390</v>
      </c>
      <c r="D24" s="233" t="s">
        <v>5</v>
      </c>
      <c r="E24" s="234">
        <v>35</v>
      </c>
      <c r="F24" s="67"/>
      <c r="G24" s="68">
        <f t="shared" si="0"/>
        <v>0</v>
      </c>
      <c r="H24" s="53"/>
      <c r="I24" s="53"/>
    </row>
    <row r="25" spans="1:9" ht="28.8" x14ac:dyDescent="0.3">
      <c r="A25" s="66" t="s">
        <v>372</v>
      </c>
      <c r="B25" s="231" t="s">
        <v>410</v>
      </c>
      <c r="C25" s="232" t="s">
        <v>391</v>
      </c>
      <c r="D25" s="233" t="s">
        <v>5</v>
      </c>
      <c r="E25" s="234">
        <v>36</v>
      </c>
      <c r="F25" s="67"/>
      <c r="G25" s="68">
        <f t="shared" si="0"/>
        <v>0</v>
      </c>
      <c r="H25" s="53"/>
      <c r="I25" s="53"/>
    </row>
    <row r="26" spans="1:9" ht="29.4" thickBot="1" x14ac:dyDescent="0.35">
      <c r="A26" s="66" t="s">
        <v>372</v>
      </c>
      <c r="B26" s="231" t="s">
        <v>411</v>
      </c>
      <c r="C26" s="232" t="s">
        <v>392</v>
      </c>
      <c r="D26" s="233" t="s">
        <v>5</v>
      </c>
      <c r="E26" s="234">
        <v>1</v>
      </c>
      <c r="F26" s="67"/>
      <c r="G26" s="68">
        <f t="shared" si="0"/>
        <v>0</v>
      </c>
      <c r="H26" s="53"/>
      <c r="I26" s="53"/>
    </row>
    <row r="27" spans="1:9" ht="29.4" thickBot="1" x14ac:dyDescent="0.35">
      <c r="A27" s="66" t="s">
        <v>372</v>
      </c>
      <c r="B27" s="231" t="s">
        <v>412</v>
      </c>
      <c r="C27" s="82" t="s">
        <v>393</v>
      </c>
      <c r="D27" s="83" t="s">
        <v>167</v>
      </c>
      <c r="E27" s="84">
        <v>10</v>
      </c>
      <c r="F27" s="70"/>
      <c r="G27" s="68">
        <f t="shared" si="0"/>
        <v>0</v>
      </c>
      <c r="H27" s="71" t="s">
        <v>53</v>
      </c>
      <c r="I27" s="72">
        <f>ROUND(SUM(G5:G27),2)</f>
        <v>0</v>
      </c>
    </row>
    <row r="28" spans="1:9" s="2" customFormat="1" ht="28.2" x14ac:dyDescent="0.3">
      <c r="A28" s="73" t="s">
        <v>413</v>
      </c>
      <c r="B28" s="74" t="s">
        <v>15</v>
      </c>
      <c r="C28" s="75" t="s">
        <v>414</v>
      </c>
      <c r="D28" s="76" t="s">
        <v>5</v>
      </c>
      <c r="E28" s="77">
        <v>1</v>
      </c>
      <c r="F28" s="78"/>
      <c r="G28" s="79">
        <f t="shared" ref="G28:G33" si="1">ROUND((E28*F28),2)</f>
        <v>0</v>
      </c>
      <c r="H28" s="54"/>
      <c r="I28" s="54"/>
    </row>
    <row r="29" spans="1:9" s="2" customFormat="1" ht="41.4" x14ac:dyDescent="0.3">
      <c r="A29" s="66" t="s">
        <v>413</v>
      </c>
      <c r="B29" s="231" t="s">
        <v>16</v>
      </c>
      <c r="C29" s="232" t="s">
        <v>415</v>
      </c>
      <c r="D29" s="233" t="s">
        <v>13</v>
      </c>
      <c r="E29" s="234">
        <v>2</v>
      </c>
      <c r="F29" s="92"/>
      <c r="G29" s="68">
        <f>ROUND((E29*F29),2)</f>
        <v>0</v>
      </c>
      <c r="H29" s="54"/>
      <c r="I29" s="54"/>
    </row>
    <row r="30" spans="1:9" s="2" customFormat="1" ht="41.4" x14ac:dyDescent="0.3">
      <c r="A30" s="66" t="s">
        <v>413</v>
      </c>
      <c r="B30" s="231" t="s">
        <v>17</v>
      </c>
      <c r="C30" s="232" t="s">
        <v>416</v>
      </c>
      <c r="D30" s="233" t="s">
        <v>13</v>
      </c>
      <c r="E30" s="234">
        <v>6</v>
      </c>
      <c r="F30" s="92"/>
      <c r="G30" s="68">
        <f t="shared" si="1"/>
        <v>0</v>
      </c>
      <c r="H30" s="54"/>
      <c r="I30" s="54"/>
    </row>
    <row r="31" spans="1:9" s="2" customFormat="1" ht="41.4" x14ac:dyDescent="0.3">
      <c r="A31" s="66" t="s">
        <v>413</v>
      </c>
      <c r="B31" s="231" t="s">
        <v>18</v>
      </c>
      <c r="C31" s="232" t="s">
        <v>417</v>
      </c>
      <c r="D31" s="233" t="s">
        <v>13</v>
      </c>
      <c r="E31" s="234">
        <v>18</v>
      </c>
      <c r="F31" s="92"/>
      <c r="G31" s="68">
        <f t="shared" si="1"/>
        <v>0</v>
      </c>
      <c r="H31" s="54"/>
      <c r="I31" s="54"/>
    </row>
    <row r="32" spans="1:9" s="2" customFormat="1" ht="42" thickBot="1" x14ac:dyDescent="0.35">
      <c r="A32" s="66" t="s">
        <v>413</v>
      </c>
      <c r="B32" s="231" t="s">
        <v>19</v>
      </c>
      <c r="C32" s="232" t="s">
        <v>418</v>
      </c>
      <c r="D32" s="233" t="s">
        <v>13</v>
      </c>
      <c r="E32" s="234">
        <v>3</v>
      </c>
      <c r="F32" s="92"/>
      <c r="G32" s="68">
        <f t="shared" si="1"/>
        <v>0</v>
      </c>
      <c r="H32" s="54"/>
      <c r="I32" s="54"/>
    </row>
    <row r="33" spans="1:249" s="2" customFormat="1" ht="28.2" thickBot="1" x14ac:dyDescent="0.35">
      <c r="A33" s="80" t="s">
        <v>413</v>
      </c>
      <c r="B33" s="231" t="s">
        <v>20</v>
      </c>
      <c r="C33" s="232" t="s">
        <v>419</v>
      </c>
      <c r="D33" s="233" t="s">
        <v>13</v>
      </c>
      <c r="E33" s="234">
        <v>6</v>
      </c>
      <c r="F33" s="85"/>
      <c r="G33" s="86">
        <f t="shared" si="1"/>
        <v>0</v>
      </c>
      <c r="H33" s="71" t="s">
        <v>54</v>
      </c>
      <c r="I33" s="72">
        <f>ROUND(SUM(G28:G33),2)</f>
        <v>0</v>
      </c>
    </row>
    <row r="34" spans="1:249" s="2" customFormat="1" ht="28.8" x14ac:dyDescent="0.3">
      <c r="A34" s="73" t="s">
        <v>420</v>
      </c>
      <c r="B34" s="74" t="s">
        <v>110</v>
      </c>
      <c r="C34" s="171" t="s">
        <v>422</v>
      </c>
      <c r="D34" s="236" t="s">
        <v>12</v>
      </c>
      <c r="E34" s="173">
        <v>205</v>
      </c>
      <c r="F34" s="97"/>
      <c r="G34" s="79">
        <f t="shared" ref="G34:G49" si="2">ROUND((E34*F34),2)</f>
        <v>0</v>
      </c>
      <c r="H34" s="54"/>
      <c r="I34" s="54"/>
    </row>
    <row r="35" spans="1:249" s="2" customFormat="1" ht="28.8" x14ac:dyDescent="0.3">
      <c r="A35" s="66" t="s">
        <v>421</v>
      </c>
      <c r="B35" s="237" t="s">
        <v>111</v>
      </c>
      <c r="C35" s="159" t="s">
        <v>423</v>
      </c>
      <c r="D35" s="131" t="s">
        <v>12</v>
      </c>
      <c r="E35" s="117">
        <v>858</v>
      </c>
      <c r="F35" s="100"/>
      <c r="G35" s="68">
        <f t="shared" si="2"/>
        <v>0</v>
      </c>
      <c r="H35" s="54"/>
      <c r="I35" s="54"/>
    </row>
    <row r="36" spans="1:249" s="2" customFormat="1" ht="28.8" x14ac:dyDescent="0.3">
      <c r="A36" s="66" t="s">
        <v>421</v>
      </c>
      <c r="B36" s="237" t="s">
        <v>104</v>
      </c>
      <c r="C36" s="159" t="s">
        <v>424</v>
      </c>
      <c r="D36" s="131" t="s">
        <v>12</v>
      </c>
      <c r="E36" s="125">
        <v>858</v>
      </c>
      <c r="F36" s="100"/>
      <c r="G36" s="68">
        <f t="shared" si="2"/>
        <v>0</v>
      </c>
      <c r="H36" s="54"/>
      <c r="I36" s="54"/>
    </row>
    <row r="37" spans="1:249" s="2" customFormat="1" ht="28.8" x14ac:dyDescent="0.3">
      <c r="A37" s="66" t="s">
        <v>421</v>
      </c>
      <c r="B37" s="237" t="s">
        <v>105</v>
      </c>
      <c r="C37" s="159" t="s">
        <v>425</v>
      </c>
      <c r="D37" s="131" t="s">
        <v>12</v>
      </c>
      <c r="E37" s="125">
        <v>1279</v>
      </c>
      <c r="F37" s="100"/>
      <c r="G37" s="68">
        <f t="shared" si="2"/>
        <v>0</v>
      </c>
      <c r="H37" s="54"/>
      <c r="I37" s="54"/>
    </row>
    <row r="38" spans="1:249" s="2" customFormat="1" ht="28.8" x14ac:dyDescent="0.3">
      <c r="A38" s="66" t="s">
        <v>421</v>
      </c>
      <c r="B38" s="237" t="s">
        <v>112</v>
      </c>
      <c r="C38" s="159" t="s">
        <v>426</v>
      </c>
      <c r="D38" s="131" t="s">
        <v>12</v>
      </c>
      <c r="E38" s="125">
        <v>326</v>
      </c>
      <c r="F38" s="100"/>
      <c r="G38" s="68">
        <f t="shared" si="2"/>
        <v>0</v>
      </c>
      <c r="H38" s="54"/>
      <c r="I38" s="54"/>
    </row>
    <row r="39" spans="1:249" s="2" customFormat="1" ht="28.8" x14ac:dyDescent="0.3">
      <c r="A39" s="66" t="s">
        <v>421</v>
      </c>
      <c r="B39" s="237" t="s">
        <v>113</v>
      </c>
      <c r="C39" s="159" t="s">
        <v>427</v>
      </c>
      <c r="D39" s="131" t="s">
        <v>13</v>
      </c>
      <c r="E39" s="125">
        <v>72</v>
      </c>
      <c r="F39" s="100"/>
      <c r="G39" s="68">
        <f t="shared" si="2"/>
        <v>0</v>
      </c>
      <c r="H39" s="54"/>
      <c r="I39" s="54"/>
    </row>
    <row r="40" spans="1:249" s="2" customFormat="1" ht="28.8" x14ac:dyDescent="0.3">
      <c r="A40" s="66" t="s">
        <v>421</v>
      </c>
      <c r="B40" s="237" t="s">
        <v>114</v>
      </c>
      <c r="C40" s="159" t="s">
        <v>428</v>
      </c>
      <c r="D40" s="131" t="s">
        <v>13</v>
      </c>
      <c r="E40" s="125">
        <v>332</v>
      </c>
      <c r="F40" s="100"/>
      <c r="G40" s="68">
        <f t="shared" si="2"/>
        <v>0</v>
      </c>
      <c r="H40" s="54"/>
      <c r="I40" s="54"/>
    </row>
    <row r="41" spans="1:249" s="2" customFormat="1" ht="28.8" x14ac:dyDescent="0.3">
      <c r="A41" s="66" t="s">
        <v>421</v>
      </c>
      <c r="B41" s="237" t="s">
        <v>115</v>
      </c>
      <c r="C41" s="159" t="s">
        <v>429</v>
      </c>
      <c r="D41" s="131" t="s">
        <v>5</v>
      </c>
      <c r="E41" s="125">
        <v>29</v>
      </c>
      <c r="F41" s="100"/>
      <c r="G41" s="68">
        <f t="shared" si="2"/>
        <v>0</v>
      </c>
      <c r="H41" s="54"/>
      <c r="I41" s="54"/>
    </row>
    <row r="42" spans="1:249" s="2" customFormat="1" ht="28.8" x14ac:dyDescent="0.3">
      <c r="A42" s="66" t="s">
        <v>421</v>
      </c>
      <c r="B42" s="237" t="s">
        <v>116</v>
      </c>
      <c r="C42" s="159" t="s">
        <v>430</v>
      </c>
      <c r="D42" s="131" t="s">
        <v>5</v>
      </c>
      <c r="E42" s="125">
        <v>6</v>
      </c>
      <c r="F42" s="100"/>
      <c r="G42" s="68">
        <f t="shared" si="2"/>
        <v>0</v>
      </c>
      <c r="H42" s="54"/>
      <c r="I42" s="54"/>
    </row>
    <row r="43" spans="1:249" s="2" customFormat="1" ht="28.8" x14ac:dyDescent="0.3">
      <c r="A43" s="66" t="s">
        <v>421</v>
      </c>
      <c r="B43" s="237" t="s">
        <v>117</v>
      </c>
      <c r="C43" s="159" t="s">
        <v>431</v>
      </c>
      <c r="D43" s="116" t="s">
        <v>5</v>
      </c>
      <c r="E43" s="117">
        <v>29</v>
      </c>
      <c r="F43" s="100"/>
      <c r="G43" s="68">
        <f t="shared" si="2"/>
        <v>0</v>
      </c>
      <c r="H43" s="54"/>
      <c r="I43" s="54"/>
    </row>
    <row r="44" spans="1:249" s="2" customFormat="1" ht="28.8" x14ac:dyDescent="0.3">
      <c r="A44" s="66" t="s">
        <v>421</v>
      </c>
      <c r="B44" s="237" t="s">
        <v>168</v>
      </c>
      <c r="C44" s="159" t="s">
        <v>432</v>
      </c>
      <c r="D44" s="116" t="s">
        <v>13</v>
      </c>
      <c r="E44" s="125">
        <v>35</v>
      </c>
      <c r="F44" s="100"/>
      <c r="G44" s="68">
        <f t="shared" si="2"/>
        <v>0</v>
      </c>
      <c r="H44" s="54"/>
      <c r="I44" s="54"/>
    </row>
    <row r="45" spans="1:249" s="2" customFormat="1" ht="41.4" x14ac:dyDescent="0.3">
      <c r="A45" s="66" t="s">
        <v>421</v>
      </c>
      <c r="B45" s="237" t="s">
        <v>169</v>
      </c>
      <c r="C45" s="159" t="s">
        <v>433</v>
      </c>
      <c r="D45" s="116" t="s">
        <v>5</v>
      </c>
      <c r="E45" s="125">
        <v>35</v>
      </c>
      <c r="F45" s="100"/>
      <c r="G45" s="68">
        <f t="shared" si="2"/>
        <v>0</v>
      </c>
      <c r="H45" s="54"/>
      <c r="I45" s="54"/>
    </row>
    <row r="46" spans="1:249" s="50" customFormat="1" ht="82.8" x14ac:dyDescent="0.3">
      <c r="A46" s="66" t="s">
        <v>421</v>
      </c>
      <c r="B46" s="237" t="s">
        <v>170</v>
      </c>
      <c r="C46" s="159" t="s">
        <v>434</v>
      </c>
      <c r="D46" s="131" t="s">
        <v>5</v>
      </c>
      <c r="E46" s="125">
        <v>1</v>
      </c>
      <c r="F46" s="100"/>
      <c r="G46" s="68">
        <f t="shared" si="2"/>
        <v>0</v>
      </c>
      <c r="H46" s="54"/>
      <c r="I46" s="54"/>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row>
    <row r="47" spans="1:249" s="2" customFormat="1" ht="82.8" x14ac:dyDescent="0.3">
      <c r="A47" s="66" t="s">
        <v>421</v>
      </c>
      <c r="B47" s="237" t="s">
        <v>171</v>
      </c>
      <c r="C47" s="159" t="s">
        <v>435</v>
      </c>
      <c r="D47" s="131" t="s">
        <v>5</v>
      </c>
      <c r="E47" s="125">
        <v>35</v>
      </c>
      <c r="F47" s="100"/>
      <c r="G47" s="68">
        <f t="shared" si="2"/>
        <v>0</v>
      </c>
      <c r="H47" s="54"/>
      <c r="I47" s="54"/>
    </row>
    <row r="48" spans="1:249" s="2" customFormat="1" ht="29.4" thickBot="1" x14ac:dyDescent="0.35">
      <c r="A48" s="66" t="s">
        <v>421</v>
      </c>
      <c r="B48" s="237" t="s">
        <v>172</v>
      </c>
      <c r="C48" s="159" t="s">
        <v>436</v>
      </c>
      <c r="D48" s="131" t="s">
        <v>13</v>
      </c>
      <c r="E48" s="125">
        <v>1</v>
      </c>
      <c r="F48" s="100"/>
      <c r="G48" s="68">
        <f t="shared" si="2"/>
        <v>0</v>
      </c>
      <c r="H48" s="54"/>
      <c r="I48" s="54"/>
    </row>
    <row r="49" spans="1:249" s="50" customFormat="1" ht="29.4" thickBot="1" x14ac:dyDescent="0.35">
      <c r="A49" s="80" t="s">
        <v>420</v>
      </c>
      <c r="B49" s="81" t="s">
        <v>173</v>
      </c>
      <c r="C49" s="156" t="s">
        <v>437</v>
      </c>
      <c r="D49" s="157" t="s">
        <v>13</v>
      </c>
      <c r="E49" s="238">
        <v>1</v>
      </c>
      <c r="F49" s="104"/>
      <c r="G49" s="86">
        <f t="shared" si="2"/>
        <v>0</v>
      </c>
      <c r="H49" s="71" t="s">
        <v>55</v>
      </c>
      <c r="I49" s="72">
        <f>ROUND(SUM(G34:G49),2)</f>
        <v>0</v>
      </c>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row>
    <row r="50" spans="1:249" ht="15" thickBot="1" x14ac:dyDescent="0.35">
      <c r="A50" s="239"/>
      <c r="B50" s="110"/>
      <c r="C50" s="111"/>
      <c r="D50" s="311" t="s">
        <v>68</v>
      </c>
      <c r="E50" s="312"/>
      <c r="F50" s="325"/>
      <c r="G50" s="72">
        <f>ROUND(SUM(I27,I33,I49),2)</f>
        <v>0</v>
      </c>
      <c r="H50" s="53"/>
      <c r="I50" s="53"/>
    </row>
    <row r="52" spans="1:249" customFormat="1" ht="18" customHeight="1" x14ac:dyDescent="0.3">
      <c r="E52" s="41"/>
      <c r="F52" s="1"/>
    </row>
  </sheetData>
  <mergeCells count="3">
    <mergeCell ref="A1:G1"/>
    <mergeCell ref="A3:G3"/>
    <mergeCell ref="D50:F50"/>
  </mergeCells>
  <phoneticPr fontId="7" type="noConversion"/>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4"/>
  <sheetViews>
    <sheetView zoomScale="85" zoomScaleNormal="85" zoomScaleSheetLayoutView="100" workbookViewId="0">
      <selection activeCell="F23" sqref="F23"/>
    </sheetView>
  </sheetViews>
  <sheetFormatPr defaultColWidth="9.109375" defaultRowHeight="14.4" x14ac:dyDescent="0.3"/>
  <cols>
    <col min="1" max="1" width="24.44140625" style="1" bestFit="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314" t="s">
        <v>121</v>
      </c>
      <c r="B1" s="315"/>
      <c r="C1" s="315"/>
      <c r="D1" s="315"/>
      <c r="E1" s="315"/>
      <c r="F1" s="315"/>
      <c r="G1" s="316"/>
    </row>
    <row r="2" spans="1:9" ht="8.1" customHeight="1" thickBot="1" x14ac:dyDescent="0.35">
      <c r="B2" s="3"/>
      <c r="C2" s="3"/>
      <c r="D2" s="3"/>
      <c r="E2" s="4"/>
      <c r="F2" s="3"/>
      <c r="G2" s="3"/>
    </row>
    <row r="3" spans="1:9" ht="15" customHeight="1" thickBot="1" x14ac:dyDescent="0.35">
      <c r="A3" s="322" t="s">
        <v>464</v>
      </c>
      <c r="B3" s="323"/>
      <c r="C3" s="323"/>
      <c r="D3" s="323"/>
      <c r="E3" s="323"/>
      <c r="F3" s="323"/>
      <c r="G3" s="324"/>
      <c r="H3" s="53"/>
      <c r="I3" s="53"/>
    </row>
    <row r="4" spans="1:9" ht="41.4" x14ac:dyDescent="0.3">
      <c r="A4" s="240" t="s">
        <v>50</v>
      </c>
      <c r="B4" s="241" t="s">
        <v>0</v>
      </c>
      <c r="C4" s="241" t="s">
        <v>1</v>
      </c>
      <c r="D4" s="241" t="s">
        <v>2</v>
      </c>
      <c r="E4" s="242" t="s">
        <v>3</v>
      </c>
      <c r="F4" s="243" t="s">
        <v>556</v>
      </c>
      <c r="G4" s="244" t="s">
        <v>4</v>
      </c>
      <c r="H4" s="53"/>
      <c r="I4" s="53"/>
    </row>
    <row r="5" spans="1:9" ht="33.6" customHeight="1" x14ac:dyDescent="0.3">
      <c r="A5" s="235" t="s">
        <v>438</v>
      </c>
      <c r="B5" s="63" t="s">
        <v>74</v>
      </c>
      <c r="C5" s="245" t="s">
        <v>439</v>
      </c>
      <c r="D5" s="124" t="s">
        <v>443</v>
      </c>
      <c r="E5" s="125">
        <v>796</v>
      </c>
      <c r="F5" s="176"/>
      <c r="G5" s="68">
        <f t="shared" ref="G5:G23" si="0">ROUND((E5*F5),2)</f>
        <v>0</v>
      </c>
      <c r="H5" s="53"/>
      <c r="I5" s="53"/>
    </row>
    <row r="6" spans="1:9" ht="33.6" customHeight="1" x14ac:dyDescent="0.3">
      <c r="A6" s="235" t="s">
        <v>438</v>
      </c>
      <c r="B6" s="63" t="s">
        <v>107</v>
      </c>
      <c r="C6" s="245" t="s">
        <v>440</v>
      </c>
      <c r="D6" s="124" t="s">
        <v>443</v>
      </c>
      <c r="E6" s="125">
        <v>47</v>
      </c>
      <c r="F6" s="176"/>
      <c r="G6" s="68">
        <f t="shared" si="0"/>
        <v>0</v>
      </c>
      <c r="H6" s="53"/>
      <c r="I6" s="53"/>
    </row>
    <row r="7" spans="1:9" ht="33.6" customHeight="1" thickBot="1" x14ac:dyDescent="0.35">
      <c r="A7" s="235" t="s">
        <v>438</v>
      </c>
      <c r="B7" s="63" t="s">
        <v>108</v>
      </c>
      <c r="C7" s="245" t="s">
        <v>441</v>
      </c>
      <c r="D7" s="124" t="s">
        <v>443</v>
      </c>
      <c r="E7" s="125">
        <v>229</v>
      </c>
      <c r="F7" s="176"/>
      <c r="G7" s="68">
        <f t="shared" si="0"/>
        <v>0</v>
      </c>
      <c r="H7" s="53"/>
      <c r="I7" s="53"/>
    </row>
    <row r="8" spans="1:9" ht="33.6" customHeight="1" thickBot="1" x14ac:dyDescent="0.35">
      <c r="A8" s="246" t="s">
        <v>438</v>
      </c>
      <c r="B8" s="94" t="s">
        <v>109</v>
      </c>
      <c r="C8" s="247" t="s">
        <v>442</v>
      </c>
      <c r="D8" s="248" t="s">
        <v>443</v>
      </c>
      <c r="E8" s="238">
        <v>520</v>
      </c>
      <c r="F8" s="178"/>
      <c r="G8" s="86">
        <f t="shared" ref="G8" si="1">ROUND((E8*F8),2)</f>
        <v>0</v>
      </c>
      <c r="H8" s="249" t="s">
        <v>53</v>
      </c>
      <c r="I8" s="72">
        <f>ROUND(SUM(G5:G8),2)</f>
        <v>0</v>
      </c>
    </row>
    <row r="9" spans="1:9" ht="97.2" x14ac:dyDescent="0.3">
      <c r="A9" s="235" t="s">
        <v>593</v>
      </c>
      <c r="B9" s="63" t="s">
        <v>15</v>
      </c>
      <c r="C9" s="250" t="s">
        <v>447</v>
      </c>
      <c r="D9" s="233" t="s">
        <v>5</v>
      </c>
      <c r="E9" s="234">
        <v>9</v>
      </c>
      <c r="F9" s="176"/>
      <c r="G9" s="68">
        <f t="shared" si="0"/>
        <v>0</v>
      </c>
      <c r="H9" s="53"/>
      <c r="I9" s="53"/>
    </row>
    <row r="10" spans="1:9" ht="82.8" x14ac:dyDescent="0.3">
      <c r="A10" s="235" t="s">
        <v>593</v>
      </c>
      <c r="B10" s="63" t="s">
        <v>16</v>
      </c>
      <c r="C10" s="232" t="s">
        <v>448</v>
      </c>
      <c r="D10" s="233" t="s">
        <v>13</v>
      </c>
      <c r="E10" s="234">
        <v>33</v>
      </c>
      <c r="F10" s="176"/>
      <c r="G10" s="68">
        <f t="shared" si="0"/>
        <v>0</v>
      </c>
      <c r="H10" s="53"/>
      <c r="I10" s="53"/>
    </row>
    <row r="11" spans="1:9" ht="82.8" x14ac:dyDescent="0.3">
      <c r="A11" s="235" t="s">
        <v>593</v>
      </c>
      <c r="B11" s="63" t="s">
        <v>17</v>
      </c>
      <c r="C11" s="251" t="s">
        <v>449</v>
      </c>
      <c r="D11" s="252" t="s">
        <v>13</v>
      </c>
      <c r="E11" s="253">
        <v>2</v>
      </c>
      <c r="F11" s="176"/>
      <c r="G11" s="68">
        <f t="shared" si="0"/>
        <v>0</v>
      </c>
      <c r="H11" s="53"/>
      <c r="I11" s="53"/>
    </row>
    <row r="12" spans="1:9" ht="27.6" x14ac:dyDescent="0.3">
      <c r="A12" s="235" t="s">
        <v>593</v>
      </c>
      <c r="B12" s="63" t="s">
        <v>18</v>
      </c>
      <c r="C12" s="151" t="s">
        <v>450</v>
      </c>
      <c r="D12" s="116" t="s">
        <v>13</v>
      </c>
      <c r="E12" s="117">
        <v>10</v>
      </c>
      <c r="F12" s="176"/>
      <c r="G12" s="68">
        <f t="shared" si="0"/>
        <v>0</v>
      </c>
      <c r="H12" s="53"/>
      <c r="I12" s="53"/>
    </row>
    <row r="13" spans="1:9" ht="27.6" x14ac:dyDescent="0.3">
      <c r="A13" s="235" t="s">
        <v>593</v>
      </c>
      <c r="B13" s="63" t="s">
        <v>19</v>
      </c>
      <c r="C13" s="151" t="s">
        <v>451</v>
      </c>
      <c r="D13" s="116" t="s">
        <v>13</v>
      </c>
      <c r="E13" s="117">
        <v>8</v>
      </c>
      <c r="F13" s="176"/>
      <c r="G13" s="68">
        <f t="shared" si="0"/>
        <v>0</v>
      </c>
      <c r="H13" s="53"/>
      <c r="I13" s="53"/>
    </row>
    <row r="14" spans="1:9" ht="27.6" x14ac:dyDescent="0.3">
      <c r="A14" s="235" t="s">
        <v>593</v>
      </c>
      <c r="B14" s="63" t="s">
        <v>20</v>
      </c>
      <c r="C14" s="151" t="s">
        <v>452</v>
      </c>
      <c r="D14" s="116" t="s">
        <v>13</v>
      </c>
      <c r="E14" s="117">
        <v>9</v>
      </c>
      <c r="F14" s="176"/>
      <c r="G14" s="68">
        <f t="shared" si="0"/>
        <v>0</v>
      </c>
      <c r="H14" s="53"/>
      <c r="I14" s="53"/>
    </row>
    <row r="15" spans="1:9" x14ac:dyDescent="0.3">
      <c r="A15" s="235" t="s">
        <v>593</v>
      </c>
      <c r="B15" s="63" t="s">
        <v>21</v>
      </c>
      <c r="C15" s="151" t="s">
        <v>453</v>
      </c>
      <c r="D15" s="116" t="s">
        <v>454</v>
      </c>
      <c r="E15" s="117">
        <v>219</v>
      </c>
      <c r="F15" s="176"/>
      <c r="G15" s="68">
        <f t="shared" si="0"/>
        <v>0</v>
      </c>
      <c r="H15" s="53"/>
      <c r="I15" s="53"/>
    </row>
    <row r="16" spans="1:9" s="2" customFormat="1" x14ac:dyDescent="0.3">
      <c r="A16" s="235" t="s">
        <v>593</v>
      </c>
      <c r="B16" s="63" t="s">
        <v>22</v>
      </c>
      <c r="C16" s="151" t="s">
        <v>455</v>
      </c>
      <c r="D16" s="116" t="s">
        <v>12</v>
      </c>
      <c r="E16" s="117">
        <v>168</v>
      </c>
      <c r="F16" s="176"/>
      <c r="G16" s="68">
        <f t="shared" si="0"/>
        <v>0</v>
      </c>
      <c r="H16" s="54"/>
      <c r="I16" s="54"/>
    </row>
    <row r="17" spans="1:9" s="2" customFormat="1" x14ac:dyDescent="0.3">
      <c r="A17" s="235" t="s">
        <v>593</v>
      </c>
      <c r="B17" s="63" t="s">
        <v>23</v>
      </c>
      <c r="C17" s="151" t="s">
        <v>456</v>
      </c>
      <c r="D17" s="116" t="s">
        <v>12</v>
      </c>
      <c r="E17" s="117">
        <v>175</v>
      </c>
      <c r="F17" s="176"/>
      <c r="G17" s="68">
        <f t="shared" si="0"/>
        <v>0</v>
      </c>
      <c r="H17" s="54"/>
      <c r="I17" s="54"/>
    </row>
    <row r="18" spans="1:9" s="2" customFormat="1" x14ac:dyDescent="0.3">
      <c r="A18" s="235" t="s">
        <v>593</v>
      </c>
      <c r="B18" s="63" t="s">
        <v>67</v>
      </c>
      <c r="C18" s="151" t="s">
        <v>457</v>
      </c>
      <c r="D18" s="116" t="s">
        <v>5</v>
      </c>
      <c r="E18" s="117">
        <v>1</v>
      </c>
      <c r="F18" s="176"/>
      <c r="G18" s="68">
        <f t="shared" si="0"/>
        <v>0</v>
      </c>
      <c r="H18" s="54"/>
      <c r="I18" s="54"/>
    </row>
    <row r="19" spans="1:9" s="2" customFormat="1" ht="82.8" x14ac:dyDescent="0.3">
      <c r="A19" s="235" t="s">
        <v>593</v>
      </c>
      <c r="B19" s="63" t="s">
        <v>130</v>
      </c>
      <c r="C19" s="151" t="s">
        <v>462</v>
      </c>
      <c r="D19" s="116" t="s">
        <v>5</v>
      </c>
      <c r="E19" s="117">
        <v>9</v>
      </c>
      <c r="F19" s="176"/>
      <c r="G19" s="68">
        <f t="shared" si="0"/>
        <v>0</v>
      </c>
      <c r="H19" s="54"/>
      <c r="I19" s="54"/>
    </row>
    <row r="20" spans="1:9" s="2" customFormat="1" x14ac:dyDescent="0.3">
      <c r="A20" s="235" t="s">
        <v>593</v>
      </c>
      <c r="B20" s="63" t="s">
        <v>131</v>
      </c>
      <c r="C20" s="151" t="s">
        <v>458</v>
      </c>
      <c r="D20" s="116" t="s">
        <v>454</v>
      </c>
      <c r="E20" s="117">
        <v>562</v>
      </c>
      <c r="F20" s="176"/>
      <c r="G20" s="68">
        <f>ROUND((E20*F20),2)</f>
        <v>0</v>
      </c>
      <c r="H20" s="54"/>
      <c r="I20" s="54"/>
    </row>
    <row r="21" spans="1:9" s="2" customFormat="1" x14ac:dyDescent="0.3">
      <c r="A21" s="235" t="s">
        <v>593</v>
      </c>
      <c r="B21" s="63" t="s">
        <v>444</v>
      </c>
      <c r="C21" s="151" t="s">
        <v>459</v>
      </c>
      <c r="D21" s="116" t="s">
        <v>12</v>
      </c>
      <c r="E21" s="117">
        <v>562</v>
      </c>
      <c r="F21" s="176"/>
      <c r="G21" s="68">
        <f t="shared" si="0"/>
        <v>0</v>
      </c>
      <c r="H21" s="54"/>
      <c r="I21" s="54"/>
    </row>
    <row r="22" spans="1:9" s="2" customFormat="1" ht="15" thickBot="1" x14ac:dyDescent="0.35">
      <c r="A22" s="235" t="s">
        <v>593</v>
      </c>
      <c r="B22" s="63" t="s">
        <v>445</v>
      </c>
      <c r="C22" s="151" t="s">
        <v>460</v>
      </c>
      <c r="D22" s="116" t="s">
        <v>12</v>
      </c>
      <c r="E22" s="117">
        <v>343</v>
      </c>
      <c r="F22" s="176"/>
      <c r="G22" s="68">
        <f t="shared" si="0"/>
        <v>0</v>
      </c>
      <c r="H22" s="54"/>
      <c r="I22" s="54"/>
    </row>
    <row r="23" spans="1:9" s="2" customFormat="1" ht="28.2" thickBot="1" x14ac:dyDescent="0.35">
      <c r="A23" s="246" t="s">
        <v>593</v>
      </c>
      <c r="B23" s="94" t="s">
        <v>446</v>
      </c>
      <c r="C23" s="142" t="s">
        <v>461</v>
      </c>
      <c r="D23" s="116" t="s">
        <v>13</v>
      </c>
      <c r="E23" s="117">
        <v>11</v>
      </c>
      <c r="F23" s="178"/>
      <c r="G23" s="86">
        <f t="shared" si="0"/>
        <v>0</v>
      </c>
      <c r="H23" s="249" t="s">
        <v>54</v>
      </c>
      <c r="I23" s="72">
        <f>ROUND(SUM(G9:G23),2)</f>
        <v>0</v>
      </c>
    </row>
    <row r="24" spans="1:9" ht="15" thickBot="1" x14ac:dyDescent="0.35">
      <c r="A24" s="53"/>
      <c r="B24" s="112"/>
      <c r="C24" s="112"/>
      <c r="D24" s="311" t="s">
        <v>69</v>
      </c>
      <c r="E24" s="312"/>
      <c r="F24" s="325"/>
      <c r="G24" s="72">
        <f>ROUND(SUM(I8,I23),2)</f>
        <v>0</v>
      </c>
      <c r="H24" s="53"/>
      <c r="I24" s="53"/>
    </row>
  </sheetData>
  <mergeCells count="3">
    <mergeCell ref="A1:G1"/>
    <mergeCell ref="A3:G3"/>
    <mergeCell ref="D24:F24"/>
  </mergeCells>
  <phoneticPr fontId="7"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2E0D8-C919-4DD1-AD73-7FFA32912C7F}">
  <dimension ref="A1:I16"/>
  <sheetViews>
    <sheetView zoomScale="130" zoomScaleNormal="130" zoomScaleSheetLayoutView="100" workbookViewId="0">
      <selection activeCell="F14" sqref="F14"/>
    </sheetView>
  </sheetViews>
  <sheetFormatPr defaultColWidth="9.109375" defaultRowHeight="14.4" x14ac:dyDescent="0.3"/>
  <cols>
    <col min="1" max="1" width="24.44140625" style="1" bestFit="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314" t="s">
        <v>121</v>
      </c>
      <c r="B1" s="315"/>
      <c r="C1" s="315"/>
      <c r="D1" s="315"/>
      <c r="E1" s="315"/>
      <c r="F1" s="315"/>
      <c r="G1" s="316"/>
    </row>
    <row r="2" spans="1:9" ht="8.1" customHeight="1" thickBot="1" x14ac:dyDescent="0.35">
      <c r="B2" s="3"/>
      <c r="C2" s="3"/>
      <c r="D2" s="3"/>
      <c r="E2" s="4"/>
      <c r="F2" s="3"/>
      <c r="G2" s="3"/>
    </row>
    <row r="3" spans="1:9" ht="15" customHeight="1" thickBot="1" x14ac:dyDescent="0.35">
      <c r="A3" s="322" t="s">
        <v>465</v>
      </c>
      <c r="B3" s="323"/>
      <c r="C3" s="323"/>
      <c r="D3" s="323"/>
      <c r="E3" s="323"/>
      <c r="F3" s="323"/>
      <c r="G3" s="324"/>
      <c r="H3" s="53"/>
      <c r="I3" s="53"/>
    </row>
    <row r="4" spans="1:9" ht="41.4" x14ac:dyDescent="0.3">
      <c r="A4" s="240" t="s">
        <v>50</v>
      </c>
      <c r="B4" s="241" t="s">
        <v>0</v>
      </c>
      <c r="C4" s="241" t="s">
        <v>1</v>
      </c>
      <c r="D4" s="241" t="s">
        <v>2</v>
      </c>
      <c r="E4" s="242" t="s">
        <v>3</v>
      </c>
      <c r="F4" s="243" t="s">
        <v>556</v>
      </c>
      <c r="G4" s="244" t="s">
        <v>4</v>
      </c>
      <c r="H4" s="53"/>
      <c r="I4" s="53"/>
    </row>
    <row r="5" spans="1:9" ht="41.4" x14ac:dyDescent="0.3">
      <c r="A5" s="235" t="s">
        <v>466</v>
      </c>
      <c r="B5" s="63" t="s">
        <v>106</v>
      </c>
      <c r="C5" s="99" t="s">
        <v>470</v>
      </c>
      <c r="D5" s="116" t="s">
        <v>454</v>
      </c>
      <c r="E5" s="117">
        <v>1144</v>
      </c>
      <c r="F5" s="176"/>
      <c r="G5" s="68">
        <f t="shared" ref="G5:G14" si="0">ROUND((E5*F5),2)</f>
        <v>0</v>
      </c>
      <c r="H5" s="53"/>
      <c r="I5" s="53"/>
    </row>
    <row r="6" spans="1:9" x14ac:dyDescent="0.3">
      <c r="A6" s="235" t="s">
        <v>466</v>
      </c>
      <c r="B6" s="63" t="s">
        <v>107</v>
      </c>
      <c r="C6" s="151" t="s">
        <v>467</v>
      </c>
      <c r="D6" s="116" t="s">
        <v>443</v>
      </c>
      <c r="E6" s="117">
        <v>1</v>
      </c>
      <c r="F6" s="176"/>
      <c r="G6" s="68">
        <f t="shared" si="0"/>
        <v>0</v>
      </c>
      <c r="H6" s="53"/>
      <c r="I6" s="53"/>
    </row>
    <row r="7" spans="1:9" x14ac:dyDescent="0.3">
      <c r="A7" s="235" t="s">
        <v>466</v>
      </c>
      <c r="B7" s="63" t="s">
        <v>108</v>
      </c>
      <c r="C7" s="99" t="s">
        <v>471</v>
      </c>
      <c r="D7" s="116" t="s">
        <v>13</v>
      </c>
      <c r="E7" s="117">
        <v>1</v>
      </c>
      <c r="F7" s="176"/>
      <c r="G7" s="68">
        <f t="shared" si="0"/>
        <v>0</v>
      </c>
      <c r="H7" s="53"/>
      <c r="I7" s="53"/>
    </row>
    <row r="8" spans="1:9" ht="15" thickBot="1" x14ac:dyDescent="0.35">
      <c r="A8" s="235" t="s">
        <v>466</v>
      </c>
      <c r="B8" s="63" t="s">
        <v>109</v>
      </c>
      <c r="C8" s="151" t="s">
        <v>468</v>
      </c>
      <c r="D8" s="116" t="s">
        <v>454</v>
      </c>
      <c r="E8" s="117">
        <v>18</v>
      </c>
      <c r="F8" s="176"/>
      <c r="G8" s="68">
        <f t="shared" si="0"/>
        <v>0</v>
      </c>
      <c r="H8" s="53"/>
      <c r="I8" s="53"/>
    </row>
    <row r="9" spans="1:9" ht="28.2" thickBot="1" x14ac:dyDescent="0.35">
      <c r="A9" s="246" t="s">
        <v>466</v>
      </c>
      <c r="B9" s="94" t="s">
        <v>394</v>
      </c>
      <c r="C9" s="142" t="s">
        <v>469</v>
      </c>
      <c r="D9" s="157" t="s">
        <v>13</v>
      </c>
      <c r="E9" s="163">
        <v>1</v>
      </c>
      <c r="F9" s="178"/>
      <c r="G9" s="86">
        <f t="shared" si="0"/>
        <v>0</v>
      </c>
      <c r="H9" s="249" t="s">
        <v>53</v>
      </c>
      <c r="I9" s="72">
        <f>ROUND(SUM(G5:G9),2)</f>
        <v>0</v>
      </c>
    </row>
    <row r="10" spans="1:9" x14ac:dyDescent="0.3">
      <c r="A10" s="235" t="s">
        <v>472</v>
      </c>
      <c r="B10" s="63" t="s">
        <v>15</v>
      </c>
      <c r="C10" s="75" t="s">
        <v>473</v>
      </c>
      <c r="D10" s="76" t="s">
        <v>454</v>
      </c>
      <c r="E10" s="77">
        <v>1144</v>
      </c>
      <c r="F10" s="176"/>
      <c r="G10" s="68">
        <f t="shared" si="0"/>
        <v>0</v>
      </c>
      <c r="H10" s="53"/>
      <c r="I10" s="53"/>
    </row>
    <row r="11" spans="1:9" x14ac:dyDescent="0.3">
      <c r="A11" s="235" t="s">
        <v>472</v>
      </c>
      <c r="B11" s="63" t="s">
        <v>16</v>
      </c>
      <c r="C11" s="232" t="s">
        <v>474</v>
      </c>
      <c r="D11" s="233" t="s">
        <v>13</v>
      </c>
      <c r="E11" s="234">
        <v>1</v>
      </c>
      <c r="F11" s="176"/>
      <c r="G11" s="68">
        <f t="shared" si="0"/>
        <v>0</v>
      </c>
      <c r="H11" s="53"/>
      <c r="I11" s="53"/>
    </row>
    <row r="12" spans="1:9" x14ac:dyDescent="0.3">
      <c r="A12" s="235" t="s">
        <v>472</v>
      </c>
      <c r="B12" s="63" t="s">
        <v>17</v>
      </c>
      <c r="C12" s="251" t="s">
        <v>475</v>
      </c>
      <c r="D12" s="252" t="s">
        <v>13</v>
      </c>
      <c r="E12" s="253">
        <v>39</v>
      </c>
      <c r="F12" s="176"/>
      <c r="G12" s="68">
        <f t="shared" si="0"/>
        <v>0</v>
      </c>
      <c r="H12" s="53"/>
      <c r="I12" s="53"/>
    </row>
    <row r="13" spans="1:9" ht="15" thickBot="1" x14ac:dyDescent="0.35">
      <c r="A13" s="235" t="s">
        <v>472</v>
      </c>
      <c r="B13" s="63" t="s">
        <v>18</v>
      </c>
      <c r="C13" s="151" t="s">
        <v>477</v>
      </c>
      <c r="D13" s="116" t="s">
        <v>13</v>
      </c>
      <c r="E13" s="117">
        <v>1</v>
      </c>
      <c r="F13" s="176"/>
      <c r="G13" s="68">
        <f t="shared" si="0"/>
        <v>0</v>
      </c>
      <c r="H13" s="53"/>
      <c r="I13" s="53"/>
    </row>
    <row r="14" spans="1:9" s="2" customFormat="1" ht="28.2" thickBot="1" x14ac:dyDescent="0.35">
      <c r="A14" s="246" t="s">
        <v>472</v>
      </c>
      <c r="B14" s="94" t="s">
        <v>19</v>
      </c>
      <c r="C14" s="142" t="s">
        <v>478</v>
      </c>
      <c r="D14" s="116" t="s">
        <v>13</v>
      </c>
      <c r="E14" s="117">
        <v>2</v>
      </c>
      <c r="F14" s="178"/>
      <c r="G14" s="86">
        <f t="shared" si="0"/>
        <v>0</v>
      </c>
      <c r="H14" s="249" t="s">
        <v>54</v>
      </c>
      <c r="I14" s="72">
        <f>ROUND(SUM(G10:G14),2)</f>
        <v>0</v>
      </c>
    </row>
    <row r="15" spans="1:9" ht="15" thickBot="1" x14ac:dyDescent="0.35">
      <c r="A15" s="53"/>
      <c r="B15" s="112"/>
      <c r="C15" s="112"/>
      <c r="D15" s="311" t="s">
        <v>476</v>
      </c>
      <c r="E15" s="312"/>
      <c r="F15" s="325"/>
      <c r="G15" s="72">
        <f>ROUND(SUM(I9,I14),2)</f>
        <v>0</v>
      </c>
      <c r="H15" s="53"/>
      <c r="I15" s="53"/>
    </row>
    <row r="16" spans="1:9" x14ac:dyDescent="0.3">
      <c r="A16" s="53"/>
      <c r="B16" s="112"/>
      <c r="C16" s="112"/>
      <c r="D16" s="112"/>
      <c r="E16" s="112"/>
      <c r="F16" s="53"/>
      <c r="G16" s="112"/>
      <c r="H16" s="53"/>
      <c r="I16" s="53"/>
    </row>
  </sheetData>
  <mergeCells count="3">
    <mergeCell ref="A1:G1"/>
    <mergeCell ref="A3:G3"/>
    <mergeCell ref="D15:F15"/>
  </mergeCells>
  <phoneticPr fontId="7" type="noConversion"/>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5997-88D7-494F-81DA-E4D392257D7A}">
  <dimension ref="A1:IO55"/>
  <sheetViews>
    <sheetView zoomScale="70" zoomScaleNormal="70" zoomScaleSheetLayoutView="100" workbookViewId="0">
      <selection activeCell="O5" sqref="O5"/>
    </sheetView>
  </sheetViews>
  <sheetFormatPr defaultColWidth="9.109375" defaultRowHeight="13.8" x14ac:dyDescent="0.25"/>
  <cols>
    <col min="1" max="1" width="27.5546875" style="54" customWidth="1"/>
    <col min="2" max="2" width="9.109375" style="112"/>
    <col min="3" max="3" width="65.6640625" style="112" customWidth="1"/>
    <col min="4" max="4" width="9.109375" style="112"/>
    <col min="5" max="5" width="16.33203125" style="113" customWidth="1"/>
    <col min="6" max="6" width="16.6640625" style="53" customWidth="1"/>
    <col min="7" max="7" width="12.6640625" style="112" customWidth="1"/>
    <col min="8" max="8" width="16.88671875" style="53" customWidth="1"/>
    <col min="9" max="16384" width="9.109375" style="53"/>
  </cols>
  <sheetData>
    <row r="1" spans="1:9" ht="15.75" customHeight="1" thickBot="1" x14ac:dyDescent="0.3">
      <c r="A1" s="314" t="s">
        <v>121</v>
      </c>
      <c r="B1" s="315"/>
      <c r="C1" s="315"/>
      <c r="D1" s="315"/>
      <c r="E1" s="315"/>
      <c r="F1" s="315"/>
      <c r="G1" s="316"/>
    </row>
    <row r="2" spans="1:9" ht="14.4" thickBot="1" x14ac:dyDescent="0.3">
      <c r="B2" s="55"/>
      <c r="C2" s="55"/>
      <c r="D2" s="55"/>
      <c r="E2" s="56"/>
      <c r="F2" s="55"/>
      <c r="G2" s="55"/>
    </row>
    <row r="3" spans="1:9" ht="14.4" thickBot="1" x14ac:dyDescent="0.3">
      <c r="A3" s="322" t="s">
        <v>561</v>
      </c>
      <c r="B3" s="323"/>
      <c r="C3" s="323"/>
      <c r="D3" s="323"/>
      <c r="E3" s="323"/>
      <c r="F3" s="323"/>
      <c r="G3" s="324"/>
    </row>
    <row r="4" spans="1:9" ht="42" thickBot="1" x14ac:dyDescent="0.3">
      <c r="A4" s="57" t="s">
        <v>50</v>
      </c>
      <c r="B4" s="58" t="s">
        <v>0</v>
      </c>
      <c r="C4" s="58" t="s">
        <v>1</v>
      </c>
      <c r="D4" s="58" t="s">
        <v>2</v>
      </c>
      <c r="E4" s="59" t="s">
        <v>3</v>
      </c>
      <c r="F4" s="60" t="s">
        <v>556</v>
      </c>
      <c r="G4" s="61" t="s">
        <v>4</v>
      </c>
    </row>
    <row r="5" spans="1:9" ht="28.8" x14ac:dyDescent="0.25">
      <c r="A5" s="62" t="s">
        <v>480</v>
      </c>
      <c r="B5" s="63" t="s">
        <v>106</v>
      </c>
      <c r="C5" s="115" t="s">
        <v>481</v>
      </c>
      <c r="D5" s="116" t="s">
        <v>557</v>
      </c>
      <c r="E5" s="117">
        <v>14.72</v>
      </c>
      <c r="F5" s="64"/>
      <c r="G5" s="65">
        <f>ROUND((E5*F5),2)</f>
        <v>0</v>
      </c>
    </row>
    <row r="6" spans="1:9" ht="28.8" x14ac:dyDescent="0.25">
      <c r="A6" s="66" t="s">
        <v>480</v>
      </c>
      <c r="B6" s="63" t="s">
        <v>107</v>
      </c>
      <c r="C6" s="115" t="s">
        <v>486</v>
      </c>
      <c r="D6" s="116" t="s">
        <v>558</v>
      </c>
      <c r="E6" s="117">
        <v>97.2</v>
      </c>
      <c r="F6" s="67"/>
      <c r="G6" s="68">
        <f t="shared" ref="G6:G52" si="0">ROUND((E6*F6),2)</f>
        <v>0</v>
      </c>
    </row>
    <row r="7" spans="1:9" ht="28.8" x14ac:dyDescent="0.25">
      <c r="A7" s="66" t="s">
        <v>480</v>
      </c>
      <c r="B7" s="63" t="s">
        <v>108</v>
      </c>
      <c r="C7" s="115" t="s">
        <v>482</v>
      </c>
      <c r="D7" s="116" t="s">
        <v>557</v>
      </c>
      <c r="E7" s="117">
        <v>43.2</v>
      </c>
      <c r="F7" s="67"/>
      <c r="G7" s="68">
        <f t="shared" si="0"/>
        <v>0</v>
      </c>
    </row>
    <row r="8" spans="1:9" ht="28.8" x14ac:dyDescent="0.25">
      <c r="A8" s="66" t="s">
        <v>480</v>
      </c>
      <c r="B8" s="63" t="s">
        <v>109</v>
      </c>
      <c r="C8" s="115" t="s">
        <v>487</v>
      </c>
      <c r="D8" s="116" t="s">
        <v>11</v>
      </c>
      <c r="E8" s="117">
        <v>51.3</v>
      </c>
      <c r="F8" s="67"/>
      <c r="G8" s="68">
        <f t="shared" si="0"/>
        <v>0</v>
      </c>
    </row>
    <row r="9" spans="1:9" ht="43.2" x14ac:dyDescent="0.25">
      <c r="A9" s="66" t="s">
        <v>480</v>
      </c>
      <c r="B9" s="63" t="s">
        <v>394</v>
      </c>
      <c r="C9" s="69" t="s">
        <v>628</v>
      </c>
      <c r="D9" s="116" t="s">
        <v>11</v>
      </c>
      <c r="E9" s="117">
        <v>51.3</v>
      </c>
      <c r="F9" s="67">
        <v>-7</v>
      </c>
      <c r="G9" s="68">
        <f t="shared" si="0"/>
        <v>-359.1</v>
      </c>
    </row>
    <row r="10" spans="1:9" ht="28.8" x14ac:dyDescent="0.25">
      <c r="A10" s="66" t="s">
        <v>480</v>
      </c>
      <c r="B10" s="63" t="s">
        <v>395</v>
      </c>
      <c r="C10" s="115" t="s">
        <v>483</v>
      </c>
      <c r="D10" s="116" t="s">
        <v>12</v>
      </c>
      <c r="E10" s="117">
        <v>38</v>
      </c>
      <c r="F10" s="67"/>
      <c r="G10" s="68">
        <f t="shared" si="0"/>
        <v>0</v>
      </c>
    </row>
    <row r="11" spans="1:9" ht="29.4" thickBot="1" x14ac:dyDescent="0.3">
      <c r="A11" s="66" t="s">
        <v>480</v>
      </c>
      <c r="B11" s="63" t="s">
        <v>396</v>
      </c>
      <c r="C11" s="115" t="s">
        <v>484</v>
      </c>
      <c r="D11" s="116" t="s">
        <v>12</v>
      </c>
      <c r="E11" s="117">
        <v>9.5</v>
      </c>
      <c r="F11" s="67"/>
      <c r="G11" s="68">
        <f t="shared" si="0"/>
        <v>0</v>
      </c>
    </row>
    <row r="12" spans="1:9" ht="29.4" thickBot="1" x14ac:dyDescent="0.3">
      <c r="A12" s="66" t="s">
        <v>480</v>
      </c>
      <c r="B12" s="63" t="s">
        <v>397</v>
      </c>
      <c r="C12" s="118" t="s">
        <v>485</v>
      </c>
      <c r="D12" s="119" t="s">
        <v>557</v>
      </c>
      <c r="E12" s="120">
        <v>1.1599999999999999</v>
      </c>
      <c r="F12" s="70"/>
      <c r="G12" s="68">
        <f t="shared" si="0"/>
        <v>0</v>
      </c>
      <c r="H12" s="71" t="s">
        <v>53</v>
      </c>
      <c r="I12" s="72">
        <f>ROUND(SUM(G5:G12),2)</f>
        <v>-359.1</v>
      </c>
    </row>
    <row r="13" spans="1:9" s="54" customFormat="1" ht="29.4" thickBot="1" x14ac:dyDescent="0.3">
      <c r="A13" s="73" t="s">
        <v>488</v>
      </c>
      <c r="B13" s="74" t="s">
        <v>15</v>
      </c>
      <c r="C13" s="75" t="s">
        <v>489</v>
      </c>
      <c r="D13" s="76" t="s">
        <v>12</v>
      </c>
      <c r="E13" s="77">
        <v>56</v>
      </c>
      <c r="F13" s="78"/>
      <c r="G13" s="79">
        <f t="shared" si="0"/>
        <v>0</v>
      </c>
    </row>
    <row r="14" spans="1:9" s="54" customFormat="1" ht="29.4" thickBot="1" x14ac:dyDescent="0.3">
      <c r="A14" s="80" t="s">
        <v>488</v>
      </c>
      <c r="B14" s="81" t="s">
        <v>16</v>
      </c>
      <c r="C14" s="82" t="s">
        <v>490</v>
      </c>
      <c r="D14" s="83" t="s">
        <v>12</v>
      </c>
      <c r="E14" s="84">
        <v>40</v>
      </c>
      <c r="F14" s="85"/>
      <c r="G14" s="86">
        <f t="shared" ref="G14" si="1">ROUND((E14*F14),2)</f>
        <v>0</v>
      </c>
      <c r="H14" s="71" t="s">
        <v>54</v>
      </c>
      <c r="I14" s="72">
        <f>ROUND(SUM(G13:G14),2)</f>
        <v>0</v>
      </c>
    </row>
    <row r="15" spans="1:9" s="54" customFormat="1" ht="42" thickBot="1" x14ac:dyDescent="0.3">
      <c r="A15" s="87" t="s">
        <v>491</v>
      </c>
      <c r="B15" s="88" t="s">
        <v>110</v>
      </c>
      <c r="C15" s="89" t="s">
        <v>492</v>
      </c>
      <c r="D15" s="121" t="s">
        <v>5</v>
      </c>
      <c r="E15" s="122">
        <v>1</v>
      </c>
      <c r="F15" s="85"/>
      <c r="G15" s="86">
        <f t="shared" ref="G15" si="2">ROUND((E15*F15),2)</f>
        <v>0</v>
      </c>
      <c r="H15" s="71" t="s">
        <v>55</v>
      </c>
      <c r="I15" s="72">
        <f>ROUND(SUM(G15:G15),2)</f>
        <v>0</v>
      </c>
    </row>
    <row r="16" spans="1:9" s="54" customFormat="1" ht="41.4" x14ac:dyDescent="0.25">
      <c r="A16" s="90" t="s">
        <v>493</v>
      </c>
      <c r="B16" s="63" t="s">
        <v>494</v>
      </c>
      <c r="C16" s="123" t="s">
        <v>495</v>
      </c>
      <c r="D16" s="124" t="s">
        <v>13</v>
      </c>
      <c r="E16" s="125">
        <v>24</v>
      </c>
      <c r="F16" s="78"/>
      <c r="G16" s="79">
        <f t="shared" si="0"/>
        <v>0</v>
      </c>
    </row>
    <row r="17" spans="1:9" s="54" customFormat="1" ht="14.4" x14ac:dyDescent="0.25">
      <c r="A17" s="91" t="s">
        <v>493</v>
      </c>
      <c r="B17" s="63" t="s">
        <v>496</v>
      </c>
      <c r="C17" s="123" t="s">
        <v>497</v>
      </c>
      <c r="D17" s="116" t="s">
        <v>13</v>
      </c>
      <c r="E17" s="117">
        <v>24</v>
      </c>
      <c r="F17" s="92"/>
      <c r="G17" s="68">
        <f>ROUND((E17*F17),2)</f>
        <v>0</v>
      </c>
    </row>
    <row r="18" spans="1:9" s="54" customFormat="1" ht="41.4" x14ac:dyDescent="0.25">
      <c r="A18" s="91" t="s">
        <v>493</v>
      </c>
      <c r="B18" s="63" t="s">
        <v>498</v>
      </c>
      <c r="C18" s="123" t="s">
        <v>502</v>
      </c>
      <c r="D18" s="116" t="s">
        <v>558</v>
      </c>
      <c r="E18" s="117">
        <v>11.95</v>
      </c>
      <c r="F18" s="92"/>
      <c r="G18" s="68">
        <f t="shared" si="0"/>
        <v>0</v>
      </c>
    </row>
    <row r="19" spans="1:9" s="54" customFormat="1" ht="16.8" thickBot="1" x14ac:dyDescent="0.3">
      <c r="A19" s="91" t="s">
        <v>493</v>
      </c>
      <c r="B19" s="63" t="s">
        <v>499</v>
      </c>
      <c r="C19" s="123" t="s">
        <v>500</v>
      </c>
      <c r="D19" s="116" t="s">
        <v>558</v>
      </c>
      <c r="E19" s="117">
        <v>239</v>
      </c>
      <c r="F19" s="92"/>
      <c r="G19" s="68">
        <f t="shared" si="0"/>
        <v>0</v>
      </c>
    </row>
    <row r="20" spans="1:9" s="54" customFormat="1" ht="28.2" thickBot="1" x14ac:dyDescent="0.3">
      <c r="A20" s="93" t="s">
        <v>493</v>
      </c>
      <c r="B20" s="94" t="s">
        <v>501</v>
      </c>
      <c r="C20" s="126" t="s">
        <v>503</v>
      </c>
      <c r="D20" s="119" t="s">
        <v>13</v>
      </c>
      <c r="E20" s="120">
        <v>10</v>
      </c>
      <c r="F20" s="85"/>
      <c r="G20" s="86">
        <f t="shared" si="0"/>
        <v>0</v>
      </c>
      <c r="H20" s="71" t="s">
        <v>51</v>
      </c>
      <c r="I20" s="72">
        <f>ROUND(SUM(G16:G20),2)</f>
        <v>0</v>
      </c>
    </row>
    <row r="21" spans="1:9" s="54" customFormat="1" ht="61.5" customHeight="1" x14ac:dyDescent="0.25">
      <c r="A21" s="62" t="s">
        <v>524</v>
      </c>
      <c r="B21" s="95" t="s">
        <v>24</v>
      </c>
      <c r="C21" s="96" t="s">
        <v>504</v>
      </c>
      <c r="D21" s="127" t="s">
        <v>557</v>
      </c>
      <c r="E21" s="128">
        <v>52.6</v>
      </c>
      <c r="F21" s="97"/>
      <c r="G21" s="79">
        <f t="shared" ref="G21:G47" si="3">ROUND((E21*F21),2)</f>
        <v>0</v>
      </c>
    </row>
    <row r="22" spans="1:9" s="54" customFormat="1" ht="55.2" x14ac:dyDescent="0.25">
      <c r="A22" s="66" t="s">
        <v>524</v>
      </c>
      <c r="B22" s="98" t="s">
        <v>25</v>
      </c>
      <c r="C22" s="99" t="s">
        <v>505</v>
      </c>
      <c r="D22" s="124" t="s">
        <v>13</v>
      </c>
      <c r="E22" s="125">
        <v>2</v>
      </c>
      <c r="F22" s="100"/>
      <c r="G22" s="68">
        <f t="shared" si="3"/>
        <v>0</v>
      </c>
    </row>
    <row r="23" spans="1:9" s="54" customFormat="1" ht="28.8" x14ac:dyDescent="0.25">
      <c r="A23" s="66" t="s">
        <v>524</v>
      </c>
      <c r="B23" s="98" t="s">
        <v>26</v>
      </c>
      <c r="C23" s="99" t="s">
        <v>506</v>
      </c>
      <c r="D23" s="124" t="s">
        <v>13</v>
      </c>
      <c r="E23" s="125">
        <v>8</v>
      </c>
      <c r="F23" s="100"/>
      <c r="G23" s="68">
        <f t="shared" si="3"/>
        <v>0</v>
      </c>
    </row>
    <row r="24" spans="1:9" s="54" customFormat="1" ht="41.4" x14ac:dyDescent="0.25">
      <c r="A24" s="66" t="s">
        <v>524</v>
      </c>
      <c r="B24" s="98" t="s">
        <v>27</v>
      </c>
      <c r="C24" s="101" t="s">
        <v>507</v>
      </c>
      <c r="D24" s="129" t="s">
        <v>557</v>
      </c>
      <c r="E24" s="130">
        <v>1.7</v>
      </c>
      <c r="F24" s="100"/>
      <c r="G24" s="68">
        <f t="shared" si="3"/>
        <v>0</v>
      </c>
    </row>
    <row r="25" spans="1:9" s="54" customFormat="1" ht="28.8" x14ac:dyDescent="0.25">
      <c r="A25" s="66" t="s">
        <v>524</v>
      </c>
      <c r="B25" s="98" t="s">
        <v>28</v>
      </c>
      <c r="C25" s="123" t="s">
        <v>508</v>
      </c>
      <c r="D25" s="116" t="s">
        <v>558</v>
      </c>
      <c r="E25" s="117">
        <v>148</v>
      </c>
      <c r="F25" s="100"/>
      <c r="G25" s="68">
        <f t="shared" si="3"/>
        <v>0</v>
      </c>
    </row>
    <row r="26" spans="1:9" s="54" customFormat="1" ht="28.8" x14ac:dyDescent="0.25">
      <c r="A26" s="66" t="s">
        <v>524</v>
      </c>
      <c r="B26" s="98" t="s">
        <v>525</v>
      </c>
      <c r="C26" s="123" t="s">
        <v>509</v>
      </c>
      <c r="D26" s="116" t="s">
        <v>12</v>
      </c>
      <c r="E26" s="117">
        <v>39</v>
      </c>
      <c r="F26" s="100"/>
      <c r="G26" s="68">
        <f t="shared" si="3"/>
        <v>0</v>
      </c>
    </row>
    <row r="27" spans="1:9" s="54" customFormat="1" ht="28.8" x14ac:dyDescent="0.25">
      <c r="A27" s="66" t="s">
        <v>524</v>
      </c>
      <c r="B27" s="98" t="s">
        <v>526</v>
      </c>
      <c r="C27" s="123" t="s">
        <v>510</v>
      </c>
      <c r="D27" s="116" t="s">
        <v>558</v>
      </c>
      <c r="E27" s="117">
        <v>164</v>
      </c>
      <c r="F27" s="100"/>
      <c r="G27" s="68">
        <f t="shared" si="3"/>
        <v>0</v>
      </c>
    </row>
    <row r="28" spans="1:9" s="54" customFormat="1" ht="41.4" x14ac:dyDescent="0.25">
      <c r="A28" s="66" t="s">
        <v>524</v>
      </c>
      <c r="B28" s="98" t="s">
        <v>527</v>
      </c>
      <c r="C28" s="123" t="s">
        <v>511</v>
      </c>
      <c r="D28" s="116" t="s">
        <v>558</v>
      </c>
      <c r="E28" s="117">
        <v>49.5</v>
      </c>
      <c r="F28" s="100"/>
      <c r="G28" s="68">
        <f t="shared" si="3"/>
        <v>0</v>
      </c>
    </row>
    <row r="29" spans="1:9" s="54" customFormat="1" ht="28.8" x14ac:dyDescent="0.25">
      <c r="A29" s="66" t="s">
        <v>524</v>
      </c>
      <c r="B29" s="98" t="s">
        <v>528</v>
      </c>
      <c r="C29" s="123" t="s">
        <v>512</v>
      </c>
      <c r="D29" s="116" t="s">
        <v>558</v>
      </c>
      <c r="E29" s="117">
        <v>990</v>
      </c>
      <c r="F29" s="100"/>
      <c r="G29" s="68">
        <f t="shared" si="3"/>
        <v>0</v>
      </c>
    </row>
    <row r="30" spans="1:9" s="54" customFormat="1" ht="28.8" x14ac:dyDescent="0.25">
      <c r="A30" s="66" t="s">
        <v>524</v>
      </c>
      <c r="B30" s="98" t="s">
        <v>529</v>
      </c>
      <c r="C30" s="115" t="s">
        <v>513</v>
      </c>
      <c r="D30" s="116" t="s">
        <v>558</v>
      </c>
      <c r="E30" s="117">
        <v>144.5</v>
      </c>
      <c r="F30" s="100"/>
      <c r="G30" s="68">
        <f t="shared" si="3"/>
        <v>0</v>
      </c>
    </row>
    <row r="31" spans="1:9" s="54" customFormat="1" ht="69" x14ac:dyDescent="0.25">
      <c r="A31" s="66" t="s">
        <v>524</v>
      </c>
      <c r="B31" s="98" t="s">
        <v>530</v>
      </c>
      <c r="C31" s="99" t="s">
        <v>514</v>
      </c>
      <c r="D31" s="124" t="s">
        <v>558</v>
      </c>
      <c r="E31" s="125">
        <v>97.2</v>
      </c>
      <c r="F31" s="100"/>
      <c r="G31" s="68">
        <f t="shared" si="3"/>
        <v>0</v>
      </c>
    </row>
    <row r="32" spans="1:9" s="54" customFormat="1" ht="48.75" customHeight="1" x14ac:dyDescent="0.25">
      <c r="A32" s="66" t="s">
        <v>524</v>
      </c>
      <c r="B32" s="98" t="s">
        <v>531</v>
      </c>
      <c r="C32" s="99" t="s">
        <v>560</v>
      </c>
      <c r="D32" s="124" t="s">
        <v>558</v>
      </c>
      <c r="E32" s="125">
        <v>291.2</v>
      </c>
      <c r="F32" s="100"/>
      <c r="G32" s="68">
        <f t="shared" si="3"/>
        <v>0</v>
      </c>
    </row>
    <row r="33" spans="1:249" s="54" customFormat="1" ht="28.8" x14ac:dyDescent="0.25">
      <c r="A33" s="66" t="s">
        <v>524</v>
      </c>
      <c r="B33" s="98" t="s">
        <v>532</v>
      </c>
      <c r="C33" s="115" t="s">
        <v>188</v>
      </c>
      <c r="D33" s="124" t="s">
        <v>558</v>
      </c>
      <c r="E33" s="125">
        <v>388.4</v>
      </c>
      <c r="F33" s="100"/>
      <c r="G33" s="68">
        <f t="shared" si="3"/>
        <v>0</v>
      </c>
    </row>
    <row r="34" spans="1:249" s="54" customFormat="1" ht="28.8" x14ac:dyDescent="0.25">
      <c r="A34" s="66" t="s">
        <v>524</v>
      </c>
      <c r="B34" s="98" t="s">
        <v>533</v>
      </c>
      <c r="C34" s="115" t="s">
        <v>515</v>
      </c>
      <c r="D34" s="124" t="s">
        <v>558</v>
      </c>
      <c r="E34" s="125">
        <v>388.4</v>
      </c>
      <c r="F34" s="100"/>
      <c r="G34" s="68">
        <f t="shared" si="3"/>
        <v>0</v>
      </c>
    </row>
    <row r="35" spans="1:249" s="54" customFormat="1" ht="28.8" x14ac:dyDescent="0.25">
      <c r="A35" s="66" t="s">
        <v>524</v>
      </c>
      <c r="B35" s="98" t="s">
        <v>534</v>
      </c>
      <c r="C35" s="115" t="s">
        <v>516</v>
      </c>
      <c r="D35" s="131" t="s">
        <v>12</v>
      </c>
      <c r="E35" s="117">
        <v>38</v>
      </c>
      <c r="F35" s="100"/>
      <c r="G35" s="68">
        <f t="shared" si="3"/>
        <v>0</v>
      </c>
    </row>
    <row r="36" spans="1:249" s="54" customFormat="1" ht="28.8" x14ac:dyDescent="0.25">
      <c r="A36" s="66" t="s">
        <v>524</v>
      </c>
      <c r="B36" s="98" t="s">
        <v>535</v>
      </c>
      <c r="C36" s="115" t="s">
        <v>517</v>
      </c>
      <c r="D36" s="131" t="s">
        <v>12</v>
      </c>
      <c r="E36" s="117">
        <v>9.5</v>
      </c>
      <c r="F36" s="100"/>
      <c r="G36" s="68">
        <f t="shared" si="3"/>
        <v>0</v>
      </c>
    </row>
    <row r="37" spans="1:249" s="54" customFormat="1" ht="28.8" x14ac:dyDescent="0.25">
      <c r="A37" s="66" t="s">
        <v>524</v>
      </c>
      <c r="B37" s="98" t="s">
        <v>536</v>
      </c>
      <c r="C37" s="115" t="s">
        <v>518</v>
      </c>
      <c r="D37" s="116" t="s">
        <v>559</v>
      </c>
      <c r="E37" s="117">
        <v>2.8</v>
      </c>
      <c r="F37" s="100"/>
      <c r="G37" s="68">
        <f t="shared" si="3"/>
        <v>0</v>
      </c>
    </row>
    <row r="38" spans="1:249" s="54" customFormat="1" ht="28.8" x14ac:dyDescent="0.25">
      <c r="A38" s="66" t="s">
        <v>524</v>
      </c>
      <c r="B38" s="98" t="s">
        <v>537</v>
      </c>
      <c r="C38" s="123" t="s">
        <v>519</v>
      </c>
      <c r="D38" s="116" t="s">
        <v>12</v>
      </c>
      <c r="E38" s="117">
        <v>140.4</v>
      </c>
      <c r="F38" s="100"/>
      <c r="G38" s="68">
        <f t="shared" si="3"/>
        <v>0</v>
      </c>
    </row>
    <row r="39" spans="1:249" s="102" customFormat="1" ht="28.8" x14ac:dyDescent="0.25">
      <c r="A39" s="66" t="s">
        <v>524</v>
      </c>
      <c r="B39" s="98" t="s">
        <v>538</v>
      </c>
      <c r="C39" s="123" t="s">
        <v>520</v>
      </c>
      <c r="D39" s="116" t="s">
        <v>12</v>
      </c>
      <c r="E39" s="117">
        <v>12</v>
      </c>
      <c r="F39" s="100"/>
      <c r="G39" s="68">
        <f t="shared" si="3"/>
        <v>0</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row>
    <row r="40" spans="1:249" s="54" customFormat="1" ht="28.8" x14ac:dyDescent="0.25">
      <c r="A40" s="66" t="s">
        <v>524</v>
      </c>
      <c r="B40" s="98" t="s">
        <v>539</v>
      </c>
      <c r="C40" s="123" t="s">
        <v>521</v>
      </c>
      <c r="D40" s="116" t="s">
        <v>12</v>
      </c>
      <c r="E40" s="117">
        <v>56</v>
      </c>
      <c r="F40" s="100"/>
      <c r="G40" s="68">
        <f t="shared" si="3"/>
        <v>0</v>
      </c>
    </row>
    <row r="41" spans="1:249" s="54" customFormat="1" ht="29.4" thickBot="1" x14ac:dyDescent="0.3">
      <c r="A41" s="66" t="s">
        <v>524</v>
      </c>
      <c r="B41" s="98" t="s">
        <v>540</v>
      </c>
      <c r="C41" s="123" t="s">
        <v>522</v>
      </c>
      <c r="D41" s="116" t="s">
        <v>12</v>
      </c>
      <c r="E41" s="117">
        <v>40</v>
      </c>
      <c r="F41" s="100"/>
      <c r="G41" s="68">
        <f t="shared" si="3"/>
        <v>0</v>
      </c>
    </row>
    <row r="42" spans="1:249" s="102" customFormat="1" ht="29.4" thickBot="1" x14ac:dyDescent="0.3">
      <c r="A42" s="80" t="s">
        <v>524</v>
      </c>
      <c r="B42" s="103" t="s">
        <v>541</v>
      </c>
      <c r="C42" s="118" t="s">
        <v>523</v>
      </c>
      <c r="D42" s="119" t="s">
        <v>558</v>
      </c>
      <c r="E42" s="120">
        <v>225</v>
      </c>
      <c r="F42" s="104"/>
      <c r="G42" s="86">
        <f t="shared" si="3"/>
        <v>0</v>
      </c>
      <c r="H42" s="71" t="s">
        <v>56</v>
      </c>
      <c r="I42" s="72">
        <f>ROUND(SUM(G21:G42),2)</f>
        <v>0</v>
      </c>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row>
    <row r="43" spans="1:249" s="54" customFormat="1" ht="28.8" x14ac:dyDescent="0.25">
      <c r="A43" s="66" t="s">
        <v>542</v>
      </c>
      <c r="B43" s="105" t="s">
        <v>29</v>
      </c>
      <c r="C43" s="132" t="s">
        <v>543</v>
      </c>
      <c r="D43" s="127" t="s">
        <v>13</v>
      </c>
      <c r="E43" s="133">
        <v>4</v>
      </c>
      <c r="F43" s="106"/>
      <c r="G43" s="68">
        <f t="shared" si="3"/>
        <v>0</v>
      </c>
    </row>
    <row r="44" spans="1:249" s="102" customFormat="1" ht="28.8" x14ac:dyDescent="0.25">
      <c r="A44" s="66" t="s">
        <v>542</v>
      </c>
      <c r="B44" s="107" t="s">
        <v>30</v>
      </c>
      <c r="C44" s="123" t="s">
        <v>544</v>
      </c>
      <c r="D44" s="116" t="s">
        <v>12</v>
      </c>
      <c r="E44" s="117">
        <v>105</v>
      </c>
      <c r="F44" s="100"/>
      <c r="G44" s="68">
        <f t="shared" si="3"/>
        <v>0</v>
      </c>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c r="HF44" s="54"/>
      <c r="HG44" s="54"/>
      <c r="HH44" s="54"/>
      <c r="HI44" s="54"/>
      <c r="HJ44" s="54"/>
      <c r="HK44" s="54"/>
      <c r="HL44" s="54"/>
      <c r="HM44" s="54"/>
      <c r="HN44" s="54"/>
      <c r="HO44" s="54"/>
      <c r="HP44" s="54"/>
      <c r="HQ44" s="54"/>
      <c r="HR44" s="54"/>
      <c r="HS44" s="54"/>
      <c r="HT44" s="54"/>
      <c r="HU44" s="54"/>
      <c r="HV44" s="54"/>
      <c r="HW44" s="54"/>
      <c r="HX44" s="54"/>
      <c r="HY44" s="54"/>
      <c r="HZ44" s="54"/>
      <c r="IA44" s="54"/>
      <c r="IB44" s="54"/>
      <c r="IC44" s="54"/>
      <c r="ID44" s="54"/>
      <c r="IE44" s="54"/>
      <c r="IF44" s="54"/>
      <c r="IG44" s="54"/>
      <c r="IH44" s="54"/>
      <c r="II44" s="54"/>
      <c r="IJ44" s="54"/>
      <c r="IK44" s="54"/>
      <c r="IL44" s="54"/>
      <c r="IM44" s="54"/>
      <c r="IN44" s="54"/>
      <c r="IO44" s="54"/>
    </row>
    <row r="45" spans="1:249" s="54" customFormat="1" ht="28.8" x14ac:dyDescent="0.25">
      <c r="A45" s="66" t="s">
        <v>542</v>
      </c>
      <c r="B45" s="107" t="s">
        <v>31</v>
      </c>
      <c r="C45" s="123" t="s">
        <v>545</v>
      </c>
      <c r="D45" s="116" t="s">
        <v>546</v>
      </c>
      <c r="E45" s="117">
        <v>4</v>
      </c>
      <c r="F45" s="100"/>
      <c r="G45" s="68">
        <f t="shared" si="3"/>
        <v>0</v>
      </c>
    </row>
    <row r="46" spans="1:249" s="54" customFormat="1" ht="29.4" thickBot="1" x14ac:dyDescent="0.3">
      <c r="A46" s="66" t="s">
        <v>542</v>
      </c>
      <c r="B46" s="107" t="s">
        <v>32</v>
      </c>
      <c r="C46" s="115" t="s">
        <v>547</v>
      </c>
      <c r="D46" s="116" t="s">
        <v>12</v>
      </c>
      <c r="E46" s="117">
        <v>22</v>
      </c>
      <c r="F46" s="100"/>
      <c r="G46" s="68">
        <f t="shared" si="3"/>
        <v>0</v>
      </c>
    </row>
    <row r="47" spans="1:249" s="102" customFormat="1" ht="29.4" thickBot="1" x14ac:dyDescent="0.3">
      <c r="A47" s="80" t="s">
        <v>542</v>
      </c>
      <c r="B47" s="108" t="s">
        <v>33</v>
      </c>
      <c r="C47" s="126" t="s">
        <v>548</v>
      </c>
      <c r="D47" s="119" t="s">
        <v>12</v>
      </c>
      <c r="E47" s="120">
        <v>28.8</v>
      </c>
      <c r="F47" s="104"/>
      <c r="G47" s="86">
        <f t="shared" si="3"/>
        <v>0</v>
      </c>
      <c r="H47" s="71" t="s">
        <v>57</v>
      </c>
      <c r="I47" s="72">
        <f>ROUND(SUM(G43:G47),2)</f>
        <v>0</v>
      </c>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c r="DJ47" s="54"/>
      <c r="DK47" s="54"/>
      <c r="DL47" s="54"/>
      <c r="DM47" s="54"/>
      <c r="DN47" s="54"/>
      <c r="DO47" s="54"/>
      <c r="DP47" s="54"/>
      <c r="DQ47" s="54"/>
      <c r="DR47" s="54"/>
      <c r="DS47" s="54"/>
      <c r="DT47" s="54"/>
      <c r="DU47" s="54"/>
      <c r="DV47" s="54"/>
      <c r="DW47" s="54"/>
      <c r="DX47" s="54"/>
      <c r="DY47" s="54"/>
      <c r="DZ47" s="54"/>
      <c r="EA47" s="54"/>
      <c r="EB47" s="54"/>
      <c r="EC47" s="54"/>
      <c r="ED47" s="54"/>
      <c r="EE47" s="54"/>
      <c r="EF47" s="54"/>
      <c r="EG47" s="54"/>
      <c r="EH47" s="54"/>
      <c r="EI47" s="54"/>
      <c r="EJ47" s="54"/>
      <c r="EK47" s="54"/>
      <c r="EL47" s="54"/>
      <c r="EM47" s="54"/>
      <c r="EN47" s="54"/>
      <c r="EO47" s="54"/>
      <c r="EP47" s="54"/>
      <c r="EQ47" s="54"/>
      <c r="ER47" s="54"/>
      <c r="ES47" s="54"/>
      <c r="ET47" s="54"/>
      <c r="EU47" s="54"/>
      <c r="EV47" s="54"/>
      <c r="EW47" s="54"/>
      <c r="EX47" s="54"/>
      <c r="EY47" s="54"/>
      <c r="EZ47" s="54"/>
      <c r="FA47" s="54"/>
      <c r="FB47" s="54"/>
      <c r="FC47" s="54"/>
      <c r="FD47" s="54"/>
      <c r="FE47" s="54"/>
      <c r="FF47" s="54"/>
      <c r="FG47" s="54"/>
      <c r="FH47" s="54"/>
      <c r="FI47" s="54"/>
      <c r="FJ47" s="54"/>
      <c r="FK47" s="54"/>
      <c r="FL47" s="54"/>
      <c r="FM47" s="54"/>
      <c r="FN47" s="54"/>
      <c r="FO47" s="54"/>
      <c r="FP47" s="54"/>
      <c r="FQ47" s="54"/>
      <c r="FR47" s="54"/>
      <c r="FS47" s="54"/>
      <c r="FT47" s="54"/>
      <c r="FU47" s="54"/>
      <c r="FV47" s="54"/>
      <c r="FW47" s="54"/>
      <c r="FX47" s="54"/>
      <c r="FY47" s="54"/>
      <c r="FZ47" s="54"/>
      <c r="GA47" s="54"/>
      <c r="GB47" s="54"/>
      <c r="GC47" s="54"/>
      <c r="GD47" s="54"/>
      <c r="GE47" s="54"/>
      <c r="GF47" s="54"/>
      <c r="GG47" s="54"/>
      <c r="GH47" s="54"/>
      <c r="GI47" s="54"/>
      <c r="GJ47" s="54"/>
      <c r="GK47" s="54"/>
      <c r="GL47" s="54"/>
      <c r="GM47" s="54"/>
      <c r="GN47" s="54"/>
      <c r="GO47" s="54"/>
      <c r="GP47" s="54"/>
      <c r="GQ47" s="54"/>
      <c r="GR47" s="54"/>
      <c r="GS47" s="54"/>
      <c r="GT47" s="54"/>
      <c r="GU47" s="54"/>
      <c r="GV47" s="54"/>
      <c r="GW47" s="54"/>
      <c r="GX47" s="54"/>
      <c r="GY47" s="54"/>
      <c r="GZ47" s="54"/>
      <c r="HA47" s="54"/>
      <c r="HB47" s="54"/>
      <c r="HC47" s="54"/>
      <c r="HD47" s="54"/>
      <c r="HE47" s="54"/>
      <c r="HF47" s="54"/>
      <c r="HG47" s="54"/>
      <c r="HH47" s="54"/>
      <c r="HI47" s="54"/>
      <c r="HJ47" s="54"/>
      <c r="HK47" s="54"/>
      <c r="HL47" s="54"/>
      <c r="HM47" s="54"/>
      <c r="HN47" s="54"/>
      <c r="HO47" s="54"/>
      <c r="HP47" s="54"/>
      <c r="HQ47" s="54"/>
      <c r="HR47" s="54"/>
      <c r="HS47" s="54"/>
      <c r="HT47" s="54"/>
      <c r="HU47" s="54"/>
      <c r="HV47" s="54"/>
      <c r="HW47" s="54"/>
      <c r="HX47" s="54"/>
      <c r="HY47" s="54"/>
      <c r="HZ47" s="54"/>
      <c r="IA47" s="54"/>
      <c r="IB47" s="54"/>
      <c r="IC47" s="54"/>
      <c r="ID47" s="54"/>
      <c r="IE47" s="54"/>
      <c r="IF47" s="54"/>
      <c r="IG47" s="54"/>
      <c r="IH47" s="54"/>
      <c r="II47" s="54"/>
      <c r="IJ47" s="54"/>
      <c r="IK47" s="54"/>
      <c r="IL47" s="54"/>
      <c r="IM47" s="54"/>
      <c r="IN47" s="54"/>
      <c r="IO47" s="54"/>
    </row>
    <row r="48" spans="1:249" s="54" customFormat="1" ht="27.6" x14ac:dyDescent="0.25">
      <c r="A48" s="66" t="s">
        <v>555</v>
      </c>
      <c r="B48" s="98" t="s">
        <v>36</v>
      </c>
      <c r="C48" s="115" t="s">
        <v>549</v>
      </c>
      <c r="D48" s="116" t="s">
        <v>558</v>
      </c>
      <c r="E48" s="117">
        <v>35.299999999999997</v>
      </c>
      <c r="F48" s="106"/>
      <c r="G48" s="68">
        <f t="shared" si="0"/>
        <v>0</v>
      </c>
    </row>
    <row r="49" spans="1:249" s="102" customFormat="1" ht="16.2" x14ac:dyDescent="0.25">
      <c r="A49" s="66" t="s">
        <v>555</v>
      </c>
      <c r="B49" s="98" t="s">
        <v>37</v>
      </c>
      <c r="C49" s="123" t="s">
        <v>550</v>
      </c>
      <c r="D49" s="116" t="s">
        <v>558</v>
      </c>
      <c r="E49" s="117">
        <v>18</v>
      </c>
      <c r="F49" s="100"/>
      <c r="G49" s="68">
        <f t="shared" si="0"/>
        <v>0</v>
      </c>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c r="FT49" s="54"/>
      <c r="FU49" s="54"/>
      <c r="FV49" s="54"/>
      <c r="FW49" s="54"/>
      <c r="FX49" s="54"/>
      <c r="FY49" s="54"/>
      <c r="FZ49" s="54"/>
      <c r="GA49" s="54"/>
      <c r="GB49" s="54"/>
      <c r="GC49" s="54"/>
      <c r="GD49" s="54"/>
      <c r="GE49" s="54"/>
      <c r="GF49" s="54"/>
      <c r="GG49" s="54"/>
      <c r="GH49" s="54"/>
      <c r="GI49" s="54"/>
      <c r="GJ49" s="54"/>
      <c r="GK49" s="54"/>
      <c r="GL49" s="54"/>
      <c r="GM49" s="54"/>
      <c r="GN49" s="54"/>
      <c r="GO49" s="54"/>
      <c r="GP49" s="54"/>
      <c r="GQ49" s="54"/>
      <c r="GR49" s="54"/>
      <c r="GS49" s="54"/>
      <c r="GT49" s="54"/>
      <c r="GU49" s="54"/>
      <c r="GV49" s="54"/>
      <c r="GW49" s="54"/>
      <c r="GX49" s="54"/>
      <c r="GY49" s="54"/>
      <c r="GZ49" s="54"/>
      <c r="HA49" s="54"/>
      <c r="HB49" s="54"/>
      <c r="HC49" s="54"/>
      <c r="HD49" s="54"/>
      <c r="HE49" s="54"/>
      <c r="HF49" s="54"/>
      <c r="HG49" s="54"/>
      <c r="HH49" s="54"/>
      <c r="HI49" s="54"/>
      <c r="HJ49" s="54"/>
      <c r="HK49" s="54"/>
      <c r="HL49" s="54"/>
      <c r="HM49" s="54"/>
      <c r="HN49" s="54"/>
      <c r="HO49" s="54"/>
      <c r="HP49" s="54"/>
      <c r="HQ49" s="54"/>
      <c r="HR49" s="54"/>
      <c r="HS49" s="54"/>
      <c r="HT49" s="54"/>
      <c r="HU49" s="54"/>
      <c r="HV49" s="54"/>
      <c r="HW49" s="54"/>
      <c r="HX49" s="54"/>
      <c r="HY49" s="54"/>
      <c r="HZ49" s="54"/>
      <c r="IA49" s="54"/>
      <c r="IB49" s="54"/>
      <c r="IC49" s="54"/>
      <c r="ID49" s="54"/>
      <c r="IE49" s="54"/>
      <c r="IF49" s="54"/>
      <c r="IG49" s="54"/>
      <c r="IH49" s="54"/>
      <c r="II49" s="54"/>
      <c r="IJ49" s="54"/>
      <c r="IK49" s="54"/>
      <c r="IL49" s="54"/>
      <c r="IM49" s="54"/>
      <c r="IN49" s="54"/>
      <c r="IO49" s="54"/>
    </row>
    <row r="50" spans="1:249" s="54" customFormat="1" ht="16.2" x14ac:dyDescent="0.25">
      <c r="A50" s="66" t="s">
        <v>555</v>
      </c>
      <c r="B50" s="98" t="s">
        <v>38</v>
      </c>
      <c r="C50" s="123" t="s">
        <v>551</v>
      </c>
      <c r="D50" s="116" t="s">
        <v>558</v>
      </c>
      <c r="E50" s="117">
        <v>25</v>
      </c>
      <c r="F50" s="100"/>
      <c r="G50" s="68">
        <f t="shared" si="0"/>
        <v>0</v>
      </c>
    </row>
    <row r="51" spans="1:249" s="54" customFormat="1" ht="15" thickBot="1" x14ac:dyDescent="0.3">
      <c r="A51" s="66" t="s">
        <v>555</v>
      </c>
      <c r="B51" s="98" t="s">
        <v>552</v>
      </c>
      <c r="C51" s="123" t="s">
        <v>554</v>
      </c>
      <c r="D51" s="116" t="s">
        <v>13</v>
      </c>
      <c r="E51" s="117">
        <v>2</v>
      </c>
      <c r="F51" s="100"/>
      <c r="G51" s="68">
        <f t="shared" si="0"/>
        <v>0</v>
      </c>
    </row>
    <row r="52" spans="1:249" s="102" customFormat="1" ht="28.2" thickBot="1" x14ac:dyDescent="0.3">
      <c r="A52" s="80" t="s">
        <v>555</v>
      </c>
      <c r="B52" s="103" t="s">
        <v>553</v>
      </c>
      <c r="C52" s="118" t="s">
        <v>594</v>
      </c>
      <c r="D52" s="119" t="s">
        <v>5</v>
      </c>
      <c r="E52" s="117">
        <v>1</v>
      </c>
      <c r="F52" s="104"/>
      <c r="G52" s="86">
        <f t="shared" si="0"/>
        <v>0</v>
      </c>
      <c r="H52" s="71" t="s">
        <v>58</v>
      </c>
      <c r="I52" s="72">
        <f>ROUND(SUM(G48:G52),2)</f>
        <v>0</v>
      </c>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c r="HF52" s="54"/>
      <c r="HG52" s="54"/>
      <c r="HH52" s="54"/>
      <c r="HI52" s="54"/>
      <c r="HJ52" s="54"/>
      <c r="HK52" s="54"/>
      <c r="HL52" s="54"/>
      <c r="HM52" s="54"/>
      <c r="HN52" s="54"/>
      <c r="HO52" s="54"/>
      <c r="HP52" s="54"/>
      <c r="HQ52" s="54"/>
      <c r="HR52" s="54"/>
      <c r="HS52" s="54"/>
      <c r="HT52" s="54"/>
      <c r="HU52" s="54"/>
      <c r="HV52" s="54"/>
      <c r="HW52" s="54"/>
      <c r="HX52" s="54"/>
      <c r="HY52" s="54"/>
      <c r="HZ52" s="54"/>
      <c r="IA52" s="54"/>
      <c r="IB52" s="54"/>
      <c r="IC52" s="54"/>
      <c r="ID52" s="54"/>
      <c r="IE52" s="54"/>
      <c r="IF52" s="54"/>
      <c r="IG52" s="54"/>
      <c r="IH52" s="54"/>
      <c r="II52" s="54"/>
      <c r="IJ52" s="54"/>
      <c r="IK52" s="54"/>
      <c r="IL52" s="54"/>
      <c r="IM52" s="54"/>
      <c r="IN52" s="54"/>
      <c r="IO52" s="54"/>
    </row>
    <row r="53" spans="1:249" ht="15" thickBot="1" x14ac:dyDescent="0.3">
      <c r="A53" s="109"/>
      <c r="B53" s="110"/>
      <c r="C53" s="111"/>
      <c r="D53" s="326" t="s">
        <v>479</v>
      </c>
      <c r="E53" s="312"/>
      <c r="F53" s="325"/>
      <c r="G53" s="72">
        <f>SUM(G5:G52)</f>
        <v>-359.1</v>
      </c>
    </row>
    <row r="55" spans="1:249" s="112" customFormat="1" ht="18" customHeight="1" x14ac:dyDescent="0.25">
      <c r="A55" s="114"/>
      <c r="E55" s="113"/>
      <c r="F55" s="53"/>
    </row>
  </sheetData>
  <mergeCells count="3">
    <mergeCell ref="A1:G1"/>
    <mergeCell ref="A3:G3"/>
    <mergeCell ref="D53:F53"/>
  </mergeCells>
  <phoneticPr fontId="7" type="noConversion"/>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opLeftCell="A12" zoomScaleNormal="100" zoomScaleSheetLayoutView="100" workbookViewId="0">
      <selection activeCell="A17" sqref="A17:C17"/>
    </sheetView>
  </sheetViews>
  <sheetFormatPr defaultColWidth="9.109375" defaultRowHeight="14.4" x14ac:dyDescent="0.3"/>
  <cols>
    <col min="1" max="1" width="15.109375" style="112" customWidth="1"/>
    <col min="2" max="2" width="65.6640625" style="112" customWidth="1"/>
    <col min="3" max="3" width="19.33203125" style="112" customWidth="1"/>
  </cols>
  <sheetData>
    <row r="1" spans="1:3" s="5" customFormat="1" ht="30" customHeight="1" x14ac:dyDescent="0.25">
      <c r="A1" s="330" t="s">
        <v>597</v>
      </c>
      <c r="B1" s="331"/>
      <c r="C1" s="332"/>
    </row>
    <row r="2" spans="1:3" s="5" customFormat="1" ht="20.100000000000001" customHeight="1" x14ac:dyDescent="0.25">
      <c r="A2" s="333" t="s">
        <v>6</v>
      </c>
      <c r="B2" s="334"/>
      <c r="C2" s="335"/>
    </row>
    <row r="3" spans="1:3" s="5" customFormat="1" ht="34.5" customHeight="1" x14ac:dyDescent="0.25">
      <c r="A3" s="254" t="s">
        <v>600</v>
      </c>
      <c r="B3" s="254" t="s">
        <v>7</v>
      </c>
      <c r="C3" s="254" t="s">
        <v>8</v>
      </c>
    </row>
    <row r="4" spans="1:3" s="5" customFormat="1" ht="20.100000000000001" customHeight="1" x14ac:dyDescent="0.25">
      <c r="A4" s="255">
        <v>1</v>
      </c>
      <c r="B4" s="256" t="s">
        <v>118</v>
      </c>
      <c r="C4" s="257">
        <f>'1. Susisiekimo dalis'!G211</f>
        <v>-14793</v>
      </c>
    </row>
    <row r="5" spans="1:3" s="5" customFormat="1" ht="20.100000000000001" customHeight="1" x14ac:dyDescent="0.25">
      <c r="A5" s="255">
        <v>2</v>
      </c>
      <c r="B5" s="256" t="s">
        <v>49</v>
      </c>
      <c r="C5" s="257">
        <f>'2. Elektrotechnikos dalis'!G50</f>
        <v>0</v>
      </c>
    </row>
    <row r="6" spans="1:3" s="5" customFormat="1" ht="20.100000000000001" customHeight="1" x14ac:dyDescent="0.25">
      <c r="A6" s="255">
        <v>3</v>
      </c>
      <c r="B6" s="256" t="s">
        <v>598</v>
      </c>
      <c r="C6" s="257">
        <f>'3. Nuotekų šalinimo dalis'!G24</f>
        <v>0</v>
      </c>
    </row>
    <row r="7" spans="1:3" s="5" customFormat="1" ht="20.100000000000001" customHeight="1" x14ac:dyDescent="0.25">
      <c r="A7" s="255">
        <v>4</v>
      </c>
      <c r="B7" s="256" t="s">
        <v>602</v>
      </c>
      <c r="C7" s="257">
        <f>'4. Elektroninių ryšių dalis'!G15</f>
        <v>0</v>
      </c>
    </row>
    <row r="8" spans="1:3" s="5" customFormat="1" ht="20.100000000000001" customHeight="1" x14ac:dyDescent="0.25">
      <c r="A8" s="255">
        <v>5</v>
      </c>
      <c r="B8" s="256" t="s">
        <v>599</v>
      </c>
      <c r="C8" s="257">
        <f>'5. Konstrukcijų dalis'!G53</f>
        <v>-359.1</v>
      </c>
    </row>
    <row r="9" spans="1:3" s="5" customFormat="1" ht="20.100000000000001" customHeight="1" x14ac:dyDescent="0.25">
      <c r="A9" s="336" t="s">
        <v>601</v>
      </c>
      <c r="B9" s="336"/>
      <c r="C9" s="257">
        <f>ROUND(SUM(C4:C8),2)</f>
        <v>-15152.1</v>
      </c>
    </row>
    <row r="10" spans="1:3" s="5" customFormat="1" ht="39.6" x14ac:dyDescent="0.25">
      <c r="A10" s="254" t="s">
        <v>9</v>
      </c>
      <c r="B10" s="258" t="s">
        <v>119</v>
      </c>
      <c r="C10" s="257">
        <f>ROUND(SUM(C9,),2)</f>
        <v>-15152.1</v>
      </c>
    </row>
    <row r="11" spans="1:3" s="5" customFormat="1" ht="15" customHeight="1" x14ac:dyDescent="0.25">
      <c r="A11" s="259"/>
      <c r="B11" s="259"/>
      <c r="C11" s="259"/>
    </row>
    <row r="12" spans="1:3" s="6" customFormat="1" ht="45.75" customHeight="1" x14ac:dyDescent="0.3">
      <c r="A12" s="327" t="s">
        <v>603</v>
      </c>
      <c r="B12" s="327"/>
      <c r="C12" s="327"/>
    </row>
    <row r="13" spans="1:3" s="6" customFormat="1" ht="15" customHeight="1" x14ac:dyDescent="0.3">
      <c r="A13" s="260"/>
      <c r="B13" s="260"/>
      <c r="C13" s="260"/>
    </row>
    <row r="14" spans="1:3" s="5" customFormat="1" ht="13.2" x14ac:dyDescent="0.25">
      <c r="A14" s="261"/>
      <c r="B14" s="261"/>
      <c r="C14" s="262" t="s">
        <v>10</v>
      </c>
    </row>
    <row r="15" spans="1:3" s="5" customFormat="1" ht="13.5" customHeight="1" x14ac:dyDescent="0.25">
      <c r="A15" s="338" t="s">
        <v>62</v>
      </c>
      <c r="B15" s="338"/>
      <c r="C15" s="338"/>
    </row>
    <row r="16" spans="1:3" s="31" customFormat="1" ht="42.75" customHeight="1" x14ac:dyDescent="0.25">
      <c r="A16" s="328" t="s">
        <v>604</v>
      </c>
      <c r="B16" s="328"/>
      <c r="C16" s="328"/>
    </row>
    <row r="17" spans="1:3" s="5" customFormat="1" ht="173.25" customHeight="1" x14ac:dyDescent="0.25">
      <c r="A17" s="328" t="s">
        <v>72</v>
      </c>
      <c r="B17" s="329"/>
      <c r="C17" s="329"/>
    </row>
    <row r="18" spans="1:3" s="5" customFormat="1" ht="13.5" customHeight="1" x14ac:dyDescent="0.25">
      <c r="A18" s="338" t="s">
        <v>63</v>
      </c>
      <c r="B18" s="338"/>
      <c r="C18" s="338"/>
    </row>
    <row r="19" spans="1:3" s="5" customFormat="1" ht="45" customHeight="1" x14ac:dyDescent="0.25">
      <c r="A19" s="328" t="s">
        <v>120</v>
      </c>
      <c r="B19" s="329"/>
      <c r="C19" s="329"/>
    </row>
    <row r="20" spans="1:3" s="5" customFormat="1" ht="55.5" customHeight="1" x14ac:dyDescent="0.25">
      <c r="A20" s="337" t="s">
        <v>64</v>
      </c>
      <c r="B20" s="337"/>
      <c r="C20" s="337"/>
    </row>
    <row r="21" spans="1:3" s="5" customFormat="1" ht="13.5" customHeight="1" x14ac:dyDescent="0.25">
      <c r="A21" s="339" t="s">
        <v>65</v>
      </c>
      <c r="B21" s="339"/>
      <c r="C21" s="339"/>
    </row>
    <row r="22" spans="1:3" s="5" customFormat="1" ht="45" customHeight="1" x14ac:dyDescent="0.25">
      <c r="A22" s="328" t="s">
        <v>66</v>
      </c>
      <c r="B22" s="329"/>
      <c r="C22" s="329"/>
    </row>
  </sheetData>
  <mergeCells count="12">
    <mergeCell ref="A12:C12"/>
    <mergeCell ref="A17:C17"/>
    <mergeCell ref="A19:C19"/>
    <mergeCell ref="A22:C22"/>
    <mergeCell ref="A1:C1"/>
    <mergeCell ref="A2:C2"/>
    <mergeCell ref="A9:B9"/>
    <mergeCell ref="A20:C20"/>
    <mergeCell ref="A18:C18"/>
    <mergeCell ref="A15:C15"/>
    <mergeCell ref="A21:C21"/>
    <mergeCell ref="A16:C16"/>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9A5083-8BF5-4123-AC37-6370CFF5ED81}">
  <ds:schemaRefs>
    <ds:schemaRef ds:uri="http://www.w3.org/XML/1998/namespac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dcmitype/"/>
    <ds:schemaRef ds:uri="http://schemas.microsoft.com/office/infopath/2007/PartnerControls"/>
    <ds:schemaRef ds:uri="2945cdf4-c922-4f1d-a4b6-d6a562696c98"/>
    <ds:schemaRef ds:uri="fb31639d-e105-4f04-a68e-fe2bde81931d"/>
  </ds:schemaRefs>
</ds:datastoreItem>
</file>

<file path=customXml/itemProps2.xml><?xml version="1.0" encoding="utf-8"?>
<ds:datastoreItem xmlns:ds="http://schemas.openxmlformats.org/officeDocument/2006/customXml" ds:itemID="{A22692A6-58D9-4E0F-B977-906999435B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75785D-E13A-4E3B-B518-9794010CA1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 Susisiekimo dalis</vt:lpstr>
      <vt:lpstr>2. Elektrotechnikos dalis</vt:lpstr>
      <vt:lpstr>3. Nuotekų šalinimo dalis</vt:lpstr>
      <vt:lpstr>4. Elektroninių ryšių dalis</vt:lpstr>
      <vt:lpstr>5. Konstrukcijų dalis</vt:lpstr>
      <vt:lpstr>santrauka</vt:lpstr>
      <vt:lpstr>'1. Susisiekimo dalis'!Print_Area</vt:lpstr>
      <vt:lpstr>'2. Elektrotechnikos dalis'!Print_Area</vt:lpstr>
      <vt:lpstr>'3. Nuotekų šalinimo dalis'!Print_Area</vt:lpstr>
      <vt:lpstr>'4. Elektroninių ryšių dalis'!Print_Area</vt:lpstr>
      <vt:lpstr>'5. Konstrukcijų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cp:lastPrinted>2025-05-14T13:13:34Z</cp:lastPrinted>
  <dcterms:created xsi:type="dcterms:W3CDTF">2019-08-02T05:03:03Z</dcterms:created>
  <dcterms:modified xsi:type="dcterms:W3CDTF">2026-01-07T14:53:10Z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