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vialietuva-my.sharepoint.com/personal/daiva_tubeliene_vialietuva_lt/Documents/Documents/Rinkos konsultacija/115/"/>
    </mc:Choice>
  </mc:AlternateContent>
  <xr:revisionPtr revIDLastSave="0" documentId="8_{14270058-CBE4-448C-BC27-320588688602}" xr6:coauthVersionLast="47" xr6:coauthVersionMax="47" xr10:uidLastSave="{00000000-0000-0000-0000-000000000000}"/>
  <bookViews>
    <workbookView xWindow="-120" yWindow="-120" windowWidth="29040" windowHeight="15720" xr2:uid="{7E9483EA-96C1-4082-B291-9580F4313DFB}"/>
  </bookViews>
  <sheets>
    <sheet name="DKŽ_2" sheetId="2" r:id="rId1"/>
    <sheet name="DKŽ_3" sheetId="6"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5" l="1"/>
  <c r="D9" i="5"/>
  <c r="D8" i="5"/>
  <c r="D7" i="5"/>
  <c r="I36" i="6"/>
  <c r="I17" i="6"/>
  <c r="G37" i="6"/>
  <c r="G16" i="6"/>
  <c r="G36" i="6"/>
  <c r="G35" i="6"/>
  <c r="G34" i="6"/>
  <c r="G33" i="6"/>
  <c r="G32" i="6"/>
  <c r="G31" i="6"/>
  <c r="G30" i="6"/>
  <c r="G29" i="6"/>
  <c r="G28" i="6"/>
  <c r="G27" i="6"/>
  <c r="G26" i="6"/>
  <c r="G25" i="6"/>
  <c r="G24" i="6"/>
  <c r="G23" i="6"/>
  <c r="G22" i="6"/>
  <c r="G21" i="6"/>
  <c r="G20" i="6"/>
  <c r="G19" i="6"/>
  <c r="G18" i="6"/>
  <c r="G17" i="6"/>
  <c r="G15" i="6"/>
  <c r="G14" i="6"/>
  <c r="G13" i="6"/>
  <c r="G12" i="6"/>
  <c r="G11" i="6"/>
  <c r="G10" i="6"/>
  <c r="G9" i="6"/>
  <c r="G8" i="6"/>
  <c r="G7" i="6"/>
  <c r="G6" i="6"/>
  <c r="G5" i="6"/>
  <c r="G45" i="2"/>
  <c r="I20" i="2"/>
  <c r="I44" i="2"/>
  <c r="G35" i="2"/>
  <c r="G34" i="2"/>
  <c r="G33" i="2"/>
  <c r="G32" i="2"/>
  <c r="G31" i="2"/>
  <c r="G30" i="2"/>
  <c r="G29" i="2"/>
  <c r="G28" i="2"/>
  <c r="G27" i="2"/>
  <c r="G26" i="2"/>
  <c r="G25" i="2"/>
  <c r="G24" i="2"/>
  <c r="G23" i="2"/>
  <c r="G22" i="2"/>
  <c r="G42" i="2"/>
  <c r="G41" i="2"/>
  <c r="G40" i="2"/>
  <c r="G39" i="2"/>
  <c r="G38" i="2"/>
  <c r="G37" i="2"/>
  <c r="G36" i="2"/>
  <c r="G13" i="2"/>
  <c r="G12" i="2"/>
  <c r="G11" i="2"/>
  <c r="G10" i="2"/>
  <c r="G9" i="2"/>
  <c r="G8" i="2"/>
  <c r="G7" i="2"/>
  <c r="G6" i="2"/>
  <c r="G17" i="2"/>
  <c r="G16" i="2"/>
  <c r="G15" i="2"/>
  <c r="G14" i="2"/>
  <c r="G19" i="2"/>
  <c r="G18" i="2"/>
  <c r="G43" i="2" l="1"/>
  <c r="G44" i="2" l="1"/>
  <c r="G21" i="2"/>
  <c r="G20" i="2"/>
  <c r="G5" i="2"/>
</calcChain>
</file>

<file path=xl/sharedStrings.xml><?xml version="1.0" encoding="utf-8"?>
<sst xmlns="http://schemas.openxmlformats.org/spreadsheetml/2006/main" count="327" uniqueCount="147">
  <si>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</si>
  <si>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</si>
  <si>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</si>
  <si>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</si>
  <si>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</si>
  <si>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</si>
  <si>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</si>
  <si>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m3</t>
  </si>
  <si>
    <t>vnt.</t>
  </si>
  <si>
    <t>Iš viso skyriuje 1, Eur be PVM</t>
  </si>
  <si>
    <t>m</t>
  </si>
  <si>
    <t>Iš viso skyriuje 2, Eur be PVM</t>
  </si>
  <si>
    <t>kompl.</t>
  </si>
  <si>
    <t>IŠ VISO ŽINIARAŠTYJE 2, EUR BE PVM</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</si>
  <si>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</si>
  <si>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</si>
  <si>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</si>
  <si>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</si>
  <si>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</si>
  <si>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</si>
  <si>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</si>
  <si>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</si>
  <si>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1.4</t>
  </si>
  <si>
    <t>1.5</t>
  </si>
  <si>
    <t>1.1</t>
  </si>
  <si>
    <t>1.2</t>
  </si>
  <si>
    <t>1.3</t>
  </si>
  <si>
    <t>1.6</t>
  </si>
  <si>
    <t>1.7</t>
  </si>
  <si>
    <t>1.8</t>
  </si>
  <si>
    <t>2.1</t>
  </si>
  <si>
    <t>2.2</t>
  </si>
  <si>
    <t>2.3</t>
  </si>
  <si>
    <t>2.4</t>
  </si>
  <si>
    <t>2.5</t>
  </si>
  <si>
    <t>2.6</t>
  </si>
  <si>
    <t>2.7</t>
  </si>
  <si>
    <t>2.8</t>
  </si>
  <si>
    <t>2.9</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</si>
  <si>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</si>
  <si>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</si>
  <si>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115 Ukmergė–Molėtai 0,393 km tilto per Šventąją kapitalinis remontas</t>
  </si>
  <si>
    <t>1.9</t>
  </si>
  <si>
    <t>1.10</t>
  </si>
  <si>
    <t>1.11</t>
  </si>
  <si>
    <t>1.12</t>
  </si>
  <si>
    <t>1.13</t>
  </si>
  <si>
    <t>2.10</t>
  </si>
  <si>
    <t>2.11</t>
  </si>
  <si>
    <t>2.12</t>
  </si>
  <si>
    <t>2.13</t>
  </si>
  <si>
    <t>2.14</t>
  </si>
  <si>
    <t>2.15</t>
  </si>
  <si>
    <t>2.16</t>
  </si>
  <si>
    <t>2.17</t>
  </si>
  <si>
    <t>2.18</t>
  </si>
  <si>
    <t>2.19</t>
  </si>
  <si>
    <t>2.20</t>
  </si>
  <si>
    <t>2.21</t>
  </si>
  <si>
    <t>DARBŲ KIEKIŲ ŽINIARAŠTIS NR. 2 – ELEKTRONINIŲ RYŠIŲ DALIS</t>
  </si>
  <si>
    <t>1. Medžiagos</t>
  </si>
  <si>
    <t>2. Montavimo darbai</t>
  </si>
  <si>
    <t>1.14</t>
  </si>
  <si>
    <t>1.15</t>
  </si>
  <si>
    <t>1.16</t>
  </si>
  <si>
    <t>Kabelio 200x2x0,5 jungiamoji mova (komplekte laidininkų jungtys)</t>
  </si>
  <si>
    <t>Kabelio 1x4x1,2 jungiamoji mova (komplekte laidininkų jungtys)</t>
  </si>
  <si>
    <t>Šviesolaidinis kabelis 96 sk. SM tipo</t>
  </si>
  <si>
    <t>Šviesolaidinio kabelio 96 sk. mova</t>
  </si>
  <si>
    <t>Šviesolaidinis kabelis 48 sk. SM tipo</t>
  </si>
  <si>
    <t>Šviesolaidinio kabelio 48 sk. mova</t>
  </si>
  <si>
    <t>Šviesolaidinis kabelis 24 sk. SM tipo</t>
  </si>
  <si>
    <t>Šviesolaidinio kabelio 24 sk. mova</t>
  </si>
  <si>
    <t>Šviesolaidinis kabelis 12 sk. SM tipo</t>
  </si>
  <si>
    <t>Šviesolaidinio kabelio 12 sk. mova</t>
  </si>
  <si>
    <t>Termofitai šviesolaidinių kabelių skaiduloms</t>
  </si>
  <si>
    <t>Vamzdis d63 N450</t>
  </si>
  <si>
    <t>Vamzdis d63 (uždaram perėjimui)</t>
  </si>
  <si>
    <t>Sandarikliai</t>
  </si>
  <si>
    <t>Papildomos montavimo medžiagos</t>
  </si>
  <si>
    <t>Kabelis Cu 3x2,5mm2</t>
  </si>
  <si>
    <t>2.22</t>
  </si>
  <si>
    <t>2.23</t>
  </si>
  <si>
    <t>2.24</t>
  </si>
  <si>
    <t>Ryšių kabelio (varinio) įvėrimas į kanalą</t>
  </si>
  <si>
    <t>Kabelio movos įrengimas</t>
  </si>
  <si>
    <t>Ryšių kabelio (šviesolaidinio) įvėrimas į kanalą</t>
  </si>
  <si>
    <t>TELIA LIETUVA AB šviesolaidinio kabelio 96sk. movos sumontavimas/virinimas (Darbus atlieka TELIA LIETUVA AB rangovas UAB Lantelis)</t>
  </si>
  <si>
    <t>TELIA LIETUVA AB šviesolaidinio kabelio 48sk. movos sumontavimas/virinimas (Darbus atlieka TELIA LIETUVA AB rangovas UAB Lantelis)</t>
  </si>
  <si>
    <t>TELIA LIETUVA AB šviesolaidinio kabelio 48sk. esamos movos pervirinimas (Darbus atlieka TELIA LIETUVA AB rangovas UAB Lantelis)</t>
  </si>
  <si>
    <t>TELIA LIETUVA AB šviesolaidinio kabelio 24sk. movos sumontavimas/virinimas (Darbus atlieka TELIA LIETUVA AB rangovas UAB Lantelis)</t>
  </si>
  <si>
    <t>TELIA LIETUVA AB šviesolaidinio kabelio 12sk. movos sumontavimas/virinimas (Darbus atlieka TELIA LIETUVA AB rangovas UAB Lantelis)</t>
  </si>
  <si>
    <t>Šviesolaidinio kabelio movos pervirinimas 48sk. kab. (VšĮ „Plačiajuostis internetas“)</t>
  </si>
  <si>
    <t>Šviesolaidinio kabelio movos montavimas 96sk. kab. (UAB „Cgate“)</t>
  </si>
  <si>
    <t>Kabelių žymėjimas šuliniuose</t>
  </si>
  <si>
    <t>Esamų kabelių (šviesolaidinių) išvėrimas esamoje RKKS</t>
  </si>
  <si>
    <t>Esamų kabelių (varinių) demontavimas esamoje RKKS</t>
  </si>
  <si>
    <t>Uždaro perėjimo įrengimas</t>
  </si>
  <si>
    <t>Tranšėjos kasimas/užpylimas</t>
  </si>
  <si>
    <t>Vamzdžio paklojimas konstrukcijomis</t>
  </si>
  <si>
    <t>Elektros kabelio paklojimas vamzdyje</t>
  </si>
  <si>
    <t>Elektros kabelio prijungimas</t>
  </si>
  <si>
    <t>Esamos vaizdo kameros su įranga demontavimas</t>
  </si>
  <si>
    <t>Esamos vaizdo kameros su įranga sumontavimas</t>
  </si>
  <si>
    <t>Matavimai</t>
  </si>
  <si>
    <t>Išpildomosios dokumentacijos parengimas</t>
  </si>
  <si>
    <t>Vandens ištraukimas iš šulinių</t>
  </si>
  <si>
    <t>Papildomi darbai</t>
  </si>
  <si>
    <t>DARBŲ KIEKIŲ ŽINIARAŠTIS NR. 3 – ELEKTROTECHNINĖ DALIS. APŠVIETIMAS</t>
  </si>
  <si>
    <t>Šviestuvas LED 20W</t>
  </si>
  <si>
    <t>Atrama šviestuvams. H=8m (flanšinė)</t>
  </si>
  <si>
    <t>Gembė 1x1,5m</t>
  </si>
  <si>
    <t>Kabelis aliuminio gyslomis 5x25mm²</t>
  </si>
  <si>
    <t>1kV galinė mova su terminiais vamzdeliais 5x25mm²</t>
  </si>
  <si>
    <t>1kV jungiamoji mova su terminiais vamzdeliais 5x25mm²</t>
  </si>
  <si>
    <t>PE vamzdis Ø50mm</t>
  </si>
  <si>
    <t>Kabelio signalinė juosta</t>
  </si>
  <si>
    <t xml:space="preserve">Atsišakojimo gnybtynas </t>
  </si>
  <si>
    <t>Automatinis jungiklis 1P C6A (montuojamas atramoje)</t>
  </si>
  <si>
    <t>Elektros įrenginių žymenys</t>
  </si>
  <si>
    <t>Cinkuota viela d8</t>
  </si>
  <si>
    <t>Kabelis vario gyslomis 3x1.5 mm² su dviguba PVC izoliacija</t>
  </si>
  <si>
    <t>Tranšėjos kasimas, užpylimas ir tankinimas rankiniu būdu</t>
  </si>
  <si>
    <t>Tranšėjos kasimas, užpylimas ir tankinimas mechanizuotu būdu</t>
  </si>
  <si>
    <t>Kabelio signalinės juostos paklojimas</t>
  </si>
  <si>
    <t>PE vamzdžių d50 paklojimas tranšėjoje</t>
  </si>
  <si>
    <t>PE vamzdžių d50 paklojimas ant konstrukcijų pritvirtinant</t>
  </si>
  <si>
    <t>Kabelio įtraukimas į PE/PP vamzdį</t>
  </si>
  <si>
    <t>Atramų pastatymas ant pagrindo</t>
  </si>
  <si>
    <t>Šviestuvų montavimas ir prijungimas</t>
  </si>
  <si>
    <t>Galinės movos su terminiais vamzdeliais montavimas</t>
  </si>
  <si>
    <t>Jungiamosios movos montavimas</t>
  </si>
  <si>
    <t>Atsišakojimo gnybtų sumontavimas atramos viduje</t>
  </si>
  <si>
    <t>Automatinio jungiklio montavimas atramoje</t>
  </si>
  <si>
    <t>Kabelio apšvietimo atramoje pravėrimas</t>
  </si>
  <si>
    <t>Elektros įrenginių žymėjimas</t>
  </si>
  <si>
    <t>Apšvietimo atramų prijungimas prie įžeminimo kontūro</t>
  </si>
  <si>
    <t>Kabelio izoliacijos varžos matavimas</t>
  </si>
  <si>
    <t>Fazinio ir nulinio laidų grandinės varžos matavimas</t>
  </si>
  <si>
    <t>Sistemos paleidimo ir derinimo darbai</t>
  </si>
  <si>
    <t>Išpildomoji nuotrauka</t>
  </si>
  <si>
    <t>vnt./m</t>
  </si>
  <si>
    <t>IŠ VISO ŽINIARAŠTYJE 3, EUR BE PVM</t>
  </si>
  <si>
    <t>ELEKTRONINIŲ RYŠIŲ DALIS</t>
  </si>
  <si>
    <t>ELEKTROTECHNINĖ DALIS. APŠVIETIMAS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</si>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</sst>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0"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b/>
      <i/>
      <sz val="1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3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8" fillId="0" borderId="0"/>
  </cellStyleXfs>
  <cellXfs count="104">
    <xf numFmtId="0" fontId="0" fillId="0" borderId="0" xfId="0"/>
    <xf numFmtId="0" fontId="5"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0" fontId="3" fillId="0" borderId="12" xfId="0" applyFont="1" applyBorder="1" applyAlignment="1">
      <alignment vertical="center" wrapText="1"/>
    </xf>
    <xf numFmtId="49" fontId="3" fillId="0" borderId="14" xfId="0" applyNumberFormat="1" applyFont="1" applyBorder="1" applyAlignment="1">
      <alignment horizontal="center" vertical="center" wrapText="1"/>
    </xf>
    <xf numFmtId="0" fontId="3" fillId="0" borderId="20" xfId="0" applyFont="1" applyBorder="1" applyAlignment="1">
      <alignment vertical="center" wrapText="1"/>
    </xf>
    <xf numFmtId="4" fontId="3" fillId="0" borderId="21" xfId="0" applyNumberFormat="1" applyFont="1" applyBorder="1" applyAlignment="1">
      <alignment horizontal="center" vertical="center" wrapText="1"/>
    </xf>
    <xf numFmtId="0" fontId="3" fillId="0" borderId="14" xfId="0" applyFont="1" applyBorder="1" applyAlignment="1">
      <alignment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left" vertical="center" wrapText="1"/>
    </xf>
    <xf numFmtId="49" fontId="3" fillId="0" borderId="26"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0" fontId="6" fillId="0" borderId="29" xfId="4" applyFont="1" applyBorder="1" applyAlignment="1">
      <alignment horizontal="center" vertical="center" wrapText="1"/>
    </xf>
    <xf numFmtId="4" fontId="6" fillId="0" borderId="25"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10" fillId="0" borderId="14" xfId="0" applyFont="1" applyBorder="1" applyAlignment="1">
      <alignment horizontal="center" vertical="center"/>
    </xf>
    <xf numFmtId="49" fontId="8" fillId="0" borderId="14" xfId="0" applyNumberFormat="1" applyFont="1" applyBorder="1" applyAlignment="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2"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4"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164" fontId="3" fillId="6" borderId="14" xfId="0" applyNumberFormat="1" applyFont="1" applyFill="1" applyBorder="1" applyAlignment="1">
      <alignment horizontal="center" vertical="center"/>
    </xf>
    <xf numFmtId="0" fontId="3" fillId="6" borderId="14" xfId="0" applyFont="1" applyFill="1" applyBorder="1" applyAlignment="1">
      <alignment horizontal="center" vertical="center"/>
    </xf>
    <xf numFmtId="4" fontId="6" fillId="0" borderId="15" xfId="0" applyNumberFormat="1" applyFont="1" applyBorder="1" applyAlignment="1">
      <alignment horizontal="center" vertical="center" wrapText="1"/>
    </xf>
    <xf numFmtId="49" fontId="8" fillId="0" borderId="33" xfId="0" applyNumberFormat="1" applyFont="1" applyBorder="1" applyAlignment="1">
      <alignment horizontal="center" vertical="center" wrapText="1"/>
    </xf>
    <xf numFmtId="164" fontId="3" fillId="6" borderId="9" xfId="0" applyNumberFormat="1" applyFont="1" applyFill="1" applyBorder="1" applyAlignment="1">
      <alignment horizontal="center" vertical="center"/>
    </xf>
    <xf numFmtId="0" fontId="3" fillId="6" borderId="18" xfId="0" applyFont="1" applyFill="1" applyBorder="1" applyAlignment="1">
      <alignment horizontal="center" vertical="center"/>
    </xf>
    <xf numFmtId="2" fontId="3" fillId="0" borderId="9" xfId="0" applyNumberFormat="1" applyFont="1" applyBorder="1" applyAlignment="1">
      <alignment horizontal="center" vertical="center"/>
    </xf>
    <xf numFmtId="2" fontId="3" fillId="0" borderId="14" xfId="0" applyNumberFormat="1" applyFont="1" applyBorder="1" applyAlignment="1">
      <alignment horizontal="center" vertical="center"/>
    </xf>
    <xf numFmtId="0" fontId="3" fillId="6" borderId="20" xfId="0" applyFont="1" applyFill="1" applyBorder="1" applyAlignment="1">
      <alignment horizontal="center" vertical="center"/>
    </xf>
    <xf numFmtId="0" fontId="4" fillId="0" borderId="14" xfId="0" applyFont="1" applyBorder="1" applyAlignment="1">
      <alignment vertical="center" wrapText="1"/>
    </xf>
    <xf numFmtId="0" fontId="10" fillId="0" borderId="0" xfId="0" applyFont="1"/>
    <xf numFmtId="0" fontId="10" fillId="0" borderId="0" xfId="0" applyFont="1" applyAlignment="1">
      <alignment vertical="center"/>
    </xf>
    <xf numFmtId="49" fontId="8" fillId="0" borderId="34" xfId="0" applyNumberFormat="1" applyFont="1" applyBorder="1" applyAlignment="1">
      <alignment horizontal="center" vertical="center" wrapText="1"/>
    </xf>
    <xf numFmtId="0" fontId="3" fillId="6" borderId="6" xfId="0" applyFont="1" applyFill="1" applyBorder="1" applyAlignment="1">
      <alignment horizontal="center" vertical="center"/>
    </xf>
    <xf numFmtId="49" fontId="3" fillId="0" borderId="6" xfId="0" applyNumberFormat="1" applyFont="1" applyBorder="1" applyAlignment="1">
      <alignment horizontal="left" vertical="center" wrapText="1"/>
    </xf>
    <xf numFmtId="49" fontId="3" fillId="0" borderId="22" xfId="0" applyNumberFormat="1" applyFont="1" applyBorder="1" applyAlignment="1">
      <alignment horizontal="center" vertical="center" wrapText="1"/>
    </xf>
    <xf numFmtId="2" fontId="3" fillId="0" borderId="20" xfId="0" applyNumberFormat="1" applyFont="1" applyBorder="1" applyAlignment="1">
      <alignment horizontal="center" vertical="center"/>
    </xf>
    <xf numFmtId="4" fontId="6" fillId="4" borderId="20" xfId="4" applyNumberFormat="1" applyFont="1" applyFill="1" applyBorder="1" applyAlignment="1" applyProtection="1">
      <alignment horizontal="center" vertical="center" wrapText="1"/>
      <protection locked="0"/>
    </xf>
    <xf numFmtId="2" fontId="3" fillId="0" borderId="6" xfId="0" applyNumberFormat="1" applyFont="1" applyBorder="1" applyAlignment="1">
      <alignment horizontal="center" vertical="center"/>
    </xf>
    <xf numFmtId="0" fontId="4" fillId="0" borderId="6" xfId="0" applyFont="1" applyBorder="1" applyAlignment="1">
      <alignment vertical="center" wrapText="1"/>
    </xf>
    <xf numFmtId="0" fontId="19" fillId="0" borderId="0" xfId="0" applyFont="1" applyAlignment="1">
      <alignment horizontal="right"/>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0" xfId="0" applyFont="1" applyFill="1" applyBorder="1" applyAlignment="1">
      <alignment horizontal="center" vertical="center"/>
    </xf>
    <xf numFmtId="0" fontId="15" fillId="5" borderId="27" xfId="0" applyFont="1" applyFill="1" applyBorder="1" applyAlignment="1">
      <alignment horizontal="center" vertical="center"/>
    </xf>
    <xf numFmtId="0" fontId="15" fillId="5" borderId="19" xfId="0" applyFont="1" applyFill="1" applyBorder="1" applyAlignment="1">
      <alignment horizontal="center" vertical="center"/>
    </xf>
    <xf numFmtId="0" fontId="15" fillId="0" borderId="31"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23" xfId="0" applyFont="1" applyBorder="1" applyAlignment="1">
      <alignment horizontal="center" vertical="center" wrapText="1"/>
    </xf>
    <xf numFmtId="0" fontId="13" fillId="0" borderId="0" xfId="0" applyFont="1" applyAlignment="1">
      <alignment horizontal="left" vertical="center" wrapText="1"/>
    </xf>
  </cellXfs>
  <cellStyles count="6">
    <cellStyle name="Normal" xfId="0" builtinId="0"/>
    <cellStyle name="Normal 2" xfId="5" xr:uid="{CFB0E882-C7F3-4E15-84B3-C52B0AF90CB5}"/>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51"/>
  <sheetViews>
    <sheetView tabSelected="1" zoomScale="55" zoomScaleNormal="55" workbookViewId="0">
      <selection activeCell="A3" sqref="A3:G3"/>
    </sheetView>
  </sheetViews>
  <sheetFormatPr defaultColWidth="8" defaultRowHeight="15" x14ac:dyDescent="0.25"/>
  <cols>
    <col min="1" max="1" width="34.75" style="27" customWidth="1"/>
    <col min="2" max="2" width="9.25" style="30" customWidth="1"/>
    <col min="3" max="3" width="62.75" style="29" customWidth="1"/>
    <col min="4" max="4" width="8" style="30"/>
    <col min="5" max="5" width="14.25" style="30" customWidth="1"/>
    <col min="6" max="6" width="18.125" style="58" customWidth="1"/>
    <col min="7" max="7" width="12.875" style="30" customWidth="1"/>
    <col min="8" max="8" width="18.875" style="28" customWidth="1"/>
    <col min="9" max="9" width="18.125" style="28" customWidth="1"/>
    <col min="10" max="16384" width="8" style="30"/>
  </cols>
  <sheetData>
    <row r="1" spans="1:9" ht="15.75" x14ac:dyDescent="0.25">
      <c r="A1" s="88" t="s">
        <v>41</v>
      </c>
      <c r="B1" s="84"/>
      <c r="C1" s="84"/>
      <c r="D1" s="84"/>
      <c r="E1" s="84"/>
      <c r="F1" s="84"/>
      <c r="G1" s="84"/>
    </row>
    <row r="2" spans="1:9" ht="21.75" customHeight="1" thickBot="1" x14ac:dyDescent="0.3">
      <c r="A2" s="1"/>
      <c r="B2" s="1"/>
      <c r="C2" s="1"/>
      <c r="D2" s="1"/>
      <c r="E2" s="2"/>
      <c r="F2" s="1"/>
      <c r="G2" s="1"/>
    </row>
    <row r="3" spans="1:9" x14ac:dyDescent="0.25">
      <c r="A3" s="85" t="s">
        <v>59</v>
      </c>
      <c r="B3" s="86"/>
      <c r="C3" s="86"/>
      <c r="D3" s="86"/>
      <c r="E3" s="86"/>
      <c r="F3" s="86"/>
      <c r="G3" s="87"/>
    </row>
    <row r="4" spans="1:9" ht="42" customHeight="1" thickBot="1" x14ac:dyDescent="0.3">
      <c r="A4" s="3" t="s">
        <v>0</v>
      </c>
      <c r="B4" s="33" t="s">
        <v>1</v>
      </c>
      <c r="C4" s="4" t="s">
        <v>2</v>
      </c>
      <c r="D4" s="4" t="s">
        <v>3</v>
      </c>
      <c r="E4" s="5" t="s">
        <v>4</v>
      </c>
      <c r="F4" s="6" t="s">
        <v>5</v>
      </c>
      <c r="G4" s="7" t="s">
        <v>6</v>
      </c>
    </row>
    <row r="5" spans="1:9" s="35" customFormat="1" ht="30" customHeight="1" x14ac:dyDescent="0.25">
      <c r="A5" s="66" t="s">
        <v>60</v>
      </c>
      <c r="B5" s="68" t="s">
        <v>24</v>
      </c>
      <c r="C5" s="16" t="s">
        <v>65</v>
      </c>
      <c r="D5" s="23" t="s">
        <v>12</v>
      </c>
      <c r="E5" s="69">
        <v>2</v>
      </c>
      <c r="F5" s="34"/>
      <c r="G5" s="11">
        <f>ROUND((E5*F5),2)</f>
        <v>0</v>
      </c>
      <c r="H5" s="28"/>
      <c r="I5" s="28"/>
    </row>
    <row r="6" spans="1:9" s="35" customFormat="1" ht="30" customHeight="1" x14ac:dyDescent="0.25">
      <c r="A6" s="32" t="s">
        <v>60</v>
      </c>
      <c r="B6" s="64" t="s">
        <v>25</v>
      </c>
      <c r="C6" s="20" t="s">
        <v>66</v>
      </c>
      <c r="D6" s="24" t="s">
        <v>12</v>
      </c>
      <c r="E6" s="70">
        <v>8</v>
      </c>
      <c r="F6" s="36"/>
      <c r="G6" s="13">
        <f>ROUND((E6*F6),2)</f>
        <v>0</v>
      </c>
      <c r="H6" s="28"/>
      <c r="I6" s="28"/>
    </row>
    <row r="7" spans="1:9" s="35" customFormat="1" ht="30" customHeight="1" x14ac:dyDescent="0.25">
      <c r="A7" s="32" t="s">
        <v>60</v>
      </c>
      <c r="B7" s="64" t="s">
        <v>26</v>
      </c>
      <c r="C7" s="20" t="s">
        <v>67</v>
      </c>
      <c r="D7" s="17" t="s">
        <v>10</v>
      </c>
      <c r="E7" s="70">
        <v>720</v>
      </c>
      <c r="F7" s="36"/>
      <c r="G7" s="13">
        <f t="shared" ref="G7" si="0">ROUND((E7*F7),2)</f>
        <v>0</v>
      </c>
      <c r="H7" s="28"/>
      <c r="I7" s="28"/>
    </row>
    <row r="8" spans="1:9" s="35" customFormat="1" ht="30" customHeight="1" x14ac:dyDescent="0.25">
      <c r="A8" s="32" t="s">
        <v>60</v>
      </c>
      <c r="B8" s="64" t="s">
        <v>22</v>
      </c>
      <c r="C8" s="20" t="s">
        <v>68</v>
      </c>
      <c r="D8" s="24" t="s">
        <v>12</v>
      </c>
      <c r="E8" s="70">
        <v>4</v>
      </c>
      <c r="F8" s="36"/>
      <c r="G8" s="13">
        <f>ROUND((E8*F8),2)</f>
        <v>0</v>
      </c>
      <c r="H8" s="28"/>
      <c r="I8" s="28"/>
    </row>
    <row r="9" spans="1:9" s="35" customFormat="1" ht="30" customHeight="1" x14ac:dyDescent="0.25">
      <c r="A9" s="32" t="s">
        <v>60</v>
      </c>
      <c r="B9" s="64" t="s">
        <v>23</v>
      </c>
      <c r="C9" s="20" t="s">
        <v>69</v>
      </c>
      <c r="D9" s="17" t="s">
        <v>10</v>
      </c>
      <c r="E9" s="70">
        <v>380</v>
      </c>
      <c r="F9" s="36"/>
      <c r="G9" s="13">
        <f t="shared" ref="G9" si="1">ROUND((E9*F9),2)</f>
        <v>0</v>
      </c>
      <c r="H9" s="28"/>
      <c r="I9" s="28"/>
    </row>
    <row r="10" spans="1:9" s="35" customFormat="1" ht="30" customHeight="1" x14ac:dyDescent="0.25">
      <c r="A10" s="32" t="s">
        <v>60</v>
      </c>
      <c r="B10" s="64" t="s">
        <v>27</v>
      </c>
      <c r="C10" s="20" t="s">
        <v>70</v>
      </c>
      <c r="D10" s="24" t="s">
        <v>12</v>
      </c>
      <c r="E10" s="70">
        <v>1</v>
      </c>
      <c r="F10" s="36"/>
      <c r="G10" s="13">
        <f>ROUND((E10*F10),2)</f>
        <v>0</v>
      </c>
      <c r="H10" s="28"/>
      <c r="I10" s="28"/>
    </row>
    <row r="11" spans="1:9" s="35" customFormat="1" ht="30" customHeight="1" x14ac:dyDescent="0.25">
      <c r="A11" s="32" t="s">
        <v>60</v>
      </c>
      <c r="B11" s="64" t="s">
        <v>28</v>
      </c>
      <c r="C11" s="20" t="s">
        <v>71</v>
      </c>
      <c r="D11" s="17" t="s">
        <v>10</v>
      </c>
      <c r="E11" s="70">
        <v>210</v>
      </c>
      <c r="F11" s="36"/>
      <c r="G11" s="13">
        <f t="shared" ref="G11" si="2">ROUND((E11*F11),2)</f>
        <v>0</v>
      </c>
      <c r="H11" s="28"/>
      <c r="I11" s="28"/>
    </row>
    <row r="12" spans="1:9" s="35" customFormat="1" ht="30" customHeight="1" x14ac:dyDescent="0.25">
      <c r="A12" s="32" t="s">
        <v>60</v>
      </c>
      <c r="B12" s="64" t="s">
        <v>29</v>
      </c>
      <c r="C12" s="20" t="s">
        <v>72</v>
      </c>
      <c r="D12" s="24" t="s">
        <v>12</v>
      </c>
      <c r="E12" s="70">
        <v>2</v>
      </c>
      <c r="F12" s="36"/>
      <c r="G12" s="13">
        <f>ROUND((E12*F12),2)</f>
        <v>0</v>
      </c>
      <c r="H12" s="28"/>
      <c r="I12" s="28"/>
    </row>
    <row r="13" spans="1:9" s="35" customFormat="1" ht="30" customHeight="1" x14ac:dyDescent="0.25">
      <c r="A13" s="32" t="s">
        <v>60</v>
      </c>
      <c r="B13" s="64" t="s">
        <v>42</v>
      </c>
      <c r="C13" s="20" t="s">
        <v>73</v>
      </c>
      <c r="D13" s="17" t="s">
        <v>10</v>
      </c>
      <c r="E13" s="70">
        <v>620</v>
      </c>
      <c r="F13" s="36"/>
      <c r="G13" s="13">
        <f t="shared" ref="G13" si="3">ROUND((E13*F13),2)</f>
        <v>0</v>
      </c>
      <c r="H13" s="28"/>
      <c r="I13" s="28"/>
    </row>
    <row r="14" spans="1:9" s="35" customFormat="1" ht="30" customHeight="1" x14ac:dyDescent="0.25">
      <c r="A14" s="32" t="s">
        <v>60</v>
      </c>
      <c r="B14" s="64" t="s">
        <v>43</v>
      </c>
      <c r="C14" s="20" t="s">
        <v>74</v>
      </c>
      <c r="D14" s="24" t="s">
        <v>12</v>
      </c>
      <c r="E14" s="70">
        <v>4</v>
      </c>
      <c r="F14" s="36"/>
      <c r="G14" s="13">
        <f>ROUND((E14*F14),2)</f>
        <v>0</v>
      </c>
      <c r="H14" s="28"/>
      <c r="I14" s="28"/>
    </row>
    <row r="15" spans="1:9" s="35" customFormat="1" ht="30" customHeight="1" x14ac:dyDescent="0.25">
      <c r="A15" s="32" t="s">
        <v>60</v>
      </c>
      <c r="B15" s="64" t="s">
        <v>44</v>
      </c>
      <c r="C15" s="20" t="s">
        <v>75</v>
      </c>
      <c r="D15" s="17" t="s">
        <v>12</v>
      </c>
      <c r="E15" s="70">
        <v>1</v>
      </c>
      <c r="F15" s="36"/>
      <c r="G15" s="13">
        <f t="shared" ref="G15" si="4">ROUND((E15*F15),2)</f>
        <v>0</v>
      </c>
      <c r="H15" s="28"/>
      <c r="I15" s="28"/>
    </row>
    <row r="16" spans="1:9" s="35" customFormat="1" ht="30" customHeight="1" x14ac:dyDescent="0.25">
      <c r="A16" s="32" t="s">
        <v>60</v>
      </c>
      <c r="B16" s="64" t="s">
        <v>45</v>
      </c>
      <c r="C16" s="20" t="s">
        <v>76</v>
      </c>
      <c r="D16" s="24" t="s">
        <v>10</v>
      </c>
      <c r="E16" s="70">
        <v>216</v>
      </c>
      <c r="F16" s="36"/>
      <c r="G16" s="13">
        <f>ROUND((E16*F16),2)</f>
        <v>0</v>
      </c>
      <c r="H16" s="28"/>
      <c r="I16" s="28"/>
    </row>
    <row r="17" spans="1:9" s="35" customFormat="1" ht="30" customHeight="1" x14ac:dyDescent="0.25">
      <c r="A17" s="32" t="s">
        <v>60</v>
      </c>
      <c r="B17" s="64" t="s">
        <v>46</v>
      </c>
      <c r="C17" s="20" t="s">
        <v>77</v>
      </c>
      <c r="D17" s="17" t="s">
        <v>10</v>
      </c>
      <c r="E17" s="70">
        <v>14</v>
      </c>
      <c r="F17" s="36"/>
      <c r="G17" s="13">
        <f t="shared" ref="G17" si="5">ROUND((E17*F17),2)</f>
        <v>0</v>
      </c>
      <c r="H17" s="28"/>
      <c r="I17" s="28"/>
    </row>
    <row r="18" spans="1:9" s="35" customFormat="1" ht="30" customHeight="1" x14ac:dyDescent="0.25">
      <c r="A18" s="32" t="s">
        <v>60</v>
      </c>
      <c r="B18" s="64" t="s">
        <v>62</v>
      </c>
      <c r="C18" s="20" t="s">
        <v>80</v>
      </c>
      <c r="D18" s="24" t="s">
        <v>10</v>
      </c>
      <c r="E18" s="70">
        <v>130</v>
      </c>
      <c r="F18" s="36"/>
      <c r="G18" s="13">
        <f>ROUND((E18*F18),2)</f>
        <v>0</v>
      </c>
      <c r="H18" s="28"/>
      <c r="I18" s="28"/>
    </row>
    <row r="19" spans="1:9" s="35" customFormat="1" ht="30" customHeight="1" thickBot="1" x14ac:dyDescent="0.3">
      <c r="A19" s="32" t="s">
        <v>60</v>
      </c>
      <c r="B19" s="64" t="s">
        <v>63</v>
      </c>
      <c r="C19" s="20" t="s">
        <v>78</v>
      </c>
      <c r="D19" s="17" t="s">
        <v>12</v>
      </c>
      <c r="E19" s="70">
        <v>1</v>
      </c>
      <c r="F19" s="36"/>
      <c r="G19" s="13">
        <f t="shared" ref="G19" si="6">ROUND((E19*F19),2)</f>
        <v>0</v>
      </c>
      <c r="H19" s="28"/>
      <c r="I19" s="28"/>
    </row>
    <row r="20" spans="1:9" s="35" customFormat="1" ht="30" customHeight="1" thickBot="1" x14ac:dyDescent="0.3">
      <c r="A20" s="75" t="s">
        <v>60</v>
      </c>
      <c r="B20" s="71" t="s">
        <v>64</v>
      </c>
      <c r="C20" s="18" t="s">
        <v>79</v>
      </c>
      <c r="D20" s="78" t="s">
        <v>12</v>
      </c>
      <c r="E20" s="79">
        <v>1</v>
      </c>
      <c r="F20" s="80"/>
      <c r="G20" s="19">
        <f t="shared" ref="G20" si="7">ROUND((E20*F20),2)</f>
        <v>0</v>
      </c>
      <c r="H20" s="38" t="s">
        <v>9</v>
      </c>
      <c r="I20" s="39">
        <f>ROUND(SUM(G5:G20),2)</f>
        <v>0</v>
      </c>
    </row>
    <row r="21" spans="1:9" s="42" customFormat="1" ht="30" customHeight="1" x14ac:dyDescent="0.25">
      <c r="A21" s="8" t="s">
        <v>61</v>
      </c>
      <c r="B21" s="67" t="s">
        <v>30</v>
      </c>
      <c r="C21" s="9" t="s">
        <v>84</v>
      </c>
      <c r="D21" s="10" t="s">
        <v>10</v>
      </c>
      <c r="E21" s="69">
        <v>750</v>
      </c>
      <c r="F21" s="40"/>
      <c r="G21" s="11">
        <f t="shared" ref="G21:G44" si="8">ROUND((E21*F21),2)</f>
        <v>0</v>
      </c>
      <c r="H21" s="41"/>
      <c r="I21" s="41"/>
    </row>
    <row r="22" spans="1:9" s="42" customFormat="1" ht="30" customHeight="1" x14ac:dyDescent="0.25">
      <c r="A22" s="12" t="s">
        <v>61</v>
      </c>
      <c r="B22" s="64" t="s">
        <v>31</v>
      </c>
      <c r="C22" s="22" t="s">
        <v>85</v>
      </c>
      <c r="D22" s="17" t="s">
        <v>10</v>
      </c>
      <c r="E22" s="70">
        <v>10</v>
      </c>
      <c r="F22" s="43"/>
      <c r="G22" s="13">
        <f t="shared" si="8"/>
        <v>0</v>
      </c>
      <c r="H22" s="41"/>
      <c r="I22" s="41"/>
    </row>
    <row r="23" spans="1:9" s="42" customFormat="1" ht="30" customHeight="1" x14ac:dyDescent="0.25">
      <c r="A23" s="12" t="s">
        <v>61</v>
      </c>
      <c r="B23" s="64" t="s">
        <v>32</v>
      </c>
      <c r="C23" s="72" t="s">
        <v>86</v>
      </c>
      <c r="D23" s="17" t="s">
        <v>10</v>
      </c>
      <c r="E23" s="70">
        <v>1930</v>
      </c>
      <c r="F23" s="43"/>
      <c r="G23" s="13">
        <f t="shared" si="8"/>
        <v>0</v>
      </c>
      <c r="H23" s="41"/>
      <c r="I23" s="41"/>
    </row>
    <row r="24" spans="1:9" s="42" customFormat="1" ht="30" customHeight="1" x14ac:dyDescent="0.25">
      <c r="A24" s="12" t="s">
        <v>61</v>
      </c>
      <c r="B24" s="64" t="s">
        <v>33</v>
      </c>
      <c r="C24" s="72" t="s">
        <v>87</v>
      </c>
      <c r="D24" s="17" t="s">
        <v>12</v>
      </c>
      <c r="E24" s="70">
        <v>4</v>
      </c>
      <c r="F24" s="43"/>
      <c r="G24" s="13">
        <f t="shared" si="8"/>
        <v>0</v>
      </c>
      <c r="H24" s="41"/>
      <c r="I24" s="41"/>
    </row>
    <row r="25" spans="1:9" s="42" customFormat="1" ht="30" customHeight="1" x14ac:dyDescent="0.25">
      <c r="A25" s="12" t="s">
        <v>61</v>
      </c>
      <c r="B25" s="63" t="s">
        <v>34</v>
      </c>
      <c r="C25" s="72" t="s">
        <v>88</v>
      </c>
      <c r="D25" s="17" t="s">
        <v>12</v>
      </c>
      <c r="E25" s="70">
        <v>1</v>
      </c>
      <c r="F25" s="43"/>
      <c r="G25" s="13">
        <f t="shared" si="8"/>
        <v>0</v>
      </c>
      <c r="H25" s="41"/>
      <c r="I25" s="41"/>
    </row>
    <row r="26" spans="1:9" s="42" customFormat="1" ht="30" customHeight="1" x14ac:dyDescent="0.25">
      <c r="A26" s="12" t="s">
        <v>61</v>
      </c>
      <c r="B26" s="64" t="s">
        <v>35</v>
      </c>
      <c r="C26" s="72" t="s">
        <v>89</v>
      </c>
      <c r="D26" s="17" t="s">
        <v>12</v>
      </c>
      <c r="E26" s="70">
        <v>1</v>
      </c>
      <c r="F26" s="43"/>
      <c r="G26" s="13">
        <f t="shared" si="8"/>
        <v>0</v>
      </c>
      <c r="H26" s="41"/>
      <c r="I26" s="41"/>
    </row>
    <row r="27" spans="1:9" s="42" customFormat="1" ht="30" customHeight="1" x14ac:dyDescent="0.25">
      <c r="A27" s="12" t="s">
        <v>61</v>
      </c>
      <c r="B27" s="64" t="s">
        <v>36</v>
      </c>
      <c r="C27" s="72" t="s">
        <v>90</v>
      </c>
      <c r="D27" s="17" t="s">
        <v>12</v>
      </c>
      <c r="E27" s="70">
        <v>2</v>
      </c>
      <c r="F27" s="43"/>
      <c r="G27" s="13">
        <f t="shared" si="8"/>
        <v>0</v>
      </c>
      <c r="H27" s="41"/>
      <c r="I27" s="41"/>
    </row>
    <row r="28" spans="1:9" s="42" customFormat="1" ht="30" customHeight="1" x14ac:dyDescent="0.25">
      <c r="A28" s="12" t="s">
        <v>61</v>
      </c>
      <c r="B28" s="64" t="s">
        <v>37</v>
      </c>
      <c r="C28" s="72" t="s">
        <v>91</v>
      </c>
      <c r="D28" s="17" t="s">
        <v>12</v>
      </c>
      <c r="E28" s="70">
        <v>4</v>
      </c>
      <c r="F28" s="43"/>
      <c r="G28" s="13">
        <f t="shared" si="8"/>
        <v>0</v>
      </c>
      <c r="H28" s="41"/>
      <c r="I28" s="41"/>
    </row>
    <row r="29" spans="1:9" s="42" customFormat="1" ht="30" customHeight="1" x14ac:dyDescent="0.25">
      <c r="A29" s="12" t="s">
        <v>61</v>
      </c>
      <c r="B29" s="63" t="s">
        <v>38</v>
      </c>
      <c r="C29" s="22" t="s">
        <v>92</v>
      </c>
      <c r="D29" s="17" t="s">
        <v>12</v>
      </c>
      <c r="E29" s="70">
        <v>1</v>
      </c>
      <c r="F29" s="43"/>
      <c r="G29" s="13">
        <f t="shared" ref="G29:G35" si="9">ROUND((E29*F29),2)</f>
        <v>0</v>
      </c>
      <c r="H29" s="41"/>
      <c r="I29" s="41"/>
    </row>
    <row r="30" spans="1:9" s="42" customFormat="1" ht="30" customHeight="1" x14ac:dyDescent="0.25">
      <c r="A30" s="12" t="s">
        <v>61</v>
      </c>
      <c r="B30" s="64" t="s">
        <v>47</v>
      </c>
      <c r="C30" s="72" t="s">
        <v>93</v>
      </c>
      <c r="D30" s="17" t="s">
        <v>12</v>
      </c>
      <c r="E30" s="70">
        <v>2</v>
      </c>
      <c r="F30" s="43"/>
      <c r="G30" s="13">
        <f t="shared" si="9"/>
        <v>0</v>
      </c>
      <c r="H30" s="41"/>
      <c r="I30" s="41"/>
    </row>
    <row r="31" spans="1:9" s="42" customFormat="1" ht="30" customHeight="1" x14ac:dyDescent="0.25">
      <c r="A31" s="12" t="s">
        <v>61</v>
      </c>
      <c r="B31" s="64" t="s">
        <v>48</v>
      </c>
      <c r="C31" s="72" t="s">
        <v>94</v>
      </c>
      <c r="D31" s="17" t="s">
        <v>12</v>
      </c>
      <c r="E31" s="70">
        <v>1</v>
      </c>
      <c r="F31" s="43"/>
      <c r="G31" s="13">
        <f t="shared" si="9"/>
        <v>0</v>
      </c>
      <c r="H31" s="41"/>
      <c r="I31" s="41"/>
    </row>
    <row r="32" spans="1:9" s="42" customFormat="1" ht="30" customHeight="1" x14ac:dyDescent="0.25">
      <c r="A32" s="12" t="s">
        <v>61</v>
      </c>
      <c r="B32" s="64" t="s">
        <v>49</v>
      </c>
      <c r="C32" s="72" t="s">
        <v>95</v>
      </c>
      <c r="D32" s="17" t="s">
        <v>10</v>
      </c>
      <c r="E32" s="70">
        <v>2420</v>
      </c>
      <c r="F32" s="43"/>
      <c r="G32" s="13">
        <f t="shared" si="9"/>
        <v>0</v>
      </c>
      <c r="H32" s="41"/>
      <c r="I32" s="41"/>
    </row>
    <row r="33" spans="1:9" s="42" customFormat="1" ht="30" customHeight="1" x14ac:dyDescent="0.25">
      <c r="A33" s="12" t="s">
        <v>61</v>
      </c>
      <c r="B33" s="63" t="s">
        <v>50</v>
      </c>
      <c r="C33" s="72" t="s">
        <v>96</v>
      </c>
      <c r="D33" s="17" t="s">
        <v>10</v>
      </c>
      <c r="E33" s="70">
        <v>4250</v>
      </c>
      <c r="F33" s="43"/>
      <c r="G33" s="13">
        <f t="shared" si="9"/>
        <v>0</v>
      </c>
      <c r="H33" s="41"/>
      <c r="I33" s="41"/>
    </row>
    <row r="34" spans="1:9" s="42" customFormat="1" ht="30" customHeight="1" x14ac:dyDescent="0.25">
      <c r="A34" s="12" t="s">
        <v>61</v>
      </c>
      <c r="B34" s="64" t="s">
        <v>51</v>
      </c>
      <c r="C34" s="72" t="s">
        <v>97</v>
      </c>
      <c r="D34" s="17" t="s">
        <v>10</v>
      </c>
      <c r="E34" s="70">
        <v>14</v>
      </c>
      <c r="F34" s="43"/>
      <c r="G34" s="13">
        <f t="shared" si="9"/>
        <v>0</v>
      </c>
      <c r="H34" s="41"/>
      <c r="I34" s="41"/>
    </row>
    <row r="35" spans="1:9" s="42" customFormat="1" ht="30" customHeight="1" x14ac:dyDescent="0.25">
      <c r="A35" s="12" t="s">
        <v>61</v>
      </c>
      <c r="B35" s="64" t="s">
        <v>52</v>
      </c>
      <c r="C35" s="72" t="s">
        <v>98</v>
      </c>
      <c r="D35" s="17" t="s">
        <v>10</v>
      </c>
      <c r="E35" s="70">
        <v>14</v>
      </c>
      <c r="F35" s="43"/>
      <c r="G35" s="13">
        <f t="shared" si="9"/>
        <v>0</v>
      </c>
      <c r="H35" s="41"/>
      <c r="I35" s="41"/>
    </row>
    <row r="36" spans="1:9" s="42" customFormat="1" ht="30" customHeight="1" x14ac:dyDescent="0.25">
      <c r="A36" s="12" t="s">
        <v>61</v>
      </c>
      <c r="B36" s="64" t="s">
        <v>53</v>
      </c>
      <c r="C36" s="22" t="s">
        <v>99</v>
      </c>
      <c r="D36" s="17" t="s">
        <v>10</v>
      </c>
      <c r="E36" s="70">
        <v>216</v>
      </c>
      <c r="F36" s="43"/>
      <c r="G36" s="13">
        <f t="shared" ref="G36:G42" si="10">ROUND((E36*F36),2)</f>
        <v>0</v>
      </c>
      <c r="H36" s="41"/>
      <c r="I36" s="41"/>
    </row>
    <row r="37" spans="1:9" s="42" customFormat="1" ht="30" customHeight="1" x14ac:dyDescent="0.25">
      <c r="A37" s="12" t="s">
        <v>61</v>
      </c>
      <c r="B37" s="63" t="s">
        <v>54</v>
      </c>
      <c r="C37" s="72" t="s">
        <v>100</v>
      </c>
      <c r="D37" s="17" t="s">
        <v>10</v>
      </c>
      <c r="E37" s="70">
        <v>130</v>
      </c>
      <c r="F37" s="43"/>
      <c r="G37" s="13">
        <f t="shared" si="10"/>
        <v>0</v>
      </c>
      <c r="H37" s="41"/>
      <c r="I37" s="41"/>
    </row>
    <row r="38" spans="1:9" s="42" customFormat="1" ht="30" customHeight="1" x14ac:dyDescent="0.25">
      <c r="A38" s="12" t="s">
        <v>61</v>
      </c>
      <c r="B38" s="64" t="s">
        <v>55</v>
      </c>
      <c r="C38" s="72" t="s">
        <v>101</v>
      </c>
      <c r="D38" s="17" t="s">
        <v>8</v>
      </c>
      <c r="E38" s="70">
        <v>1</v>
      </c>
      <c r="F38" s="43"/>
      <c r="G38" s="13">
        <f t="shared" si="10"/>
        <v>0</v>
      </c>
      <c r="H38" s="41"/>
      <c r="I38" s="41"/>
    </row>
    <row r="39" spans="1:9" s="42" customFormat="1" ht="30" customHeight="1" x14ac:dyDescent="0.25">
      <c r="A39" s="12" t="s">
        <v>61</v>
      </c>
      <c r="B39" s="64" t="s">
        <v>56</v>
      </c>
      <c r="C39" s="72" t="s">
        <v>102</v>
      </c>
      <c r="D39" s="17" t="s">
        <v>12</v>
      </c>
      <c r="E39" s="70">
        <v>1</v>
      </c>
      <c r="F39" s="43"/>
      <c r="G39" s="13">
        <f t="shared" si="10"/>
        <v>0</v>
      </c>
      <c r="H39" s="41"/>
      <c r="I39" s="41"/>
    </row>
    <row r="40" spans="1:9" s="42" customFormat="1" ht="30" customHeight="1" x14ac:dyDescent="0.25">
      <c r="A40" s="12" t="s">
        <v>61</v>
      </c>
      <c r="B40" s="64" t="s">
        <v>57</v>
      </c>
      <c r="C40" s="72" t="s">
        <v>103</v>
      </c>
      <c r="D40" s="17" t="s">
        <v>12</v>
      </c>
      <c r="E40" s="70">
        <v>1</v>
      </c>
      <c r="F40" s="43"/>
      <c r="G40" s="13">
        <f t="shared" si="10"/>
        <v>0</v>
      </c>
      <c r="H40" s="41"/>
      <c r="I40" s="41"/>
    </row>
    <row r="41" spans="1:9" s="42" customFormat="1" ht="30" customHeight="1" x14ac:dyDescent="0.25">
      <c r="A41" s="12" t="s">
        <v>61</v>
      </c>
      <c r="B41" s="63" t="s">
        <v>58</v>
      </c>
      <c r="C41" s="72" t="s">
        <v>104</v>
      </c>
      <c r="D41" s="17" t="s">
        <v>12</v>
      </c>
      <c r="E41" s="70">
        <v>1</v>
      </c>
      <c r="F41" s="43"/>
      <c r="G41" s="13">
        <f t="shared" si="10"/>
        <v>0</v>
      </c>
      <c r="H41" s="41"/>
      <c r="I41" s="41"/>
    </row>
    <row r="42" spans="1:9" s="42" customFormat="1" ht="30" customHeight="1" x14ac:dyDescent="0.25">
      <c r="A42" s="12" t="s">
        <v>61</v>
      </c>
      <c r="B42" s="64" t="s">
        <v>81</v>
      </c>
      <c r="C42" s="72" t="s">
        <v>105</v>
      </c>
      <c r="D42" s="17" t="s">
        <v>12</v>
      </c>
      <c r="E42" s="70">
        <v>1</v>
      </c>
      <c r="F42" s="43"/>
      <c r="G42" s="13">
        <f t="shared" si="10"/>
        <v>0</v>
      </c>
      <c r="H42" s="41"/>
      <c r="I42" s="41"/>
    </row>
    <row r="43" spans="1:9" s="42" customFormat="1" ht="30" customHeight="1" thickBot="1" x14ac:dyDescent="0.3">
      <c r="A43" s="12" t="s">
        <v>61</v>
      </c>
      <c r="B43" s="64" t="s">
        <v>82</v>
      </c>
      <c r="C43" s="22" t="s">
        <v>106</v>
      </c>
      <c r="D43" s="17" t="s">
        <v>7</v>
      </c>
      <c r="E43" s="70">
        <v>100</v>
      </c>
      <c r="F43" s="43"/>
      <c r="G43" s="13">
        <f t="shared" si="8"/>
        <v>0</v>
      </c>
      <c r="H43" s="41"/>
      <c r="I43" s="41"/>
    </row>
    <row r="44" spans="1:9" s="42" customFormat="1" ht="30" customHeight="1" thickBot="1" x14ac:dyDescent="0.3">
      <c r="A44" s="14" t="s">
        <v>61</v>
      </c>
      <c r="B44" s="76" t="s">
        <v>83</v>
      </c>
      <c r="C44" s="77" t="s">
        <v>107</v>
      </c>
      <c r="D44" s="21" t="s">
        <v>12</v>
      </c>
      <c r="E44" s="81">
        <v>1</v>
      </c>
      <c r="F44" s="44"/>
      <c r="G44" s="15">
        <f t="shared" si="8"/>
        <v>0</v>
      </c>
      <c r="H44" s="65" t="s">
        <v>11</v>
      </c>
      <c r="I44" s="39">
        <f>ROUND(SUM(G21:G44),2)</f>
        <v>0</v>
      </c>
    </row>
    <row r="45" spans="1:9" ht="44.25" customHeight="1" thickBot="1" x14ac:dyDescent="0.3">
      <c r="A45" s="46"/>
      <c r="B45" s="47"/>
      <c r="C45" s="46"/>
      <c r="D45" s="47"/>
      <c r="E45" s="47"/>
      <c r="F45" s="25" t="s">
        <v>13</v>
      </c>
      <c r="G45" s="26">
        <f>SUM(G5:G44)</f>
        <v>0</v>
      </c>
      <c r="H45" s="37"/>
      <c r="I45" s="45"/>
    </row>
    <row r="46" spans="1:9" ht="20.25" customHeight="1" x14ac:dyDescent="0.25">
      <c r="A46" s="48"/>
      <c r="B46" s="49"/>
      <c r="C46" s="49"/>
      <c r="D46" s="49"/>
      <c r="E46" s="50"/>
      <c r="F46" s="49"/>
      <c r="G46" s="51"/>
    </row>
    <row r="47" spans="1:9" x14ac:dyDescent="0.25">
      <c r="A47" s="46"/>
      <c r="B47" s="47"/>
      <c r="C47" s="46"/>
      <c r="D47" s="47"/>
      <c r="E47" s="47"/>
      <c r="F47" s="52"/>
      <c r="G47" s="51"/>
    </row>
    <row r="48" spans="1:9" x14ac:dyDescent="0.25">
      <c r="A48" s="46"/>
      <c r="B48" s="47"/>
      <c r="C48" s="46"/>
      <c r="D48" s="47"/>
      <c r="E48" s="47"/>
      <c r="F48" s="52"/>
      <c r="G48" s="51"/>
    </row>
    <row r="50" spans="1:7" x14ac:dyDescent="0.25">
      <c r="A50" s="53"/>
      <c r="B50" s="54"/>
      <c r="C50" s="53"/>
      <c r="D50" s="54"/>
      <c r="E50" s="54"/>
      <c r="F50" s="55"/>
      <c r="G50" s="54"/>
    </row>
    <row r="51" spans="1:7" ht="26.25" customHeight="1" x14ac:dyDescent="0.25">
      <c r="A51" s="56"/>
      <c r="B51" s="56"/>
      <c r="C51" s="56"/>
      <c r="D51" s="56"/>
      <c r="E51" s="56"/>
      <c r="F51" s="57"/>
      <c r="G51" s="56"/>
    </row>
  </sheetData>
  <mergeCells count="2">
    <mergeCell ref="A1:G1"/>
    <mergeCell ref="A3:G3"/>
  </mergeCells>
  <phoneticPr fontId="1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6C8D-ADEC-4C17-BBA5-C73647D76097}">
  <dimension ref="A1:I43"/>
  <sheetViews>
    <sheetView topLeftCell="C1" zoomScale="70" zoomScaleNormal="70" workbookViewId="0">
      <selection activeCell="A3" sqref="A3:G3"/>
    </sheetView>
  </sheetViews>
  <sheetFormatPr defaultColWidth="8" defaultRowHeight="15" x14ac:dyDescent="0.25"/>
  <cols>
    <col min="1" max="1" width="34.75" style="27" customWidth="1"/>
    <col min="2" max="2" width="9.25" style="30" customWidth="1"/>
    <col min="3" max="3" width="62.75" style="29" customWidth="1"/>
    <col min="4" max="4" width="8" style="30"/>
    <col min="5" max="5" width="14.25" style="30" customWidth="1"/>
    <col min="6" max="6" width="18.125" style="58" customWidth="1"/>
    <col min="7" max="7" width="12.875" style="30" customWidth="1"/>
    <col min="8" max="8" width="18.875" style="28" customWidth="1"/>
    <col min="9" max="9" width="18.125" style="28" customWidth="1"/>
    <col min="10" max="16384" width="8" style="30"/>
  </cols>
  <sheetData>
    <row r="1" spans="1:9" ht="15.75" x14ac:dyDescent="0.25">
      <c r="A1" s="88" t="s">
        <v>41</v>
      </c>
      <c r="B1" s="84"/>
      <c r="C1" s="84"/>
      <c r="D1" s="84"/>
      <c r="E1" s="84"/>
      <c r="F1" s="84"/>
      <c r="G1" s="84"/>
    </row>
    <row r="2" spans="1:9" ht="21.75" customHeight="1" thickBot="1" x14ac:dyDescent="0.3">
      <c r="A2" s="1"/>
      <c r="B2" s="1"/>
      <c r="C2" s="1"/>
      <c r="D2" s="1"/>
      <c r="E2" s="2"/>
      <c r="F2" s="1"/>
      <c r="G2" s="1"/>
    </row>
    <row r="3" spans="1:9" x14ac:dyDescent="0.25">
      <c r="A3" s="85" t="s">
        <v>108</v>
      </c>
      <c r="B3" s="86"/>
      <c r="C3" s="86"/>
      <c r="D3" s="86"/>
      <c r="E3" s="86"/>
      <c r="F3" s="86"/>
      <c r="G3" s="87"/>
    </row>
    <row r="4" spans="1:9" ht="42" customHeight="1" thickBot="1" x14ac:dyDescent="0.3">
      <c r="A4" s="3" t="s">
        <v>0</v>
      </c>
      <c r="B4" s="33" t="s">
        <v>1</v>
      </c>
      <c r="C4" s="4" t="s">
        <v>2</v>
      </c>
      <c r="D4" s="4" t="s">
        <v>3</v>
      </c>
      <c r="E4" s="5" t="s">
        <v>4</v>
      </c>
      <c r="F4" s="6" t="s">
        <v>5</v>
      </c>
      <c r="G4" s="7" t="s">
        <v>6</v>
      </c>
    </row>
    <row r="5" spans="1:9" s="35" customFormat="1" ht="30" customHeight="1" x14ac:dyDescent="0.25">
      <c r="A5" s="66" t="s">
        <v>60</v>
      </c>
      <c r="B5" s="68" t="s">
        <v>24</v>
      </c>
      <c r="C5" s="16" t="s">
        <v>109</v>
      </c>
      <c r="D5" s="23" t="s">
        <v>12</v>
      </c>
      <c r="E5" s="69">
        <v>12</v>
      </c>
      <c r="F5" s="34"/>
      <c r="G5" s="11">
        <f>ROUND((E5*F5),2)</f>
        <v>0</v>
      </c>
      <c r="H5" s="28"/>
      <c r="I5" s="28"/>
    </row>
    <row r="6" spans="1:9" s="35" customFormat="1" ht="30" customHeight="1" x14ac:dyDescent="0.25">
      <c r="A6" s="32" t="s">
        <v>60</v>
      </c>
      <c r="B6" s="64" t="s">
        <v>25</v>
      </c>
      <c r="C6" s="20" t="s">
        <v>110</v>
      </c>
      <c r="D6" s="24" t="s">
        <v>12</v>
      </c>
      <c r="E6" s="70">
        <v>12</v>
      </c>
      <c r="F6" s="36"/>
      <c r="G6" s="13">
        <f>ROUND((E6*F6),2)</f>
        <v>0</v>
      </c>
      <c r="H6" s="28"/>
      <c r="I6" s="28"/>
    </row>
    <row r="7" spans="1:9" s="35" customFormat="1" ht="30" customHeight="1" x14ac:dyDescent="0.25">
      <c r="A7" s="32" t="s">
        <v>60</v>
      </c>
      <c r="B7" s="64" t="s">
        <v>26</v>
      </c>
      <c r="C7" s="20" t="s">
        <v>111</v>
      </c>
      <c r="D7" s="17" t="s">
        <v>12</v>
      </c>
      <c r="E7" s="70">
        <v>12</v>
      </c>
      <c r="F7" s="36"/>
      <c r="G7" s="13">
        <f t="shared" ref="G7" si="0">ROUND((E7*F7),2)</f>
        <v>0</v>
      </c>
      <c r="H7" s="28"/>
      <c r="I7" s="28"/>
    </row>
    <row r="8" spans="1:9" s="35" customFormat="1" ht="30" customHeight="1" x14ac:dyDescent="0.25">
      <c r="A8" s="32" t="s">
        <v>60</v>
      </c>
      <c r="B8" s="64" t="s">
        <v>22</v>
      </c>
      <c r="C8" s="20" t="s">
        <v>112</v>
      </c>
      <c r="D8" s="24" t="s">
        <v>10</v>
      </c>
      <c r="E8" s="70">
        <v>443</v>
      </c>
      <c r="F8" s="36"/>
      <c r="G8" s="13">
        <f>ROUND((E8*F8),2)</f>
        <v>0</v>
      </c>
      <c r="H8" s="28"/>
      <c r="I8" s="28"/>
    </row>
    <row r="9" spans="1:9" s="35" customFormat="1" ht="30" customHeight="1" x14ac:dyDescent="0.25">
      <c r="A9" s="32" t="s">
        <v>60</v>
      </c>
      <c r="B9" s="64" t="s">
        <v>23</v>
      </c>
      <c r="C9" s="20" t="s">
        <v>121</v>
      </c>
      <c r="D9" s="17" t="s">
        <v>10</v>
      </c>
      <c r="E9" s="70">
        <v>143</v>
      </c>
      <c r="F9" s="36"/>
      <c r="G9" s="13">
        <f t="shared" ref="G9" si="1">ROUND((E9*F9),2)</f>
        <v>0</v>
      </c>
      <c r="H9" s="28"/>
      <c r="I9" s="28"/>
    </row>
    <row r="10" spans="1:9" s="35" customFormat="1" ht="30" customHeight="1" x14ac:dyDescent="0.25">
      <c r="A10" s="32" t="s">
        <v>60</v>
      </c>
      <c r="B10" s="64" t="s">
        <v>27</v>
      </c>
      <c r="C10" s="20" t="s">
        <v>113</v>
      </c>
      <c r="D10" s="17" t="s">
        <v>12</v>
      </c>
      <c r="E10" s="70">
        <v>24</v>
      </c>
      <c r="F10" s="36"/>
      <c r="G10" s="13">
        <f t="shared" ref="G10" si="2">ROUND((E10*F10),2)</f>
        <v>0</v>
      </c>
      <c r="H10" s="28"/>
      <c r="I10" s="28"/>
    </row>
    <row r="11" spans="1:9" s="35" customFormat="1" ht="30" customHeight="1" x14ac:dyDescent="0.25">
      <c r="A11" s="32" t="s">
        <v>60</v>
      </c>
      <c r="B11" s="64" t="s">
        <v>28</v>
      </c>
      <c r="C11" s="20" t="s">
        <v>114</v>
      </c>
      <c r="D11" s="24" t="s">
        <v>12</v>
      </c>
      <c r="E11" s="70">
        <v>1</v>
      </c>
      <c r="F11" s="36"/>
      <c r="G11" s="13">
        <f>ROUND((E11*F11),2)</f>
        <v>0</v>
      </c>
      <c r="H11" s="28"/>
      <c r="I11" s="28"/>
    </row>
    <row r="12" spans="1:9" s="35" customFormat="1" ht="30" customHeight="1" x14ac:dyDescent="0.25">
      <c r="A12" s="32" t="s">
        <v>60</v>
      </c>
      <c r="B12" s="64" t="s">
        <v>29</v>
      </c>
      <c r="C12" s="20" t="s">
        <v>115</v>
      </c>
      <c r="D12" s="17" t="s">
        <v>10</v>
      </c>
      <c r="E12" s="70">
        <v>443</v>
      </c>
      <c r="F12" s="36"/>
      <c r="G12" s="13">
        <f t="shared" ref="G12" si="3">ROUND((E12*F12),2)</f>
        <v>0</v>
      </c>
      <c r="H12" s="28"/>
      <c r="I12" s="28"/>
    </row>
    <row r="13" spans="1:9" s="35" customFormat="1" ht="30" customHeight="1" x14ac:dyDescent="0.25">
      <c r="A13" s="32" t="s">
        <v>60</v>
      </c>
      <c r="B13" s="64" t="s">
        <v>42</v>
      </c>
      <c r="C13" s="20" t="s">
        <v>116</v>
      </c>
      <c r="D13" s="24" t="s">
        <v>10</v>
      </c>
      <c r="E13" s="70">
        <v>48</v>
      </c>
      <c r="F13" s="36"/>
      <c r="G13" s="13">
        <f>ROUND((E13*F13),2)</f>
        <v>0</v>
      </c>
      <c r="H13" s="28"/>
      <c r="I13" s="28"/>
    </row>
    <row r="14" spans="1:9" s="35" customFormat="1" ht="30" customHeight="1" x14ac:dyDescent="0.25">
      <c r="A14" s="32" t="s">
        <v>60</v>
      </c>
      <c r="B14" s="64" t="s">
        <v>43</v>
      </c>
      <c r="C14" s="20" t="s">
        <v>117</v>
      </c>
      <c r="D14" s="17" t="s">
        <v>12</v>
      </c>
      <c r="E14" s="70">
        <v>12</v>
      </c>
      <c r="F14" s="36"/>
      <c r="G14" s="13">
        <f t="shared" ref="G14" si="4">ROUND((E14*F14),2)</f>
        <v>0</v>
      </c>
      <c r="H14" s="28"/>
      <c r="I14" s="28"/>
    </row>
    <row r="15" spans="1:9" s="35" customFormat="1" ht="30" customHeight="1" x14ac:dyDescent="0.25">
      <c r="A15" s="32" t="s">
        <v>60</v>
      </c>
      <c r="B15" s="64" t="s">
        <v>44</v>
      </c>
      <c r="C15" s="20" t="s">
        <v>118</v>
      </c>
      <c r="D15" s="24" t="s">
        <v>12</v>
      </c>
      <c r="E15" s="70">
        <v>12</v>
      </c>
      <c r="F15" s="36"/>
      <c r="G15" s="13">
        <f>ROUND((E15*F15),2)</f>
        <v>0</v>
      </c>
      <c r="H15" s="28"/>
      <c r="I15" s="28"/>
    </row>
    <row r="16" spans="1:9" s="35" customFormat="1" ht="30" customHeight="1" thickBot="1" x14ac:dyDescent="0.3">
      <c r="A16" s="32" t="s">
        <v>60</v>
      </c>
      <c r="B16" s="64" t="s">
        <v>45</v>
      </c>
      <c r="C16" s="20" t="s">
        <v>119</v>
      </c>
      <c r="D16" s="17" t="s">
        <v>12</v>
      </c>
      <c r="E16" s="70">
        <v>12</v>
      </c>
      <c r="F16" s="36"/>
      <c r="G16" s="13">
        <f t="shared" ref="G16" si="5">ROUND((E16*F16),2)</f>
        <v>0</v>
      </c>
      <c r="H16" s="28"/>
      <c r="I16" s="28"/>
    </row>
    <row r="17" spans="1:9" s="35" customFormat="1" ht="30" customHeight="1" thickBot="1" x14ac:dyDescent="0.3">
      <c r="A17" s="75" t="s">
        <v>60</v>
      </c>
      <c r="B17" s="64" t="s">
        <v>46</v>
      </c>
      <c r="C17" s="20" t="s">
        <v>120</v>
      </c>
      <c r="D17" s="78" t="s">
        <v>10</v>
      </c>
      <c r="E17" s="79">
        <v>36</v>
      </c>
      <c r="F17" s="80"/>
      <c r="G17" s="19">
        <f t="shared" ref="G17:G36" si="6">ROUND((E17*F17),2)</f>
        <v>0</v>
      </c>
      <c r="H17" s="38" t="s">
        <v>9</v>
      </c>
      <c r="I17" s="39">
        <f>ROUND(SUM(G5:G17),2)</f>
        <v>0</v>
      </c>
    </row>
    <row r="18" spans="1:9" s="42" customFormat="1" ht="30" customHeight="1" x14ac:dyDescent="0.25">
      <c r="A18" s="8" t="s">
        <v>61</v>
      </c>
      <c r="B18" s="67" t="s">
        <v>30</v>
      </c>
      <c r="C18" s="9" t="s">
        <v>122</v>
      </c>
      <c r="D18" s="10" t="s">
        <v>10</v>
      </c>
      <c r="E18" s="69">
        <v>8</v>
      </c>
      <c r="F18" s="40"/>
      <c r="G18" s="11">
        <f t="shared" si="6"/>
        <v>0</v>
      </c>
      <c r="H18" s="41"/>
      <c r="I18" s="41"/>
    </row>
    <row r="19" spans="1:9" s="42" customFormat="1" ht="30" customHeight="1" x14ac:dyDescent="0.25">
      <c r="A19" s="12" t="s">
        <v>61</v>
      </c>
      <c r="B19" s="64" t="s">
        <v>31</v>
      </c>
      <c r="C19" s="22" t="s">
        <v>123</v>
      </c>
      <c r="D19" s="17" t="s">
        <v>10</v>
      </c>
      <c r="E19" s="70">
        <v>40</v>
      </c>
      <c r="F19" s="43"/>
      <c r="G19" s="13">
        <f t="shared" si="6"/>
        <v>0</v>
      </c>
      <c r="H19" s="41"/>
      <c r="I19" s="41"/>
    </row>
    <row r="20" spans="1:9" s="42" customFormat="1" ht="30" customHeight="1" x14ac:dyDescent="0.25">
      <c r="A20" s="12" t="s">
        <v>61</v>
      </c>
      <c r="B20" s="64" t="s">
        <v>32</v>
      </c>
      <c r="C20" s="72" t="s">
        <v>124</v>
      </c>
      <c r="D20" s="17" t="s">
        <v>10</v>
      </c>
      <c r="E20" s="70">
        <v>48</v>
      </c>
      <c r="F20" s="43"/>
      <c r="G20" s="13">
        <f t="shared" si="6"/>
        <v>0</v>
      </c>
      <c r="H20" s="41"/>
      <c r="I20" s="41"/>
    </row>
    <row r="21" spans="1:9" s="42" customFormat="1" ht="30" customHeight="1" x14ac:dyDescent="0.25">
      <c r="A21" s="12" t="s">
        <v>61</v>
      </c>
      <c r="B21" s="64" t="s">
        <v>33</v>
      </c>
      <c r="C21" s="72" t="s">
        <v>125</v>
      </c>
      <c r="D21" s="17" t="s">
        <v>10</v>
      </c>
      <c r="E21" s="70">
        <v>48</v>
      </c>
      <c r="F21" s="43"/>
      <c r="G21" s="13">
        <f t="shared" si="6"/>
        <v>0</v>
      </c>
      <c r="H21" s="41"/>
      <c r="I21" s="41"/>
    </row>
    <row r="22" spans="1:9" s="42" customFormat="1" ht="30" customHeight="1" x14ac:dyDescent="0.25">
      <c r="A22" s="12" t="s">
        <v>61</v>
      </c>
      <c r="B22" s="63" t="s">
        <v>34</v>
      </c>
      <c r="C22" s="72" t="s">
        <v>126</v>
      </c>
      <c r="D22" s="17" t="s">
        <v>10</v>
      </c>
      <c r="E22" s="70">
        <v>395</v>
      </c>
      <c r="F22" s="43"/>
      <c r="G22" s="13">
        <f t="shared" si="6"/>
        <v>0</v>
      </c>
      <c r="H22" s="41"/>
      <c r="I22" s="41"/>
    </row>
    <row r="23" spans="1:9" s="42" customFormat="1" ht="30" customHeight="1" x14ac:dyDescent="0.25">
      <c r="A23" s="12" t="s">
        <v>61</v>
      </c>
      <c r="B23" s="64" t="s">
        <v>35</v>
      </c>
      <c r="C23" s="72" t="s">
        <v>127</v>
      </c>
      <c r="D23" s="17" t="s">
        <v>10</v>
      </c>
      <c r="E23" s="70">
        <v>443</v>
      </c>
      <c r="F23" s="43"/>
      <c r="G23" s="13">
        <f t="shared" si="6"/>
        <v>0</v>
      </c>
      <c r="H23" s="41"/>
      <c r="I23" s="41"/>
    </row>
    <row r="24" spans="1:9" s="42" customFormat="1" ht="30" customHeight="1" x14ac:dyDescent="0.25">
      <c r="A24" s="12" t="s">
        <v>61</v>
      </c>
      <c r="B24" s="64" t="s">
        <v>36</v>
      </c>
      <c r="C24" s="72" t="s">
        <v>128</v>
      </c>
      <c r="D24" s="17" t="s">
        <v>12</v>
      </c>
      <c r="E24" s="70">
        <v>12</v>
      </c>
      <c r="F24" s="43"/>
      <c r="G24" s="13">
        <f t="shared" si="6"/>
        <v>0</v>
      </c>
      <c r="H24" s="41"/>
      <c r="I24" s="41"/>
    </row>
    <row r="25" spans="1:9" s="42" customFormat="1" ht="30" customHeight="1" x14ac:dyDescent="0.25">
      <c r="A25" s="12" t="s">
        <v>61</v>
      </c>
      <c r="B25" s="64" t="s">
        <v>37</v>
      </c>
      <c r="C25" s="72" t="s">
        <v>129</v>
      </c>
      <c r="D25" s="17" t="s">
        <v>12</v>
      </c>
      <c r="E25" s="70">
        <v>12</v>
      </c>
      <c r="F25" s="43"/>
      <c r="G25" s="13">
        <f t="shared" si="6"/>
        <v>0</v>
      </c>
      <c r="H25" s="41"/>
      <c r="I25" s="41"/>
    </row>
    <row r="26" spans="1:9" s="42" customFormat="1" ht="30" customHeight="1" x14ac:dyDescent="0.25">
      <c r="A26" s="12" t="s">
        <v>61</v>
      </c>
      <c r="B26" s="63" t="s">
        <v>38</v>
      </c>
      <c r="C26" s="22" t="s">
        <v>130</v>
      </c>
      <c r="D26" s="17" t="s">
        <v>12</v>
      </c>
      <c r="E26" s="70">
        <v>24</v>
      </c>
      <c r="F26" s="43"/>
      <c r="G26" s="13">
        <f t="shared" si="6"/>
        <v>0</v>
      </c>
      <c r="H26" s="41"/>
      <c r="I26" s="41"/>
    </row>
    <row r="27" spans="1:9" s="42" customFormat="1" ht="30" customHeight="1" x14ac:dyDescent="0.25">
      <c r="A27" s="12" t="s">
        <v>61</v>
      </c>
      <c r="B27" s="64" t="s">
        <v>47</v>
      </c>
      <c r="C27" s="72" t="s">
        <v>131</v>
      </c>
      <c r="D27" s="17" t="s">
        <v>12</v>
      </c>
      <c r="E27" s="70">
        <v>1</v>
      </c>
      <c r="F27" s="43"/>
      <c r="G27" s="13">
        <f t="shared" si="6"/>
        <v>0</v>
      </c>
      <c r="H27" s="41"/>
      <c r="I27" s="41"/>
    </row>
    <row r="28" spans="1:9" s="42" customFormat="1" ht="30" customHeight="1" x14ac:dyDescent="0.25">
      <c r="A28" s="12" t="s">
        <v>61</v>
      </c>
      <c r="B28" s="64" t="s">
        <v>48</v>
      </c>
      <c r="C28" s="72" t="s">
        <v>132</v>
      </c>
      <c r="D28" s="17" t="s">
        <v>8</v>
      </c>
      <c r="E28" s="70">
        <v>12</v>
      </c>
      <c r="F28" s="43"/>
      <c r="G28" s="13">
        <f t="shared" si="6"/>
        <v>0</v>
      </c>
      <c r="H28" s="41"/>
      <c r="I28" s="41"/>
    </row>
    <row r="29" spans="1:9" s="42" customFormat="1" ht="30" customHeight="1" x14ac:dyDescent="0.25">
      <c r="A29" s="12" t="s">
        <v>61</v>
      </c>
      <c r="B29" s="64" t="s">
        <v>49</v>
      </c>
      <c r="C29" s="72" t="s">
        <v>133</v>
      </c>
      <c r="D29" s="17" t="s">
        <v>12</v>
      </c>
      <c r="E29" s="70">
        <v>12</v>
      </c>
      <c r="F29" s="43"/>
      <c r="G29" s="13">
        <f t="shared" si="6"/>
        <v>0</v>
      </c>
      <c r="H29" s="41"/>
      <c r="I29" s="41"/>
    </row>
    <row r="30" spans="1:9" s="42" customFormat="1" ht="30" customHeight="1" x14ac:dyDescent="0.25">
      <c r="A30" s="12" t="s">
        <v>61</v>
      </c>
      <c r="B30" s="63" t="s">
        <v>50</v>
      </c>
      <c r="C30" s="72" t="s">
        <v>134</v>
      </c>
      <c r="D30" s="17" t="s">
        <v>10</v>
      </c>
      <c r="E30" s="70">
        <v>143</v>
      </c>
      <c r="F30" s="43"/>
      <c r="G30" s="13">
        <f t="shared" si="6"/>
        <v>0</v>
      </c>
      <c r="H30" s="41"/>
      <c r="I30" s="41"/>
    </row>
    <row r="31" spans="1:9" s="42" customFormat="1" ht="30" customHeight="1" x14ac:dyDescent="0.25">
      <c r="A31" s="12" t="s">
        <v>61</v>
      </c>
      <c r="B31" s="64" t="s">
        <v>51</v>
      </c>
      <c r="C31" s="72" t="s">
        <v>135</v>
      </c>
      <c r="D31" s="17" t="s">
        <v>8</v>
      </c>
      <c r="E31" s="70">
        <v>12</v>
      </c>
      <c r="F31" s="43"/>
      <c r="G31" s="13">
        <f t="shared" si="6"/>
        <v>0</v>
      </c>
      <c r="H31" s="41"/>
      <c r="I31" s="41"/>
    </row>
    <row r="32" spans="1:9" s="42" customFormat="1" ht="30" customHeight="1" x14ac:dyDescent="0.25">
      <c r="A32" s="12" t="s">
        <v>61</v>
      </c>
      <c r="B32" s="64" t="s">
        <v>52</v>
      </c>
      <c r="C32" s="72" t="s">
        <v>136</v>
      </c>
      <c r="D32" s="17" t="s">
        <v>141</v>
      </c>
      <c r="E32" s="70">
        <v>0.33333333333333331</v>
      </c>
      <c r="F32" s="43"/>
      <c r="G32" s="13">
        <f t="shared" si="6"/>
        <v>0</v>
      </c>
      <c r="H32" s="41"/>
      <c r="I32" s="41"/>
    </row>
    <row r="33" spans="1:9" s="42" customFormat="1" ht="30" customHeight="1" x14ac:dyDescent="0.25">
      <c r="A33" s="12" t="s">
        <v>61</v>
      </c>
      <c r="B33" s="64" t="s">
        <v>53</v>
      </c>
      <c r="C33" s="22" t="s">
        <v>137</v>
      </c>
      <c r="D33" s="17" t="s">
        <v>12</v>
      </c>
      <c r="E33" s="70">
        <v>12</v>
      </c>
      <c r="F33" s="43"/>
      <c r="G33" s="13">
        <f t="shared" si="6"/>
        <v>0</v>
      </c>
      <c r="H33" s="41"/>
      <c r="I33" s="41"/>
    </row>
    <row r="34" spans="1:9" s="42" customFormat="1" ht="30" customHeight="1" x14ac:dyDescent="0.25">
      <c r="A34" s="12" t="s">
        <v>61</v>
      </c>
      <c r="B34" s="63" t="s">
        <v>54</v>
      </c>
      <c r="C34" s="72" t="s">
        <v>138</v>
      </c>
      <c r="D34" s="17" t="s">
        <v>12</v>
      </c>
      <c r="E34" s="70">
        <v>12</v>
      </c>
      <c r="F34" s="43"/>
      <c r="G34" s="13">
        <f t="shared" si="6"/>
        <v>0</v>
      </c>
      <c r="H34" s="41"/>
      <c r="I34" s="41"/>
    </row>
    <row r="35" spans="1:9" s="42" customFormat="1" ht="30" customHeight="1" thickBot="1" x14ac:dyDescent="0.3">
      <c r="A35" s="12" t="s">
        <v>61</v>
      </c>
      <c r="B35" s="64" t="s">
        <v>55</v>
      </c>
      <c r="C35" s="72" t="s">
        <v>139</v>
      </c>
      <c r="D35" s="17" t="s">
        <v>12</v>
      </c>
      <c r="E35" s="70">
        <v>1</v>
      </c>
      <c r="F35" s="43"/>
      <c r="G35" s="13">
        <f t="shared" si="6"/>
        <v>0</v>
      </c>
      <c r="H35" s="41"/>
      <c r="I35" s="41"/>
    </row>
    <row r="36" spans="1:9" s="42" customFormat="1" ht="30" customHeight="1" thickBot="1" x14ac:dyDescent="0.3">
      <c r="A36" s="14" t="s">
        <v>61</v>
      </c>
      <c r="B36" s="76" t="s">
        <v>56</v>
      </c>
      <c r="C36" s="82" t="s">
        <v>140</v>
      </c>
      <c r="D36" s="21" t="s">
        <v>12</v>
      </c>
      <c r="E36" s="81">
        <v>1</v>
      </c>
      <c r="F36" s="44"/>
      <c r="G36" s="15">
        <f t="shared" si="6"/>
        <v>0</v>
      </c>
      <c r="H36" s="65" t="s">
        <v>11</v>
      </c>
      <c r="I36" s="39">
        <f>ROUND(SUM(G18:G36),2)</f>
        <v>0</v>
      </c>
    </row>
    <row r="37" spans="1:9" ht="44.25" customHeight="1" thickBot="1" x14ac:dyDescent="0.3">
      <c r="A37" s="46"/>
      <c r="B37" s="47"/>
      <c r="C37" s="46"/>
      <c r="D37" s="47"/>
      <c r="E37" s="47"/>
      <c r="F37" s="25" t="s">
        <v>142</v>
      </c>
      <c r="G37" s="26">
        <f>SUM(G5:G36)</f>
        <v>0</v>
      </c>
      <c r="H37" s="37"/>
      <c r="I37" s="45"/>
    </row>
    <row r="38" spans="1:9" ht="20.25" customHeight="1" x14ac:dyDescent="0.25">
      <c r="A38" s="48"/>
      <c r="B38" s="49"/>
      <c r="C38" s="49"/>
      <c r="D38" s="49"/>
      <c r="E38" s="50"/>
      <c r="F38" s="49"/>
      <c r="G38" s="51"/>
    </row>
    <row r="39" spans="1:9" x14ac:dyDescent="0.25">
      <c r="A39" s="46"/>
      <c r="B39" s="47"/>
      <c r="C39" s="46"/>
      <c r="D39" s="47"/>
      <c r="E39" s="47"/>
      <c r="F39" s="52"/>
      <c r="G39" s="51"/>
    </row>
    <row r="40" spans="1:9" x14ac:dyDescent="0.25">
      <c r="A40" s="46"/>
      <c r="B40" s="47"/>
      <c r="C40" s="46"/>
      <c r="D40" s="47"/>
      <c r="E40" s="47"/>
      <c r="F40" s="52"/>
      <c r="G40" s="51"/>
    </row>
    <row r="42" spans="1:9" x14ac:dyDescent="0.25">
      <c r="A42" s="53"/>
      <c r="B42" s="54"/>
      <c r="C42" s="53"/>
      <c r="D42" s="54"/>
      <c r="E42" s="54"/>
      <c r="F42" s="55"/>
      <c r="G42" s="54"/>
    </row>
    <row r="43" spans="1:9" ht="26.25" customHeight="1" x14ac:dyDescent="0.25">
      <c r="A43" s="56"/>
      <c r="B43" s="56"/>
      <c r="C43" s="56"/>
      <c r="D43" s="56"/>
      <c r="E43" s="56"/>
      <c r="F43" s="57"/>
      <c r="G43" s="56"/>
    </row>
  </sheetData>
  <mergeCells count="2">
    <mergeCell ref="A1:G1"/>
    <mergeCell ref="A3:G3"/>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zoomScale="85" zoomScaleNormal="85" workbookViewId="0">
      <selection activeCell="D19" sqref="D19"/>
    </sheetView>
  </sheetViews>
  <sheetFormatPr defaultRowHeight="14.25" x14ac:dyDescent="0.2"/>
  <cols>
    <col min="2" max="2" width="12.5" customWidth="1"/>
    <col min="3" max="3" width="44.25" customWidth="1"/>
    <col min="4" max="4" width="30.75" customWidth="1"/>
  </cols>
  <sheetData>
    <row r="2" spans="2:4" ht="15.75" x14ac:dyDescent="0.2">
      <c r="B2" s="93"/>
      <c r="C2" s="93"/>
      <c r="D2" s="93"/>
    </row>
    <row r="3" spans="2:4" x14ac:dyDescent="0.2">
      <c r="B3" s="94" t="s">
        <v>14</v>
      </c>
      <c r="C3" s="95"/>
      <c r="D3" s="96"/>
    </row>
    <row r="4" spans="2:4" ht="25.5" x14ac:dyDescent="0.2">
      <c r="B4" s="59" t="s">
        <v>15</v>
      </c>
      <c r="C4" s="59" t="s">
        <v>16</v>
      </c>
      <c r="D4" s="59" t="s">
        <v>17</v>
      </c>
    </row>
    <row r="5" spans="2:4" ht="14.25" customHeight="1" x14ac:dyDescent="0.2">
      <c r="B5" s="97" t="s">
        <v>41</v>
      </c>
      <c r="C5" s="98"/>
      <c r="D5" s="99"/>
    </row>
    <row r="6" spans="2:4" x14ac:dyDescent="0.2">
      <c r="B6" s="100"/>
      <c r="C6" s="101"/>
      <c r="D6" s="102"/>
    </row>
    <row r="7" spans="2:4" x14ac:dyDescent="0.2">
      <c r="B7" s="31">
        <v>1</v>
      </c>
      <c r="C7" s="60" t="s">
        <v>18</v>
      </c>
      <c r="D7" s="61" t="e">
        <f>#REF!</f>
        <v>#REF!</v>
      </c>
    </row>
    <row r="8" spans="2:4" x14ac:dyDescent="0.2">
      <c r="B8" s="31">
        <v>2</v>
      </c>
      <c r="C8" s="60" t="s">
        <v>143</v>
      </c>
      <c r="D8" s="61">
        <f>DKŽ_2!G45</f>
        <v>0</v>
      </c>
    </row>
    <row r="9" spans="2:4" x14ac:dyDescent="0.2">
      <c r="B9" s="31">
        <v>3</v>
      </c>
      <c r="C9" s="60" t="s">
        <v>144</v>
      </c>
      <c r="D9" s="61">
        <f>DKŽ_3!G37</f>
        <v>0</v>
      </c>
    </row>
    <row r="10" spans="2:4" ht="25.5" x14ac:dyDescent="0.2">
      <c r="B10" s="59" t="s">
        <v>19</v>
      </c>
      <c r="C10" s="62" t="s">
        <v>20</v>
      </c>
      <c r="D10" s="61" t="e">
        <f>SUM(D7:D9)</f>
        <v>#REF!</v>
      </c>
    </row>
    <row r="15" spans="2:4" ht="74.25" customHeight="1" x14ac:dyDescent="0.2">
      <c r="B15" s="103" t="s">
        <v>146</v>
      </c>
      <c r="C15" s="103"/>
      <c r="D15" s="103"/>
    </row>
    <row r="19" spans="2:4" ht="15" x14ac:dyDescent="0.25">
      <c r="B19" s="73"/>
      <c r="C19" s="74"/>
      <c r="D19" s="83" t="s">
        <v>21</v>
      </c>
    </row>
    <row r="20" spans="2:4" x14ac:dyDescent="0.2">
      <c r="B20" s="73"/>
      <c r="C20" s="73"/>
      <c r="D20" s="73"/>
    </row>
    <row r="21" spans="2:4" ht="227.25" customHeight="1" x14ac:dyDescent="0.2">
      <c r="B21" s="89" t="s">
        <v>145</v>
      </c>
      <c r="C21" s="90"/>
      <c r="D21" s="90"/>
    </row>
    <row r="22" spans="2:4" ht="179.25" customHeight="1" x14ac:dyDescent="0.2">
      <c r="B22" s="89" t="s">
        <v>39</v>
      </c>
      <c r="C22" s="90"/>
      <c r="D22" s="90"/>
    </row>
    <row r="23" spans="2:4" ht="138.75" customHeight="1" x14ac:dyDescent="0.2">
      <c r="B23" s="89" t="s">
        <v>40</v>
      </c>
      <c r="C23" s="90"/>
      <c r="D23" s="90"/>
    </row>
    <row r="24" spans="2:4" ht="15" x14ac:dyDescent="0.25">
      <c r="B24" s="30"/>
      <c r="C24" s="30"/>
      <c r="D24" s="30"/>
    </row>
    <row r="25" spans="2:4" ht="67.5" customHeight="1" x14ac:dyDescent="0.25">
      <c r="B25" s="91"/>
      <c r="C25" s="92"/>
      <c r="D25" s="92"/>
    </row>
  </sheetData>
  <mergeCells count="8">
    <mergeCell ref="B23:D23"/>
    <mergeCell ref="B25:D25"/>
    <mergeCell ref="B2:D2"/>
    <mergeCell ref="B3:D3"/>
    <mergeCell ref="B5:D6"/>
    <mergeCell ref="B15:D15"/>
    <mergeCell ref="B21:D21"/>
    <mergeCell ref="B22:D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Daiva Tubelienė</cp:lastModifiedBy>
  <dcterms:created xsi:type="dcterms:W3CDTF">2024-03-29T05:22:49Z</dcterms:created>
  <dcterms:modified xsi:type="dcterms:W3CDTF">2025-07-16T05:36:31Z</dcterms:modified>
</cp:coreProperties>
</file>