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Nr. 173 Annos/PD3/"/>
    </mc:Choice>
  </mc:AlternateContent>
  <xr:revisionPtr revIDLastSave="0" documentId="8_{0BE81A9C-3DB8-45A6-B8A1-6A422B2426E9}" xr6:coauthVersionLast="47" xr6:coauthVersionMax="47" xr10:uidLastSave="{00000000-0000-0000-0000-000000000000}"/>
  <bookViews>
    <workbookView xWindow="-108" yWindow="-108" windowWidth="23256" windowHeight="13896" xr2:uid="{00000000-000D-0000-FFFF-FFFF00000000}"/>
  </bookViews>
  <sheets>
    <sheet name="DKŽ_1" sheetId="1" r:id="rId1"/>
    <sheet name="DKŽ_2" sheetId="11" r:id="rId2"/>
    <sheet name="SANTRAUKA" sheetId="10" r:id="rId3"/>
    <sheet name="DKŽ priedas" sheetId="12" r:id="rId4"/>
  </sheets>
  <externalReferences>
    <externalReference r:id="rId5"/>
  </externalReferences>
  <definedNames>
    <definedName name="_GoBack" localSheetId="0">DKŽ_1!#REF!</definedName>
    <definedName name="_GoBack" localSheetId="1">DKŽ_2!#REF!</definedName>
    <definedName name="_xlnm.Print_Area" localSheetId="2">SANTRAUKA!$A$1:$C$6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11" l="1"/>
  <c r="G6" i="11"/>
  <c r="G7" i="11"/>
  <c r="G8" i="11"/>
  <c r="G9" i="11"/>
  <c r="G10" i="11"/>
  <c r="G11" i="11"/>
  <c r="G12" i="11"/>
  <c r="G13" i="11"/>
  <c r="G14" i="11"/>
  <c r="G15" i="11"/>
  <c r="G16" i="11"/>
  <c r="G17" i="11"/>
  <c r="G18" i="11"/>
  <c r="G19" i="11"/>
  <c r="G20" i="11"/>
  <c r="G21" i="11"/>
  <c r="G22" i="11"/>
  <c r="G23" i="11"/>
  <c r="G24" i="11"/>
  <c r="G25" i="11"/>
  <c r="I35" i="11" s="1"/>
  <c r="G26" i="11"/>
  <c r="G27" i="11"/>
  <c r="G28" i="11"/>
  <c r="G29" i="11"/>
  <c r="G30" i="11"/>
  <c r="G31" i="11"/>
  <c r="G32" i="11"/>
  <c r="G33" i="11"/>
  <c r="G34" i="11"/>
  <c r="G35" i="11"/>
  <c r="G36" i="11"/>
  <c r="G37" i="11" l="1"/>
  <c r="C5" i="10" s="1"/>
  <c r="G18" i="1"/>
  <c r="G19" i="1"/>
  <c r="G20" i="1"/>
  <c r="G21" i="1"/>
  <c r="G22" i="1"/>
  <c r="G23" i="1"/>
  <c r="G24" i="1"/>
  <c r="G25" i="1"/>
  <c r="G26" i="1"/>
  <c r="G27" i="1"/>
  <c r="G28" i="1"/>
  <c r="G29" i="1"/>
  <c r="G30" i="1"/>
  <c r="G31" i="1"/>
  <c r="G32" i="1"/>
  <c r="G33" i="1"/>
  <c r="G160" i="1"/>
  <c r="G9" i="1"/>
  <c r="G10" i="1"/>
  <c r="G11" i="1"/>
  <c r="G12" i="1"/>
  <c r="G13" i="1"/>
  <c r="G14" i="1"/>
  <c r="G15" i="1"/>
  <c r="G16" i="1"/>
  <c r="G17"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I132" i="1" s="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1" i="1"/>
  <c r="I161" i="1" l="1"/>
  <c r="I114" i="1"/>
  <c r="I152" i="1"/>
  <c r="I126" i="1"/>
  <c r="I79" i="1"/>
  <c r="I56" i="1"/>
  <c r="I102" i="1"/>
  <c r="G5" i="11"/>
  <c r="I24" i="11" s="1"/>
  <c r="G8" i="1"/>
  <c r="I44" i="1" s="1"/>
  <c r="G162" i="1" l="1"/>
  <c r="C4" i="10" s="1"/>
  <c r="C6" i="10" s="1"/>
  <c r="D40" i="1"/>
  <c r="D39" i="1"/>
  <c r="D38" i="1"/>
</calcChain>
</file>

<file path=xl/sharedStrings.xml><?xml version="1.0" encoding="utf-8"?>
<sst xmlns="http://schemas.openxmlformats.org/spreadsheetml/2006/main" count="789" uniqueCount="360">
  <si>
    <t>Valstybinės reikšmės krašto kelio Nr. 173 Molėtai–Pabradė nuo 6,1 iki 10,985 km rekonstravimas</t>
  </si>
  <si>
    <t>DARBŲ KIEKIŲ ŽINIARAŠTIS NR. 1 – SUSISIEKIMO DALIS</t>
  </si>
  <si>
    <t>Skyrius</t>
  </si>
  <si>
    <t>Eilės Nr.</t>
  </si>
  <si>
    <t>Darbo pavadinimas, aprašymas</t>
  </si>
  <si>
    <t>Mato vnt.</t>
  </si>
  <si>
    <t>Kiekis</t>
  </si>
  <si>
    <t>Vieneto kaina, Eur be PVM (pildo Rangovas)</t>
  </si>
  <si>
    <t>Iš viso, Eur be PVM</t>
  </si>
  <si>
    <t>1. Paruošiamieji darbai</t>
  </si>
  <si>
    <t>1.1</t>
  </si>
  <si>
    <t>Kelio ašinės linijos ir kelio juostos nužymėjimas trasoje</t>
  </si>
  <si>
    <t>km</t>
  </si>
  <si>
    <t>1.2</t>
  </si>
  <si>
    <t>Minkštų veislių medžių kirtimas, šakų genėjimas ir kelmų pašalinimas, kai kamieno skersmuo iki 16 cm</t>
  </si>
  <si>
    <t>vnt.</t>
  </si>
  <si>
    <t>1.3</t>
  </si>
  <si>
    <t>Minkštų veislių medžių kirtimas, šakų genėjimas ir kelmų pašalinimas, kai kamieno skersmuo daugiau 16 cm iki 24 cm</t>
  </si>
  <si>
    <t>1.4</t>
  </si>
  <si>
    <t>Minkštų veislių medžių kirtimas, šakų genėjimas ir kelmų pašalinimas, kai kamieno skersmuo daugiau 24 cm iki 32 cm</t>
  </si>
  <si>
    <t>1.5</t>
  </si>
  <si>
    <t>Minkštų veislių medžių kirtimas, šakų genėjimas ir kelmų pašalinimas, kai kamieno skersmuo daugiau 32 cm</t>
  </si>
  <si>
    <t>1.6</t>
  </si>
  <si>
    <t>Kietų veislių medžių kirtimas, šakų genėjimas ir kelmų pašalinimas, kai kamieno skersmuo iki 16 cm</t>
  </si>
  <si>
    <t>1.7</t>
  </si>
  <si>
    <t>Kietų veislių medžių kirtimas, šakų genėjimas ir kelmų pašalinimas, kai kamieno skersmuo daugiau 16 cm iki 24 cm</t>
  </si>
  <si>
    <t>1.8</t>
  </si>
  <si>
    <t>Kietų veislių medžių kirtimas, šakų genėjimas ir kelmų pašalinimas, kai kamieno skersmuo daugiau 24 cm iki 32 cm</t>
  </si>
  <si>
    <t>1.9</t>
  </si>
  <si>
    <t>Kietų veislių medžių kirtimas, šakų genėjimas ir kelmų pašalinimas, kai kamieno skersmuo daugiau 32 cm</t>
  </si>
  <si>
    <t>1.10</t>
  </si>
  <si>
    <t>Vidutinio tankumo krūmų pašalinimas rankiniu būdu ir utilizavimas</t>
  </si>
  <si>
    <t>m²</t>
  </si>
  <si>
    <t>1.11</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</si>
  <si>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(33 vnt.)</t>
  </si>
  <si>
    <t>kompl.</t>
  </si>
  <si>
    <t>1.12</t>
  </si>
  <si>
    <t>Medžių kelmų rovimas, pakrovimas ir išvežimas rangovo pasirinktu atstumu utilizavimui</t>
  </si>
  <si>
    <t>1.13</t>
  </si>
  <si>
    <t>Asfalto dangos frezavimas, pakrovimas ir išvežimas sandėliavimui Rangovo pasirinktu atstumu (SPS įrengimui)</t>
  </si>
  <si>
    <t>m³</t>
  </si>
  <si>
    <t>1.14</t>
  </si>
  <si>
    <t>Negrąžinamos medžiagos (nufrezuotas asfaltas), įkainis 11,20 Eur/m3 (sąmatoje įvertinamas su minuso ženklu)</t>
  </si>
  <si>
    <t>1.15</t>
  </si>
  <si>
    <t>Skaldos/žvyro dangos nukasimas, pakrovimas ir išvežimas Rangovo pasirinktu atstumu laikinam sandėliavimui, Hvid=10 cm</t>
  </si>
  <si>
    <t>1.16</t>
  </si>
  <si>
    <t>Negrąžinamos medžiagos (skaldos ir žvyro mišinys), įkainis 6 Eur/m3 (sąmatoje įvertinamas su minuso ženklu)</t>
  </si>
  <si>
    <t>1.17</t>
  </si>
  <si>
    <t>Kelio ženklų skydų demontavimas nuo vienastiebių atramų</t>
  </si>
  <si>
    <t>1.18</t>
  </si>
  <si>
    <t>Kelio ženklų skydų demontavimas nuo dvistiebių atramų</t>
  </si>
  <si>
    <t>1.19</t>
  </si>
  <si>
    <t>Kelio ženklų vienastiebių atramų demontavimas</t>
  </si>
  <si>
    <t>1.20</t>
  </si>
  <si>
    <t>Kelio ženklų dvistiebių  atramų demontavimas</t>
  </si>
  <si>
    <t>1.21</t>
  </si>
  <si>
    <t>Metalinio kelio atitvaro demontavimas</t>
  </si>
  <si>
    <t>m</t>
  </si>
  <si>
    <t>1.22</t>
  </si>
  <si>
    <t>Signalinių stulpelių išardymas (A grupės)</t>
  </si>
  <si>
    <t>1.23</t>
  </si>
  <si>
    <t>Kelio ženklų skydų ir atramų (be pamatų), atitvarų signalinių stulpelių  ir kt. pakrovimas ir išvežimas (žiūrėti žiniaraščio priedą dėl išvežimo)</t>
  </si>
  <si>
    <t>t</t>
  </si>
  <si>
    <t>1.24</t>
  </si>
  <si>
    <t>Betoninės dangos išardymas</t>
  </si>
  <si>
    <t>1.25</t>
  </si>
  <si>
    <t>Suoliukų išardymas</t>
  </si>
  <si>
    <t>1.26</t>
  </si>
  <si>
    <t>Šiukšlių dėžių išardymas</t>
  </si>
  <si>
    <t>1.27</t>
  </si>
  <si>
    <t>Betoninių kelio bortų ant betoninio pagrindo išardymas</t>
  </si>
  <si>
    <t>1.28</t>
  </si>
  <si>
    <t>Esamos gelžbetoninės pralaidos Ø0,4 m išardymas</t>
  </si>
  <si>
    <t>1.29</t>
  </si>
  <si>
    <t>Esamos gelžbetoninės pralaidos Ø0,5 m išardymas</t>
  </si>
  <si>
    <t>1.30</t>
  </si>
  <si>
    <t>Esamos gelžbetoninės pralaidos Ø0,6 m išardymas</t>
  </si>
  <si>
    <t>1.31</t>
  </si>
  <si>
    <t>Esamos gelžbetoninės pralaidos Ø0,75 m išardymas</t>
  </si>
  <si>
    <t>1.32</t>
  </si>
  <si>
    <t>Esamos gelžbetoninės pralaidos Ø0,8 m išardymas</t>
  </si>
  <si>
    <t>1.33</t>
  </si>
  <si>
    <t>Esamos plastikinės pralaidos Ø0,4 m išardymas</t>
  </si>
  <si>
    <t>1.34</t>
  </si>
  <si>
    <t>Išardytų konstr. ir elementų (betoninių kelio ženklų pamatų,  suoliukų,  šiukšlių dėžių, paviljono, pralaidų, bet. dangos) pakrovimas ir išvežimas  (žiūrėti žiniaraščio priedą dėl išvežimo)</t>
  </si>
  <si>
    <t>1.35</t>
  </si>
  <si>
    <t>Dirvožemio vid. 10 cm pašalinimas, perstumiant buldozeriu iki 20 m, pakrovimas ir išvežimas Rangovo pasirinktu atstumu</t>
  </si>
  <si>
    <t>1.36</t>
  </si>
  <si>
    <t>Dirvožemio vid. 10 cm pašalinimas, perstumiant buldozeriu iki 20 m, pakrovimas ir išvežimas sandėliavimui Rangovo pasirinktu atstumu</t>
  </si>
  <si>
    <t>1.37</t>
  </si>
  <si>
    <t>Dirvožemio parvežimas iš sandeliavimo vietos ir paskleidimas</t>
  </si>
  <si>
    <t>Iš viso skyriuje 1, Eur be PVM</t>
  </si>
  <si>
    <t>2. Žemės sankasa</t>
  </si>
  <si>
    <t>2.1</t>
  </si>
  <si>
    <t>II gr. grunto kasimas ekskavatoriais, pakrovimas į savivarčius ir išvežimas Rangovo pasirinktu atstumu</t>
  </si>
  <si>
    <t>2.2</t>
  </si>
  <si>
    <t>II gr. grunto kasimas ekskavatoriais, pakrovimas į savivarčius ir išvežimas sandėliavimui Rangovo pasirinktu atstumu</t>
  </si>
  <si>
    <t>2.3</t>
  </si>
  <si>
    <t>II gr. grunto parvežimas iš sandeliavimo vietos ir paskleidimas sankasos įrengimui</t>
  </si>
  <si>
    <t>2.4</t>
  </si>
  <si>
    <t>Durpingo grunto kasimas ekskavatoriais, pakrovimas į savivarčius ir išvežimas Rangovo pasirinktu atstumu</t>
  </si>
  <si>
    <t>2.5</t>
  </si>
  <si>
    <t>Žemės sankasos viršaus planiravimas mechanizuotai, kai gruntas II grupės</t>
  </si>
  <si>
    <t>2.6</t>
  </si>
  <si>
    <t>Grunto sustiprinimas, įvertintas 40 cm storio grunto sustiprinimas</t>
  </si>
  <si>
    <t>2.7</t>
  </si>
  <si>
    <t>Sankasos sutankinimas vibrovolais</t>
  </si>
  <si>
    <t>2.8</t>
  </si>
  <si>
    <t>Šlaitų planiravimas mechanizuotai</t>
  </si>
  <si>
    <t>2.9</t>
  </si>
  <si>
    <t>Šlaitų tvirtinimas 6 cm storio dirvožemio sluoksniu mechanizuotai, užsėjant žole</t>
  </si>
  <si>
    <t>2.10</t>
  </si>
  <si>
    <t>Pakelės griovių tvirtinimas 10 cm storio nesurištuojų medžiagų mišiniu fr. 16/32</t>
  </si>
  <si>
    <t>2.11</t>
  </si>
  <si>
    <t>Pakelės griovių tvirtinimas 15 cm storio nesurištuojų medžiagų mišiniu fr. 24/45</t>
  </si>
  <si>
    <t>2.12</t>
  </si>
  <si>
    <t>Pakelės griovių tvirtinimas betoninėmis plokštėmis, įskaitant pagrindus (49x49x8cm)</t>
  </si>
  <si>
    <t>Iš viso skyriuje 2, Eur be PVM</t>
  </si>
  <si>
    <t>3. Vandens nuvedimas</t>
  </si>
  <si>
    <t>3.1</t>
  </si>
  <si>
    <t xml:space="preserve">Ø800 mm metalinių vandens pralaidų įrengimas </t>
  </si>
  <si>
    <t>3.2</t>
  </si>
  <si>
    <t xml:space="preserve">Ø1000 mm metalinių vandens pralaidų įrengimas </t>
  </si>
  <si>
    <t>3.3</t>
  </si>
  <si>
    <t xml:space="preserve">Ø1200 mm metalinių vandens pralaidų įrengimas </t>
  </si>
  <si>
    <t>3.4</t>
  </si>
  <si>
    <t xml:space="preserve">Ø1600 mm metalinių vandens pralaidų įrengimas </t>
  </si>
  <si>
    <t>3.5</t>
  </si>
  <si>
    <t>15 cm storio smėlio pasluoksnio įrengimas</t>
  </si>
  <si>
    <t>3.6</t>
  </si>
  <si>
    <t>Pralaidų lovio dugno planiravimas ir tankinimas</t>
  </si>
  <si>
    <t>3.7</t>
  </si>
  <si>
    <t>Apsauginio šalčiui atsparaus grunto įrengimas</t>
  </si>
  <si>
    <t>3.8</t>
  </si>
  <si>
    <t>Užpilo gruntas pagal ĮT ŽS 17</t>
  </si>
  <si>
    <t>3.9</t>
  </si>
  <si>
    <t>Geotekstilės įrengimas</t>
  </si>
  <si>
    <t>3.10</t>
  </si>
  <si>
    <t>Geomembranos įrengimas</t>
  </si>
  <si>
    <t>3.11</t>
  </si>
  <si>
    <t>Betonas C12/15 atraminio bloko įrengimui</t>
  </si>
  <si>
    <t>3.12</t>
  </si>
  <si>
    <t>Armatūra atraminio bloko įrengimui</t>
  </si>
  <si>
    <t>kg</t>
  </si>
  <si>
    <t>3.13</t>
  </si>
  <si>
    <t>Antgalių zonų tvirtinimas P1 blokais (49x49x10cm) ant 10 cm storio dolomito skaldos fr. 22/32 pagrindo sluoksnio</t>
  </si>
  <si>
    <t>3.14</t>
  </si>
  <si>
    <t>Antgalių zonų tvirtinimas 10 cm storio skalda fr. 22/32</t>
  </si>
  <si>
    <t>3.15</t>
  </si>
  <si>
    <t>Antgalių zonų tvirtinimas 15 cm storio skalda fr. 22/32</t>
  </si>
  <si>
    <t>3.16</t>
  </si>
  <si>
    <t>Betonas C12/15</t>
  </si>
  <si>
    <t>3.17</t>
  </si>
  <si>
    <t>Cementinis skiedinys S15</t>
  </si>
  <si>
    <t>3.18</t>
  </si>
  <si>
    <t>Apkabų įrengimas Ø800-2000 mm</t>
  </si>
  <si>
    <t>3.19</t>
  </si>
  <si>
    <t>Plastikiniai apžiūros šulinėliai Ø425 mm, įskaitant smėlio pasluoksnio įrengimą</t>
  </si>
  <si>
    <t>3.20</t>
  </si>
  <si>
    <t>Plastikiniai gofruoti perforuoti vamzdžiai d126 mm, apvynioti filtracine medžiaga, įskaitant smėlio pasluoksnio įrengimą</t>
  </si>
  <si>
    <t>3.21</t>
  </si>
  <si>
    <t>Paviršinio vandens nuleistuvo PN-45 įrengimas su grotomis, įskaitant žymėjimo ženklą, žemės, montavimo darbus ir sistemos išbandymą</t>
  </si>
  <si>
    <t>3.22</t>
  </si>
  <si>
    <t>G/b lietaus surinkimo šulinėlis d600mm su ketinėmis lietaus surinkimo
grotelėmis, apkrovos klasė D400, įrengimas įskaitant protarpinius, būtinus montavimo, žemės darbus ir  sistemos išbandymą</t>
  </si>
  <si>
    <t>3.23</t>
  </si>
  <si>
    <t>Savitakinio paviršinių nuotekų vamzdžio DN200 su sujungimo detalėmis paklojimas, įskaitant būtinus montavimo ir žemės darbus</t>
  </si>
  <si>
    <t>Iš viso skyriuje 3, Eur be PVM</t>
  </si>
  <si>
    <r>
      <t>4. Kelio dangos konstrukcija (1 variantas)</t>
    </r>
    <r>
      <rPr>
        <i/>
        <sz val="10"/>
        <color rgb="FF002060"/>
        <rFont val="Times New Roman"/>
        <family val="1"/>
      </rPr>
      <t xml:space="preserve"> </t>
    </r>
  </si>
  <si>
    <t>4.1</t>
  </si>
  <si>
    <t>Apsauginio šalčiui atsparaus sluoksnio (AŠAS) įrengimas</t>
  </si>
  <si>
    <t>Pastaba: Rangovas pildo pasirinktinai I arba II variantą</t>
  </si>
  <si>
    <t>4.2</t>
  </si>
  <si>
    <t>NAG parvežimas iš sandeliavimo vietos</t>
  </si>
  <si>
    <t>4.3</t>
  </si>
  <si>
    <t>20 cm storio skaldos pagrindo sluoksnio (SPS) iš nesurištojo mišinio įrengimas, įmaišant ne daugiau kaip 30% NAG</t>
  </si>
  <si>
    <t>4.4</t>
  </si>
  <si>
    <t xml:space="preserve">4 cm storio asfaltbetonio viršutinio sluoksnio iš mišinio SMA 11 S įrengimas </t>
  </si>
  <si>
    <t>4.5</t>
  </si>
  <si>
    <t>Asfaltbetonio dangos pagruntavimas bitumine emulsija (visų sluoksnių)</t>
  </si>
  <si>
    <t>4.6</t>
  </si>
  <si>
    <t xml:space="preserve">8 cm storio asfaltbetonio apatinio sluoksnio iš mišinio AC 16 AS įrengimas </t>
  </si>
  <si>
    <t>4.7</t>
  </si>
  <si>
    <t>10 cm storio asfaltbetonio pagrindo sluoksnio iš mišinio AC 22 PS įrengimas</t>
  </si>
  <si>
    <t>4.8</t>
  </si>
  <si>
    <t>Betoninių kelio bortų 100.15.30 ant C20/25 betono pagrindo įrengimas</t>
  </si>
  <si>
    <t>4.9</t>
  </si>
  <si>
    <t>Betoninių vejos bortų 100.8.20 ant C20/25 betono pagrindo įrengimas</t>
  </si>
  <si>
    <t>4.10</t>
  </si>
  <si>
    <t>Siūlių sandarinimas bitumine juosta</t>
  </si>
  <si>
    <t>4.11</t>
  </si>
  <si>
    <t>8 cm storio viršutinio kelkraščio sluoksnio įrengimas iš skaldažolės mišinio</t>
  </si>
  <si>
    <t>4.12</t>
  </si>
  <si>
    <t>Apatinio kelkraščio sluoksnio iš gruntų ŽB,ŽG,ŽP,ŽD,ŽM,SB,SG,SP,SD,SM įrengimas</t>
  </si>
  <si>
    <t>4. Kelio dangos konstrukcija (II variantas)</t>
  </si>
  <si>
    <t>30 cm storio žvyro pagrindo sluoksnio (ŽPS) iš nesurištojo mišinio įrengimas</t>
  </si>
  <si>
    <t>Iš viso skyriuje 4, Eur be PVM</t>
  </si>
  <si>
    <t>5. Nuovažų įrengimas</t>
  </si>
  <si>
    <t>5.1</t>
  </si>
  <si>
    <t xml:space="preserve">Plastikinių pralaidų d400 įrengimas ant 15 cm storio smėlio pasluoksnio </t>
  </si>
  <si>
    <t>5.2</t>
  </si>
  <si>
    <t>Pralaidų galų tvirtinimas PA-4 antgaliais</t>
  </si>
  <si>
    <t>5.3</t>
  </si>
  <si>
    <t>5.4</t>
  </si>
  <si>
    <t>Sankasos sutankinimas vibroplokšte</t>
  </si>
  <si>
    <t>5.5</t>
  </si>
  <si>
    <t>5.6</t>
  </si>
  <si>
    <t>5.7</t>
  </si>
  <si>
    <t>5.8</t>
  </si>
  <si>
    <t>5.9</t>
  </si>
  <si>
    <t>5.10</t>
  </si>
  <si>
    <t>5.11</t>
  </si>
  <si>
    <t>8 cm storio asfalto pagrindo-dangos sluoksnio iš asfalto mišinio AC 16 PD įrengimas</t>
  </si>
  <si>
    <t>5.12</t>
  </si>
  <si>
    <r>
      <t>H</t>
    </r>
    <r>
      <rPr>
        <vertAlign val="subscript"/>
        <sz val="10"/>
        <rFont val="Times New Roman"/>
        <family val="1"/>
      </rPr>
      <t>vid</t>
    </r>
    <r>
      <rPr>
        <sz val="10"/>
        <rFont val="Times New Roman"/>
        <family val="1"/>
      </rPr>
      <t>.15 cm storio žvyro dangos iš nesurištojo mišinio įrengimas</t>
    </r>
  </si>
  <si>
    <t>Iš viso skyriuje 5, Eur be PVM</t>
  </si>
  <si>
    <t>6. Autobusų sustojimo stotelių įrengimas</t>
  </si>
  <si>
    <t>6.1</t>
  </si>
  <si>
    <t>27 cm storio šalčiui nejautraus sluoksnio (ŠNS) įrengimas</t>
  </si>
  <si>
    <t>6.2</t>
  </si>
  <si>
    <t>6.3</t>
  </si>
  <si>
    <t>6.4</t>
  </si>
  <si>
    <t>Išlyginamojo sluoksnio iš nesurištojo mineralinių medžiagų mišinio fr.0/5 įrengimas</t>
  </si>
  <si>
    <t>6.5</t>
  </si>
  <si>
    <t>Trinkelių su įspėjamuoju paviršiumi (kauburėliai) 200x100x80 dangos įrengimas</t>
  </si>
  <si>
    <t>6.6</t>
  </si>
  <si>
    <t>Trinkelių su vedimo paviršiumi (juostelės) 200x100x80 dangos įrengimas</t>
  </si>
  <si>
    <t>6.7</t>
  </si>
  <si>
    <t>6.8</t>
  </si>
  <si>
    <t>6.9</t>
  </si>
  <si>
    <t>Betoninių vejos bortų 1000x200x80 ant betono pagrindo įrengimas</t>
  </si>
  <si>
    <t>6.10</t>
  </si>
  <si>
    <t>Paviljono įrengimas</t>
  </si>
  <si>
    <t>6.11</t>
  </si>
  <si>
    <t>Suoliuko įrengimas</t>
  </si>
  <si>
    <t>6.12</t>
  </si>
  <si>
    <t>Šiukšliadėžės įrengimas</t>
  </si>
  <si>
    <t>Iš viso skyriuje 6, Eur be PVM</t>
  </si>
  <si>
    <t>7. Takų įrengimas</t>
  </si>
  <si>
    <t>7.1</t>
  </si>
  <si>
    <t>7.2</t>
  </si>
  <si>
    <t>7.3</t>
  </si>
  <si>
    <t>7.4</t>
  </si>
  <si>
    <t>7.5</t>
  </si>
  <si>
    <t>7.6</t>
  </si>
  <si>
    <t>Iš viso skyriuje 7, Eur be PVM</t>
  </si>
  <si>
    <t>8. Kelio apstatymas ir saugaus eismo organizavimas. Kelio ženklai, dangos ženklinimas, atitvarai</t>
  </si>
  <si>
    <t>8.1</t>
  </si>
  <si>
    <t>Kelio ženklų vienstiebių metalinių Ø76,1 mm atramų pastatymas ant betoninių pamatų</t>
  </si>
  <si>
    <t>8.2</t>
  </si>
  <si>
    <t>Kelio ženklų skydų montavimas prie vienstiebių atramų</t>
  </si>
  <si>
    <t>8.3</t>
  </si>
  <si>
    <t>Kelio ženklų dvistiebių metalinių Ø76,1 mm atramų pastatymas</t>
  </si>
  <si>
    <t>8.4</t>
  </si>
  <si>
    <t>Kelio ženklų skydų montavimas prie dvistiebių atramų</t>
  </si>
  <si>
    <t>8.5</t>
  </si>
  <si>
    <t>Kelio ženklų skydų montavimas prie esamų atramų</t>
  </si>
  <si>
    <t>8.6</t>
  </si>
  <si>
    <t>Signalinių plastmasinių stulpelių pastatymas</t>
  </si>
  <si>
    <t>8.7</t>
  </si>
  <si>
    <t>Horizontalus kelio ženklinimas polimerinėmis medžiagomis. Linija 1.1</t>
  </si>
  <si>
    <t>8.8</t>
  </si>
  <si>
    <t>Horizontalus kelio ženklinimas polimerinėmis medžiagomis (brūkšnio ir tarpo santykis 1:3). Linija 1.5</t>
  </si>
  <si>
    <t>8.9</t>
  </si>
  <si>
    <t>Horizontalus kelio ženklinimas polimerinėmis medžiagomis (brūkšnio ir tarpo santykis 6:2). Linija 1.6</t>
  </si>
  <si>
    <t>8.10</t>
  </si>
  <si>
    <t>Horizontalus kelio ženklinimas polimerinėmis medžiagomis (brūkšnio ir tarpo santykis 1:1). Linija 1.7</t>
  </si>
  <si>
    <t>8.11</t>
  </si>
  <si>
    <t>Horizontalus kelio ženklinimas polimerinėmis medžiagomis (brūkšnio ir tarpo santykis 3:3). Linija 1.7</t>
  </si>
  <si>
    <t>8.12</t>
  </si>
  <si>
    <t>Horizontalus kelio ženklinimas polimerinėmis medžiagomis. Linija 1.2</t>
  </si>
  <si>
    <t>8.13</t>
  </si>
  <si>
    <t>Horizontalus kelio ženklinimas polimerinėmis medžiagomis. Linija 1.22</t>
  </si>
  <si>
    <t>8.14</t>
  </si>
  <si>
    <t>Horizontalus kelio ženklinimas polimerinėmis medžiagomis. Linija 1.12</t>
  </si>
  <si>
    <t>8.15</t>
  </si>
  <si>
    <t>Horizontalus kelio ženklinimas polimerinėmis medžiagomis. Linija 1.17</t>
  </si>
  <si>
    <t>8.16</t>
  </si>
  <si>
    <t>Horizontalus kelio ženklinimas polimerinėmis medžiagomis. Linija 1.21</t>
  </si>
  <si>
    <t>8.17</t>
  </si>
  <si>
    <t>Apsauginių metalinių barjerų N2, W4, A įrengimas</t>
  </si>
  <si>
    <t>8.18</t>
  </si>
  <si>
    <t>Supaprastinto tipo pradinių/galinių komponentų (L=12 m) įrengimas prie metalinių barjerų</t>
  </si>
  <si>
    <t>8.19</t>
  </si>
  <si>
    <t>Supaprastinto tipo pradinių/galinių komponentų (L=4 m) įrengimas prie metalinių barjerų</t>
  </si>
  <si>
    <t>8.20</t>
  </si>
  <si>
    <t>Pėsčiųjų tvorelės įrengimas ant Ø 0,2 pamatų tvirtinant ankeriais (įskaitant pamatų įrengimą)</t>
  </si>
  <si>
    <t>Iš viso skyriuje 8, Eur be PVM</t>
  </si>
  <si>
    <t>9. Kiti darbai</t>
  </si>
  <si>
    <t>9.1</t>
  </si>
  <si>
    <t>Eroziją stabdančio tinklo įrengimas šlaitų tvirtinimui</t>
  </si>
  <si>
    <t>9.2</t>
  </si>
  <si>
    <t>Neaustinės geotekstilės GRK3 įrengimas tvirtinant smeigėmis</t>
  </si>
  <si>
    <t>9.3</t>
  </si>
  <si>
    <t>Geotinklo PET 40/20 kN/m įrengimas</t>
  </si>
  <si>
    <t>9.4</t>
  </si>
  <si>
    <t>Vandeniui laidaus (drenuojančio) grunto įrengimas</t>
  </si>
  <si>
    <t>9.5</t>
  </si>
  <si>
    <t>Juodžemio ir smėlio mišinio įrengimas</t>
  </si>
  <si>
    <t>9.6</t>
  </si>
  <si>
    <t>Metalinės smeigės</t>
  </si>
  <si>
    <t>9.7</t>
  </si>
  <si>
    <t>Esamo eismo apskaitos posto atstatymas ir naujų indukcinių kontūrų dangoje sumontavimas</t>
  </si>
  <si>
    <t>9.8</t>
  </si>
  <si>
    <t>Varliagyvių apsauginės tvorelės įrengimas</t>
  </si>
  <si>
    <t>9.9</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</si>
  <si>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(10,3 ha)</t>
  </si>
  <si>
    <t>Iš viso skyriuje 9, Eur be PVM</t>
  </si>
  <si>
    <t>IŠ VISO ŽINIARAŠTYJE 1, EUR BE PVM</t>
  </si>
  <si>
    <t>DARBŲ KIEKIŲ ŽINIARAŠTIS NR. 2 – ELEKTRONINIŲ RYŠIŲ (RAIN) DALIS</t>
  </si>
  <si>
    <t>1. Darbai</t>
  </si>
  <si>
    <t>Tranšėjų kasimas rankiniu būdu 1-2 kabeliams I-II grupės grunte (esamų ŠKL įgilinimas) (gylis iki 2,2 m)</t>
  </si>
  <si>
    <t xml:space="preserve">m </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</si>
  <si>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</si>
  <si>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</si>
  <si>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</si>
  <si>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</si>
  <si>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Tranšėjų 1m gylio 1-2 kabeliams kasimas ekskavatoriais I-II grupės grunte</t>
  </si>
  <si>
    <t xml:space="preserve">Tranšėjų 1m gylio 1-2 kabeliams užpylimas buldozeriais I-II grupės grunte iš sankasos </t>
  </si>
  <si>
    <t>Signalinės juostos paklojimas tranšėjoje</t>
  </si>
  <si>
    <t xml:space="preserve">Įspėjamosios juostos tiesimas </t>
  </si>
  <si>
    <t>Uždaro perėjimo iki 50 m ilgio įrengimas kryptinio gręž. įreng., įtraukiant iki 63 mm skersmens vamzdį (trasos ilgis)</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</si>
  <si>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</si>
  <si>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</si>
  <si>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</si>
  <si>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 xml:space="preserve">Kabelio įtraukimas į laisvą kanalizacijos kanalą rankine gerve, kai 1 m kabelio masė iki 1kg (Šviesolaidinio kabelio įpūtimas/įvėrimas į paklotą ir esamą vamzdelį HDPE Ø 32 mm)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</si>
  <si>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</si>
  <si>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</si>
  <si>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</si>
  <si>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</si>
  <si>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</si>
  <si>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</si>
  <si>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2. Medžiagos</t>
  </si>
  <si>
    <t>24 skaidulų ŠK, klojamas į p/e vamzd. (SK-24)</t>
  </si>
  <si>
    <t>Jungiamoji mova (M-1)</t>
  </si>
  <si>
    <t>Signalinis laidas SL-1,5 mm2</t>
  </si>
  <si>
    <t>Įspėjamoji juosta</t>
  </si>
  <si>
    <t>Vamzdis HDPE Ø 63mm</t>
  </si>
  <si>
    <t>Šviesolaidinio kabelio apsauginis vamzdelis, HDPE Ø 32mm</t>
  </si>
  <si>
    <t>Kabelinė dėžė movai (arba atsargai)</t>
  </si>
  <si>
    <t>Kontrolinis matavimo punktas (KMP) stulpelis, Įžeminimo komplektas 100 Ω</t>
  </si>
  <si>
    <t>Zondas ŠK movos vietos nustatymui</t>
  </si>
  <si>
    <t>Technologinis trasos ženklas</t>
  </si>
  <si>
    <t>Surenkamas dėklas d110</t>
  </si>
  <si>
    <t>3. Kitos paslaugos</t>
  </si>
  <si>
    <t xml:space="preserve">Išpildomoji toponuotrauka </t>
  </si>
  <si>
    <t>IŠ VISO ŽINIARAŠTYJE 2, EUR BE PVM</t>
  </si>
  <si>
    <t>DARBŲ KIEKIŲ ŽINIARAŠČIŲ SANTRAUKA</t>
  </si>
  <si>
    <t>Darbų kiekių žin. Nr.</t>
  </si>
  <si>
    <t>Žiniaraščio pavadinimas</t>
  </si>
  <si>
    <t>Vertė, EUR be PVM</t>
  </si>
  <si>
    <t>Susisiekimo dalis</t>
  </si>
  <si>
    <t xml:space="preserve">Elektroninių ryšių (RAIN) dalis </t>
  </si>
  <si>
    <t>Vertės į pasiūlymo formą</t>
  </si>
  <si>
    <t>Iš viso žiniaraščiuose (Eur be PVM):</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</si>
  <si>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</si>
  <si>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</si>
  <si>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</si>
  <si>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</si>
  <si>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(arba 0,00 Eur). Jei mediena nėra menkavertė ir gali būti parduota, sąmatoje tai vertinama su minuso ženklu. Medienos būklę ir kainą vertinasi pats rangovas savarankiškai savo rizika.</t>
    </r>
  </si>
  <si>
    <t>Specialiųjų pirkimo sąlygų priedas Nr.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</si>
</sst>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7"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sz val="11"/>
      <color theme="1"/>
      <name val="Calibri"/>
      <family val="2"/>
      <charset val="186"/>
      <scheme val="minor"/>
    </font>
    <font>
      <sz val="11"/>
      <color theme="1"/>
      <name val="Calibri"/>
      <family val="2"/>
      <scheme val="minor"/>
    </font>
    <font>
      <sz val="10"/>
      <color rgb="FF000000"/>
      <name val="Times New Roman"/>
      <family val="1"/>
      <charset val="186"/>
    </font>
    <font>
      <b/>
      <i/>
      <sz val="11"/>
      <name val="Times New Roman"/>
      <family val="1"/>
      <charset val="186"/>
    </font>
    <font>
      <i/>
      <sz val="11"/>
      <color theme="1"/>
      <name val="Times New Roman"/>
      <family val="1"/>
      <charset val="186"/>
    </font>
    <font>
      <b/>
      <i/>
      <sz val="11"/>
      <color theme="1"/>
      <name val="Times New Roman"/>
      <family val="1"/>
      <charset val="186"/>
    </font>
    <font>
      <b/>
      <sz val="11"/>
      <name val="Times New Roman"/>
      <family val="1"/>
    </font>
    <font>
      <sz val="11"/>
      <name val="Times New Roman"/>
      <family val="1"/>
    </font>
    <font>
      <i/>
      <sz val="11"/>
      <color rgb="FFFF0000"/>
      <name val="Times New Roman"/>
      <family val="1"/>
      <charset val="186"/>
    </font>
    <font>
      <i/>
      <sz val="10"/>
      <name val="Times New Roman"/>
      <family val="1"/>
    </font>
    <font>
      <sz val="10"/>
      <name val="Times New Roman"/>
      <family val="1"/>
    </font>
    <font>
      <sz val="10"/>
      <color theme="1"/>
      <name val="Times New Roman"/>
      <family val="1"/>
    </font>
    <font>
      <i/>
      <sz val="10"/>
      <color theme="1"/>
      <name val="Times New Roman"/>
      <family val="1"/>
    </font>
    <font>
      <sz val="10"/>
      <color rgb="FF000000"/>
      <name val="Times New Roman"/>
      <family val="1"/>
    </font>
    <font>
      <i/>
      <sz val="10"/>
      <color rgb="FF002060"/>
      <name val="Times New Roman"/>
      <family val="1"/>
    </font>
    <font>
      <vertAlign val="subscript"/>
      <sz val="10"/>
      <name val="Times New Roman"/>
      <family val="1"/>
    </font>
    <font>
      <sz val="11"/>
      <color theme="1"/>
      <name val="Aptos Narrow"/>
      <family val="2"/>
    </font>
    <font>
      <b/>
      <sz val="11"/>
      <color rgb="FF000000"/>
      <name val="Times New Roman"/>
      <family val="1"/>
    </font>
    <font>
      <b/>
      <sz val="11"/>
      <color theme="1"/>
      <name val="Times New Roman"/>
      <family val="1"/>
    </font>
    <font>
      <b/>
      <sz val="12"/>
      <name val="Times New Roman"/>
      <family val="1"/>
      <charset val="186"/>
    </font>
    <font>
      <sz val="10"/>
      <color rgb="FFFF0000"/>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6" fillId="0" borderId="0"/>
    <xf numFmtId="0" fontId="16" fillId="0" borderId="0"/>
    <xf numFmtId="0" fontId="17" fillId="0" borderId="0"/>
  </cellStyleXfs>
  <cellXfs count="174">
    <xf numFmtId="0" fontId="0" fillId="0" borderId="0" xfId="0"/>
    <xf numFmtId="0" fontId="4" fillId="0" borderId="0" xfId="1" applyFont="1" applyAlignment="1" applyProtection="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6" fillId="0" borderId="15" xfId="0" applyFont="1" applyBorder="1" applyAlignment="1" applyProtection="1">
      <alignment wrapText="1"/>
      <protection locked="0"/>
    </xf>
    <xf numFmtId="0" fontId="14" fillId="0" borderId="0" xfId="0" applyFont="1" applyProtection="1">
      <protection locked="0"/>
    </xf>
    <xf numFmtId="0" fontId="8" fillId="0" borderId="0" xfId="4" applyFont="1" applyAlignment="1">
      <alignment horizontal="left" vertical="center"/>
    </xf>
    <xf numFmtId="4" fontId="6" fillId="0" borderId="0" xfId="0" applyNumberFormat="1" applyFont="1" applyAlignment="1" applyProtection="1">
      <alignment horizontal="center" vertical="center"/>
      <protection locked="0"/>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9" fillId="0" borderId="1" xfId="0" applyFont="1" applyBorder="1" applyAlignment="1">
      <alignment horizontal="left" vertical="center" wrapText="1"/>
    </xf>
    <xf numFmtId="49" fontId="12" fillId="0" borderId="11" xfId="0" applyNumberFormat="1" applyFont="1" applyBorder="1" applyAlignment="1">
      <alignment horizontal="center" vertical="center" wrapText="1"/>
    </xf>
    <xf numFmtId="0" fontId="9" fillId="0" borderId="6" xfId="0" applyFont="1" applyBorder="1" applyAlignment="1">
      <alignment horizontal="center" vertical="center"/>
    </xf>
    <xf numFmtId="0" fontId="18" fillId="0" borderId="6" xfId="0" applyFont="1" applyBorder="1" applyAlignment="1">
      <alignment wrapText="1"/>
    </xf>
    <xf numFmtId="4" fontId="9" fillId="3" borderId="9" xfId="3"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xf>
    <xf numFmtId="0" fontId="9" fillId="0" borderId="6" xfId="4" applyFont="1" applyBorder="1" applyAlignment="1">
      <alignment horizontal="center" vertical="center"/>
    </xf>
    <xf numFmtId="4" fontId="9" fillId="3" borderId="6" xfId="3" applyNumberFormat="1" applyFont="1" applyFill="1" applyBorder="1" applyAlignment="1" applyProtection="1">
      <alignment horizontal="center" vertical="center" wrapText="1"/>
      <protection locked="0"/>
    </xf>
    <xf numFmtId="4" fontId="9" fillId="3" borderId="1" xfId="3" applyNumberFormat="1" applyFont="1" applyFill="1" applyBorder="1" applyAlignment="1" applyProtection="1">
      <alignment horizontal="center" vertical="center" wrapText="1"/>
      <protection locked="0"/>
    </xf>
    <xf numFmtId="0" fontId="9" fillId="0" borderId="1" xfId="4" applyFont="1" applyBorder="1" applyAlignment="1">
      <alignment horizontal="center" vertical="center"/>
    </xf>
    <xf numFmtId="0" fontId="9" fillId="0" borderId="1" xfId="0" applyFont="1" applyBorder="1" applyAlignment="1">
      <alignment horizontal="left" vertical="center"/>
    </xf>
    <xf numFmtId="0" fontId="9" fillId="0" borderId="5" xfId="0" applyFont="1" applyBorder="1" applyAlignment="1">
      <alignment horizontal="left" vertical="center" wrapText="1"/>
    </xf>
    <xf numFmtId="4" fontId="9" fillId="3" borderId="13" xfId="3" applyNumberFormat="1" applyFont="1" applyFill="1" applyBorder="1" applyAlignment="1" applyProtection="1">
      <alignment horizontal="center" vertical="center" wrapText="1"/>
      <protection locked="0"/>
    </xf>
    <xf numFmtId="0" fontId="9" fillId="0" borderId="13" xfId="0" applyFont="1" applyBorder="1" applyAlignment="1">
      <alignment horizontal="left" vertical="center" wrapText="1"/>
    </xf>
    <xf numFmtId="0" fontId="9" fillId="0" borderId="13" xfId="0" applyFont="1" applyBorder="1" applyAlignment="1">
      <alignment horizontal="center" vertical="center"/>
    </xf>
    <xf numFmtId="0" fontId="9" fillId="0" borderId="13" xfId="4" applyFont="1" applyBorder="1" applyAlignment="1">
      <alignment horizontal="center" vertical="center"/>
    </xf>
    <xf numFmtId="49" fontId="12" fillId="0" borderId="12" xfId="0" applyNumberFormat="1" applyFont="1" applyBorder="1" applyAlignment="1">
      <alignment horizontal="center" vertical="center" wrapText="1"/>
    </xf>
    <xf numFmtId="0" fontId="3" fillId="0" borderId="0" xfId="0" applyFont="1"/>
    <xf numFmtId="0" fontId="19" fillId="0" borderId="0" xfId="0" applyFont="1" applyAlignment="1">
      <alignment horizontal="center"/>
    </xf>
    <xf numFmtId="0" fontId="16" fillId="0" borderId="0" xfId="0" applyFont="1"/>
    <xf numFmtId="0" fontId="16" fillId="0" borderId="0" xfId="0" applyFont="1" applyAlignment="1">
      <alignment horizontal="left" vertical="center"/>
    </xf>
    <xf numFmtId="4" fontId="2" fillId="0" borderId="28" xfId="3" applyNumberFormat="1" applyFont="1" applyBorder="1" applyAlignment="1">
      <alignment horizontal="center" vertical="center" wrapText="1"/>
    </xf>
    <xf numFmtId="0" fontId="5" fillId="0" borderId="2" xfId="0" applyFont="1" applyBorder="1" applyAlignment="1">
      <alignment horizontal="left" vertical="center" wrapText="1"/>
    </xf>
    <xf numFmtId="0" fontId="26" fillId="0" borderId="9" xfId="0" applyFont="1" applyBorder="1" applyAlignment="1">
      <alignment horizontal="center" vertical="center"/>
    </xf>
    <xf numFmtId="0" fontId="26" fillId="0" borderId="1" xfId="0" applyFont="1" applyBorder="1" applyAlignment="1">
      <alignment horizontal="center" vertical="center"/>
    </xf>
    <xf numFmtId="4" fontId="26" fillId="0" borderId="24" xfId="0" applyNumberFormat="1" applyFont="1" applyBorder="1" applyAlignment="1">
      <alignment horizontal="center" vertical="center" wrapText="1"/>
    </xf>
    <xf numFmtId="0" fontId="26" fillId="0" borderId="6" xfId="0" applyFont="1" applyBorder="1" applyAlignment="1">
      <alignment horizontal="center" vertical="center"/>
    </xf>
    <xf numFmtId="0" fontId="22" fillId="0" borderId="13" xfId="1" applyFont="1" applyBorder="1" applyAlignment="1" applyProtection="1">
      <alignment horizontal="center" vertical="center" wrapText="1"/>
    </xf>
    <xf numFmtId="4" fontId="23" fillId="0" borderId="10" xfId="0" applyNumberFormat="1" applyFont="1" applyBorder="1" applyAlignment="1">
      <alignment horizontal="center" vertical="center" wrapText="1"/>
    </xf>
    <xf numFmtId="4" fontId="23" fillId="0" borderId="24" xfId="0" applyNumberFormat="1" applyFont="1" applyBorder="1" applyAlignment="1">
      <alignment horizontal="center" vertical="center" wrapText="1"/>
    </xf>
    <xf numFmtId="4" fontId="23" fillId="0" borderId="7" xfId="0" applyNumberFormat="1" applyFont="1" applyBorder="1" applyAlignment="1">
      <alignment horizontal="center" vertical="center" wrapText="1"/>
    </xf>
    <xf numFmtId="0" fontId="5" fillId="0" borderId="0" xfId="0" applyFont="1" applyAlignment="1" applyProtection="1">
      <alignment vertical="center"/>
      <protection locked="0"/>
    </xf>
    <xf numFmtId="0" fontId="6" fillId="0" borderId="2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22" fillId="0" borderId="19" xfId="3" applyFont="1" applyBorder="1" applyAlignment="1">
      <alignment horizontal="center" vertical="center" wrapText="1"/>
    </xf>
    <xf numFmtId="4" fontId="23" fillId="0" borderId="32" xfId="0" applyNumberFormat="1" applyFont="1" applyBorder="1" applyAlignment="1">
      <alignment horizontal="center" vertical="center" wrapText="1"/>
    </xf>
    <xf numFmtId="0" fontId="25" fillId="0" borderId="17" xfId="0" applyFont="1" applyBorder="1" applyAlignment="1" applyProtection="1">
      <alignment horizontal="center" vertical="center"/>
      <protection locked="0"/>
    </xf>
    <xf numFmtId="0" fontId="26" fillId="0" borderId="1" xfId="0" applyFont="1" applyBorder="1" applyAlignment="1">
      <alignment horizontal="left" vertical="center" wrapText="1"/>
    </xf>
    <xf numFmtId="0" fontId="26" fillId="0" borderId="1" xfId="4" applyFont="1" applyBorder="1" applyAlignment="1">
      <alignment horizontal="center" vertical="center"/>
    </xf>
    <xf numFmtId="4" fontId="26" fillId="3" borderId="6" xfId="3" applyNumberFormat="1" applyFont="1" applyFill="1" applyBorder="1" applyAlignment="1" applyProtection="1">
      <alignment horizontal="center" vertical="center" wrapText="1"/>
      <protection locked="0"/>
    </xf>
    <xf numFmtId="4" fontId="26" fillId="3" borderId="1" xfId="3" applyNumberFormat="1" applyFont="1" applyFill="1" applyBorder="1" applyAlignment="1" applyProtection="1">
      <alignment horizontal="center" vertical="center" wrapText="1"/>
      <protection locked="0"/>
    </xf>
    <xf numFmtId="0" fontId="26" fillId="6" borderId="1" xfId="0" applyFont="1" applyFill="1" applyBorder="1" applyAlignment="1">
      <alignment horizontal="center" vertical="center"/>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0" fontId="26" fillId="6" borderId="1" xfId="0" applyFont="1" applyFill="1" applyBorder="1" applyAlignment="1">
      <alignment horizontal="left" vertical="center" wrapText="1"/>
    </xf>
    <xf numFmtId="4" fontId="26" fillId="3" borderId="5" xfId="3" applyNumberFormat="1" applyFont="1" applyFill="1" applyBorder="1" applyAlignment="1" applyProtection="1">
      <alignment horizontal="center" vertical="center" wrapText="1"/>
      <protection locked="0"/>
    </xf>
    <xf numFmtId="49" fontId="26" fillId="6" borderId="1" xfId="0" applyNumberFormat="1" applyFont="1" applyFill="1" applyBorder="1" applyAlignment="1">
      <alignment horizontal="left" vertical="center" wrapText="1"/>
    </xf>
    <xf numFmtId="0" fontId="26" fillId="0" borderId="5" xfId="0" applyFont="1" applyBorder="1" applyAlignment="1">
      <alignment horizontal="center" vertical="center"/>
    </xf>
    <xf numFmtId="0" fontId="26" fillId="6" borderId="13" xfId="0" applyFont="1" applyFill="1" applyBorder="1" applyAlignment="1">
      <alignment horizontal="left" vertical="center" wrapText="1"/>
    </xf>
    <xf numFmtId="4" fontId="26" fillId="3" borderId="13" xfId="3" applyNumberFormat="1" applyFont="1" applyFill="1" applyBorder="1" applyAlignment="1" applyProtection="1">
      <alignment horizontal="center" vertical="center" wrapText="1"/>
      <protection locked="0"/>
    </xf>
    <xf numFmtId="0" fontId="28" fillId="0" borderId="21" xfId="0" applyFont="1" applyBorder="1" applyAlignment="1" applyProtection="1">
      <alignment horizontal="center" vertical="center" wrapText="1"/>
      <protection locked="0"/>
    </xf>
    <xf numFmtId="164" fontId="26" fillId="3" borderId="9" xfId="0" applyNumberFormat="1" applyFont="1" applyFill="1" applyBorder="1" applyAlignment="1" applyProtection="1">
      <alignment horizontal="center" vertical="center"/>
      <protection locked="0"/>
    </xf>
    <xf numFmtId="0" fontId="28" fillId="0" borderId="11" xfId="0" applyFont="1" applyBorder="1" applyAlignment="1" applyProtection="1">
      <alignment horizontal="center" vertical="center" wrapText="1"/>
      <protection locked="0"/>
    </xf>
    <xf numFmtId="49" fontId="26" fillId="0" borderId="1" xfId="0" applyNumberFormat="1" applyFont="1" applyBorder="1" applyAlignment="1">
      <alignment horizontal="center" vertical="center"/>
    </xf>
    <xf numFmtId="164" fontId="26" fillId="3" borderId="1" xfId="0" applyNumberFormat="1" applyFont="1" applyFill="1" applyBorder="1" applyAlignment="1" applyProtection="1">
      <alignment horizontal="center" vertical="center"/>
      <protection locked="0"/>
    </xf>
    <xf numFmtId="0" fontId="28" fillId="0" borderId="12" xfId="0" applyFont="1" applyBorder="1" applyAlignment="1" applyProtection="1">
      <alignment horizontal="center" vertical="center" wrapText="1"/>
      <protection locked="0"/>
    </xf>
    <xf numFmtId="49" fontId="26" fillId="0" borderId="13" xfId="0" applyNumberFormat="1" applyFont="1" applyBorder="1" applyAlignment="1">
      <alignment horizontal="center" vertical="center"/>
    </xf>
    <xf numFmtId="0" fontId="26" fillId="0" borderId="13" xfId="0" applyFont="1" applyBorder="1" applyAlignment="1">
      <alignment horizontal="center" vertical="center"/>
    </xf>
    <xf numFmtId="0" fontId="28" fillId="0" borderId="17" xfId="0" applyFont="1" applyBorder="1" applyAlignment="1" applyProtection="1">
      <alignment horizontal="center" vertical="center" wrapText="1"/>
      <protection locked="0"/>
    </xf>
    <xf numFmtId="4" fontId="26" fillId="3" borderId="9" xfId="4" applyNumberFormat="1" applyFont="1" applyFill="1" applyBorder="1" applyAlignment="1" applyProtection="1">
      <alignment horizontal="center" vertical="center" wrapText="1"/>
      <protection locked="0"/>
    </xf>
    <xf numFmtId="4" fontId="26" fillId="3" borderId="6" xfId="4" applyNumberFormat="1" applyFont="1" applyFill="1" applyBorder="1" applyAlignment="1" applyProtection="1">
      <alignment horizontal="center" vertical="center" wrapText="1"/>
      <protection locked="0"/>
    </xf>
    <xf numFmtId="0" fontId="29" fillId="5" borderId="1" xfId="0" applyFont="1" applyFill="1" applyBorder="1" applyAlignment="1">
      <alignment horizontal="center" vertical="center" wrapText="1"/>
    </xf>
    <xf numFmtId="0" fontId="26" fillId="0" borderId="13" xfId="0" applyFont="1" applyBorder="1" applyAlignment="1">
      <alignment horizontal="left" vertical="center" wrapText="1"/>
    </xf>
    <xf numFmtId="0" fontId="26" fillId="0" borderId="13" xfId="4" applyFont="1" applyBorder="1" applyAlignment="1">
      <alignment horizontal="center" vertical="center"/>
    </xf>
    <xf numFmtId="4" fontId="26" fillId="3" borderId="13" xfId="4" applyNumberFormat="1" applyFont="1" applyFill="1" applyBorder="1" applyAlignment="1" applyProtection="1">
      <alignment horizontal="center" vertical="center" wrapText="1"/>
      <protection locked="0"/>
    </xf>
    <xf numFmtId="4" fontId="26" fillId="3" borderId="1" xfId="4" applyNumberFormat="1" applyFont="1" applyFill="1" applyBorder="1" applyAlignment="1" applyProtection="1">
      <alignment horizontal="center" vertical="center" wrapText="1"/>
      <protection locked="0"/>
    </xf>
    <xf numFmtId="0" fontId="26" fillId="6" borderId="5" xfId="0" applyFont="1" applyFill="1" applyBorder="1" applyAlignment="1">
      <alignment horizontal="center" vertical="center"/>
    </xf>
    <xf numFmtId="4" fontId="26" fillId="3" borderId="5" xfId="4" applyNumberFormat="1" applyFont="1" applyFill="1" applyBorder="1" applyAlignment="1" applyProtection="1">
      <alignment horizontal="center" vertical="center" wrapText="1"/>
      <protection locked="0"/>
    </xf>
    <xf numFmtId="0" fontId="26" fillId="6" borderId="13" xfId="0" applyFont="1" applyFill="1" applyBorder="1" applyAlignment="1">
      <alignment horizontal="center" vertical="center"/>
    </xf>
    <xf numFmtId="0" fontId="26" fillId="0" borderId="6" xfId="4" applyFont="1" applyBorder="1" applyAlignment="1">
      <alignment horizontal="center" vertical="center"/>
    </xf>
    <xf numFmtId="49" fontId="26" fillId="0" borderId="1" xfId="4" applyNumberFormat="1" applyFont="1" applyBorder="1" applyAlignment="1">
      <alignment horizontal="center" vertical="center"/>
    </xf>
    <xf numFmtId="0" fontId="26" fillId="0" borderId="2" xfId="0" applyFont="1" applyBorder="1" applyAlignment="1">
      <alignment horizontal="left" vertical="center" wrapText="1"/>
    </xf>
    <xf numFmtId="0" fontId="26" fillId="0" borderId="16" xfId="4" applyFont="1" applyBorder="1" applyAlignment="1">
      <alignment horizontal="center" vertical="center"/>
    </xf>
    <xf numFmtId="49" fontId="26" fillId="0" borderId="13" xfId="4" applyNumberFormat="1" applyFont="1" applyBorder="1" applyAlignment="1">
      <alignment horizontal="center" vertical="center"/>
    </xf>
    <xf numFmtId="49" fontId="26" fillId="0" borderId="6" xfId="4" applyNumberFormat="1" applyFont="1" applyBorder="1" applyAlignment="1">
      <alignment horizontal="center" vertical="center"/>
    </xf>
    <xf numFmtId="0" fontId="26" fillId="6" borderId="6" xfId="0" applyFont="1" applyFill="1" applyBorder="1" applyAlignment="1">
      <alignment horizontal="center" vertical="center"/>
    </xf>
    <xf numFmtId="0" fontId="26" fillId="0" borderId="4" xfId="4" applyFont="1" applyBorder="1" applyAlignment="1">
      <alignment horizontal="center" vertical="center"/>
    </xf>
    <xf numFmtId="0" fontId="26" fillId="0" borderId="2" xfId="4" applyFont="1" applyBorder="1" applyAlignment="1">
      <alignment horizontal="center" vertical="center"/>
    </xf>
    <xf numFmtId="49" fontId="26" fillId="0" borderId="6"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13" xfId="0" applyNumberFormat="1" applyFont="1" applyBorder="1" applyAlignment="1">
      <alignment horizontal="center" vertical="center" wrapText="1"/>
    </xf>
    <xf numFmtId="0" fontId="27" fillId="6" borderId="1" xfId="0" applyFont="1" applyFill="1" applyBorder="1" applyAlignment="1">
      <alignment horizontal="left" vertical="center" wrapText="1"/>
    </xf>
    <xf numFmtId="0" fontId="26" fillId="6" borderId="9" xfId="0" applyFont="1" applyFill="1" applyBorder="1" applyAlignment="1">
      <alignment horizontal="left" vertical="center" wrapText="1"/>
    </xf>
    <xf numFmtId="49" fontId="26" fillId="0" borderId="9" xfId="4" applyNumberFormat="1" applyFont="1" applyBorder="1" applyAlignment="1">
      <alignment horizontal="center" vertical="center"/>
    </xf>
    <xf numFmtId="0" fontId="6" fillId="0" borderId="15"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0" fontId="6" fillId="0" borderId="19" xfId="0" applyFont="1" applyBorder="1" applyAlignment="1" applyProtection="1">
      <alignment vertical="center" wrapText="1"/>
      <protection locked="0"/>
    </xf>
    <xf numFmtId="0" fontId="6" fillId="0" borderId="22" xfId="0" applyFont="1" applyBorder="1" applyAlignment="1" applyProtection="1">
      <alignment vertical="center" wrapText="1"/>
      <protection locked="0"/>
    </xf>
    <xf numFmtId="4" fontId="26" fillId="0" borderId="10" xfId="0" applyNumberFormat="1" applyFont="1" applyBorder="1" applyAlignment="1">
      <alignment horizontal="center" vertical="center" wrapText="1"/>
    </xf>
    <xf numFmtId="0" fontId="25" fillId="0" borderId="19" xfId="0" applyFont="1" applyBorder="1" applyAlignment="1" applyProtection="1">
      <alignment horizontal="center" vertical="center"/>
      <protection locked="0"/>
    </xf>
    <xf numFmtId="49" fontId="26" fillId="6" borderId="13" xfId="0" applyNumberFormat="1" applyFont="1" applyFill="1" applyBorder="1" applyAlignment="1">
      <alignment horizontal="left" vertical="center" wrapText="1"/>
    </xf>
    <xf numFmtId="4" fontId="26" fillId="0" borderId="32" xfId="0" applyNumberFormat="1" applyFont="1" applyBorder="1" applyAlignment="1">
      <alignment horizontal="center" vertical="center" wrapText="1"/>
    </xf>
    <xf numFmtId="49" fontId="26" fillId="0" borderId="9" xfId="0" applyNumberFormat="1" applyFont="1" applyBorder="1" applyAlignment="1">
      <alignment horizontal="center" vertical="center"/>
    </xf>
    <xf numFmtId="0" fontId="26" fillId="0" borderId="9" xfId="0" applyFont="1" applyBorder="1" applyAlignment="1">
      <alignment horizontal="left" vertical="center" wrapText="1"/>
    </xf>
    <xf numFmtId="164" fontId="26" fillId="3" borderId="13" xfId="0" applyNumberFormat="1" applyFont="1" applyFill="1" applyBorder="1" applyAlignment="1" applyProtection="1">
      <alignment horizontal="center" vertical="center"/>
      <protection locked="0"/>
    </xf>
    <xf numFmtId="0" fontId="28" fillId="0" borderId="8" xfId="0" applyFont="1" applyBorder="1" applyAlignment="1" applyProtection="1">
      <alignment horizontal="center" vertical="center" wrapText="1"/>
      <protection locked="0"/>
    </xf>
    <xf numFmtId="0" fontId="26" fillId="0" borderId="9" xfId="5" applyFont="1" applyBorder="1" applyAlignment="1">
      <alignment horizontal="center" vertical="center"/>
    </xf>
    <xf numFmtId="49" fontId="26" fillId="0" borderId="26" xfId="4" applyNumberFormat="1" applyFont="1" applyBorder="1" applyAlignment="1">
      <alignment horizontal="center" vertical="center"/>
    </xf>
    <xf numFmtId="0" fontId="26" fillId="0" borderId="26" xfId="0" applyFont="1" applyBorder="1" applyAlignment="1">
      <alignment horizontal="center" vertical="center"/>
    </xf>
    <xf numFmtId="0" fontId="26" fillId="0" borderId="9" xfId="4" applyFont="1" applyBorder="1" applyAlignment="1">
      <alignment horizontal="center" vertical="center"/>
    </xf>
    <xf numFmtId="0" fontId="26" fillId="0" borderId="27" xfId="0" applyFont="1" applyBorder="1" applyAlignment="1">
      <alignment horizontal="left" vertical="center" wrapText="1"/>
    </xf>
    <xf numFmtId="0" fontId="26" fillId="6" borderId="9" xfId="0" applyFont="1" applyFill="1" applyBorder="1" applyAlignment="1">
      <alignment horizontal="center" vertical="center"/>
    </xf>
    <xf numFmtId="0" fontId="26" fillId="0" borderId="29" xfId="4" applyFont="1" applyBorder="1" applyAlignment="1">
      <alignment horizontal="center" vertical="center"/>
    </xf>
    <xf numFmtId="49" fontId="26" fillId="0" borderId="9" xfId="0" applyNumberFormat="1" applyFont="1" applyBorder="1" applyAlignment="1">
      <alignment horizontal="center" vertical="center" wrapText="1"/>
    </xf>
    <xf numFmtId="49" fontId="26" fillId="0" borderId="23" xfId="4" applyNumberFormat="1" applyFont="1" applyBorder="1" applyAlignment="1">
      <alignment horizontal="center" vertical="center"/>
    </xf>
    <xf numFmtId="0" fontId="26" fillId="0" borderId="6" xfId="0" applyFont="1" applyBorder="1" applyAlignment="1">
      <alignment horizontal="justify" vertical="center" wrapText="1"/>
    </xf>
    <xf numFmtId="49" fontId="12" fillId="0" borderId="17"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0" fontId="9" fillId="0" borderId="18" xfId="0" applyFont="1" applyBorder="1" applyAlignment="1">
      <alignment horizontal="center" vertical="center"/>
    </xf>
    <xf numFmtId="0" fontId="9" fillId="0" borderId="18" xfId="0" applyFont="1" applyBorder="1" applyAlignment="1">
      <alignment horizontal="left" vertical="center" wrapText="1"/>
    </xf>
    <xf numFmtId="0" fontId="9" fillId="0" borderId="18" xfId="4" applyFont="1" applyBorder="1" applyAlignment="1">
      <alignment horizontal="center" vertical="center"/>
    </xf>
    <xf numFmtId="4" fontId="9" fillId="3" borderId="18" xfId="3" applyNumberFormat="1" applyFont="1" applyFill="1" applyBorder="1" applyAlignment="1" applyProtection="1">
      <alignment horizontal="center" vertical="center" wrapText="1"/>
      <protection locked="0"/>
    </xf>
    <xf numFmtId="0" fontId="32" fillId="0" borderId="0" xfId="0" applyFont="1" applyAlignment="1">
      <alignment horizontal="left" vertical="center" wrapText="1"/>
    </xf>
    <xf numFmtId="0" fontId="34" fillId="0" borderId="12" xfId="0" applyFont="1" applyBorder="1" applyAlignment="1" applyProtection="1">
      <alignment horizontal="center" vertical="center"/>
      <protection locked="0"/>
    </xf>
    <xf numFmtId="0" fontId="33" fillId="0" borderId="13" xfId="2" applyFont="1" applyBorder="1" applyAlignment="1" applyProtection="1">
      <alignment horizontal="center" vertical="center" wrapText="1"/>
    </xf>
    <xf numFmtId="2" fontId="33" fillId="0" borderId="13" xfId="2" applyNumberFormat="1" applyFont="1" applyBorder="1" applyAlignment="1" applyProtection="1">
      <alignment horizontal="center" vertical="center" wrapText="1"/>
    </xf>
    <xf numFmtId="0" fontId="33" fillId="0" borderId="14" xfId="1" applyFont="1" applyBorder="1" applyAlignment="1" applyProtection="1">
      <alignment horizontal="center" vertical="center" wrapText="1"/>
    </xf>
    <xf numFmtId="0" fontId="2" fillId="0" borderId="1" xfId="0" applyFont="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pplyProtection="1">
      <alignment horizontal="center" vertical="center"/>
      <protection locked="0"/>
    </xf>
    <xf numFmtId="49" fontId="12" fillId="7" borderId="8" xfId="0" applyNumberFormat="1" applyFont="1" applyFill="1" applyBorder="1" applyAlignment="1">
      <alignment horizontal="center" vertical="center" wrapText="1"/>
    </xf>
    <xf numFmtId="0" fontId="9" fillId="7" borderId="9" xfId="0" applyFont="1" applyFill="1" applyBorder="1" applyAlignment="1">
      <alignment horizontal="center" vertical="center"/>
    </xf>
    <xf numFmtId="0" fontId="9" fillId="7" borderId="9" xfId="0" applyFont="1" applyFill="1" applyBorder="1" applyAlignment="1">
      <alignment horizontal="left" vertical="center" wrapText="1"/>
    </xf>
    <xf numFmtId="0" fontId="36" fillId="7" borderId="9" xfId="0" applyFont="1" applyFill="1" applyBorder="1" applyAlignment="1">
      <alignment horizontal="center" vertical="center"/>
    </xf>
    <xf numFmtId="0" fontId="33" fillId="4" borderId="31" xfId="1" applyFont="1" applyFill="1" applyBorder="1" applyAlignment="1" applyProtection="1">
      <alignment horizontal="center" vertical="center"/>
    </xf>
    <xf numFmtId="0" fontId="33" fillId="4" borderId="26" xfId="1" applyFont="1" applyFill="1" applyBorder="1" applyAlignment="1" applyProtection="1">
      <alignment horizontal="center" vertical="center"/>
    </xf>
    <xf numFmtId="0" fontId="33" fillId="4" borderId="3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4" fillId="0" borderId="9"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2" xfId="5" xr:uid="{00000000-0005-0000-0000-000001000000}"/>
    <cellStyle name="Normal" xfId="0" builtinId="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156\22170_Kelias_Nr_173_ruozas_6,100_10,985_km\15611\TDP\3_Isleista\2025.11.28_Konkursui_DKZ\SZ-1_Suvestinis%20&#382;iniara&#353;tis.xlsx" TargetMode="External"/><Relationship Id="rId1" Type="http://schemas.openxmlformats.org/officeDocument/2006/relationships/externalLinkPath" Target="file:///P:\156\22170_Kelias_Nr_173_ruozas_6,100_10,985_km\15611\TDP\3_Isleista\2025.11.28_Konkursui_DKZ\SZ-1_Suvestinis%20&#382;iniara&#353;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VESTINIS"/>
      <sheetName val="Paruošiamieji darbai"/>
      <sheetName val="Vertikalūs kelio ženklai"/>
      <sheetName val="Horizontalus ženklinimas"/>
      <sheetName val="ASA įrengimas"/>
      <sheetName val="Šaligatvio įrengimas"/>
      <sheetName val="Apsauginių atitvarų įrengimas"/>
      <sheetName val="Pakopų įrengimas"/>
      <sheetName val="Sankr. ir nuovaž. įreng. PVZ"/>
      <sheetName val="AŠAS"/>
      <sheetName val="Pralaidų įrengimas"/>
      <sheetName val="Geotinklų ir geotekstilės įreng"/>
      <sheetName val="Signaliniu stulpelių įrengimas"/>
      <sheetName val="Žalios zonos įrengimas"/>
      <sheetName val="Virš. asfalto sl. įrengimas"/>
      <sheetName val="Apat. asfalto sl. įrengimas"/>
      <sheetName val="Pagr. asfalto sl. įrengimas"/>
      <sheetName val="Skaldos pagrindo sl. įrengimas"/>
      <sheetName val="AŠAS sl. įrengimas"/>
      <sheetName val="Virš. kelkraščio sl. įrengimas"/>
      <sheetName val="Apat. kelkraščio sl. įrengimas"/>
      <sheetName val="Griovių tvirtinimas"/>
    </sheetNames>
    <sheetDataSet>
      <sheetData sheetId="0"/>
      <sheetData sheetId="1">
        <row r="29">
          <cell r="D29" t="str">
            <v>m</v>
          </cell>
        </row>
        <row r="30">
          <cell r="D30" t="str">
            <v>m</v>
          </cell>
        </row>
        <row r="31">
          <cell r="D31" t="str">
            <v>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I165"/>
  <sheetViews>
    <sheetView tabSelected="1" topLeftCell="A67" zoomScale="70" zoomScaleNormal="70" zoomScaleSheetLayoutView="115" workbookViewId="0">
      <selection activeCell="K6" sqref="K6"/>
    </sheetView>
  </sheetViews>
  <sheetFormatPr defaultColWidth="9.33203125" defaultRowHeight="13.8" x14ac:dyDescent="0.25"/>
  <cols>
    <col min="1" max="1" width="40.6640625" style="24" customWidth="1"/>
    <col min="2" max="2" width="10.6640625" style="16" customWidth="1"/>
    <col min="3" max="3" width="70.6640625" style="19" customWidth="1"/>
    <col min="4" max="4" width="10.6640625" style="7" customWidth="1"/>
    <col min="5" max="5" width="17.6640625" style="30" customWidth="1"/>
    <col min="6" max="6" width="17.6640625" style="8" customWidth="1"/>
    <col min="7" max="7" width="17.6640625" style="13" customWidth="1"/>
    <col min="8" max="8" width="17.6640625" style="62" customWidth="1"/>
    <col min="9" max="9" width="17.6640625" style="11" customWidth="1"/>
    <col min="10" max="16384" width="9.33203125" style="11"/>
  </cols>
  <sheetData>
    <row r="2" spans="1:8" x14ac:dyDescent="0.25">
      <c r="E2" s="151"/>
      <c r="F2" s="152" t="s">
        <v>359</v>
      </c>
    </row>
    <row r="4" spans="1:8" ht="20.100000000000001" customHeight="1" x14ac:dyDescent="0.25">
      <c r="A4" s="160" t="s">
        <v>0</v>
      </c>
      <c r="B4" s="160"/>
      <c r="C4" s="160"/>
      <c r="D4" s="160"/>
      <c r="E4" s="160"/>
      <c r="F4" s="160"/>
      <c r="G4" s="160"/>
    </row>
    <row r="5" spans="1:8" ht="20.100000000000001" customHeight="1" thickBot="1" x14ac:dyDescent="0.3">
      <c r="B5" s="1"/>
      <c r="C5" s="17"/>
      <c r="D5" s="1"/>
      <c r="E5" s="28"/>
      <c r="F5" s="9"/>
      <c r="G5" s="1"/>
    </row>
    <row r="6" spans="1:8" ht="20.100000000000001" customHeight="1" x14ac:dyDescent="0.25">
      <c r="A6" s="157" t="s">
        <v>1</v>
      </c>
      <c r="B6" s="158"/>
      <c r="C6" s="158"/>
      <c r="D6" s="158"/>
      <c r="E6" s="158"/>
      <c r="F6" s="158"/>
      <c r="G6" s="159"/>
    </row>
    <row r="7" spans="1:8" s="27" customFormat="1" ht="50.1" customHeight="1" thickBot="1" x14ac:dyDescent="0.3">
      <c r="A7" s="146" t="s">
        <v>2</v>
      </c>
      <c r="B7" s="147" t="s">
        <v>3</v>
      </c>
      <c r="C7" s="147" t="s">
        <v>4</v>
      </c>
      <c r="D7" s="147" t="s">
        <v>5</v>
      </c>
      <c r="E7" s="148" t="s">
        <v>6</v>
      </c>
      <c r="F7" s="58" t="s">
        <v>7</v>
      </c>
      <c r="G7" s="149" t="s">
        <v>8</v>
      </c>
      <c r="H7" s="8"/>
    </row>
    <row r="8" spans="1:8" x14ac:dyDescent="0.25">
      <c r="A8" s="68" t="s">
        <v>9</v>
      </c>
      <c r="B8" s="57" t="s">
        <v>10</v>
      </c>
      <c r="C8" s="138" t="s">
        <v>11</v>
      </c>
      <c r="D8" s="57" t="s">
        <v>12</v>
      </c>
      <c r="E8" s="57">
        <v>4.8849999999999998</v>
      </c>
      <c r="F8" s="71"/>
      <c r="G8" s="56">
        <f>ROUND(E8*F8,2)</f>
        <v>0</v>
      </c>
    </row>
    <row r="9" spans="1:8" ht="26.4" x14ac:dyDescent="0.25">
      <c r="A9" s="68" t="s">
        <v>9</v>
      </c>
      <c r="B9" s="55" t="s">
        <v>13</v>
      </c>
      <c r="C9" s="69" t="s">
        <v>14</v>
      </c>
      <c r="D9" s="70" t="s">
        <v>15</v>
      </c>
      <c r="E9" s="57">
        <v>9</v>
      </c>
      <c r="F9" s="71"/>
      <c r="G9" s="56">
        <f t="shared" ref="G9:G73" si="0">ROUND(E9*F9,2)</f>
        <v>0</v>
      </c>
    </row>
    <row r="10" spans="1:8" ht="26.4" x14ac:dyDescent="0.25">
      <c r="A10" s="68" t="s">
        <v>9</v>
      </c>
      <c r="B10" s="55" t="s">
        <v>16</v>
      </c>
      <c r="C10" s="69" t="s">
        <v>17</v>
      </c>
      <c r="D10" s="70" t="s">
        <v>15</v>
      </c>
      <c r="E10" s="55">
        <v>8</v>
      </c>
      <c r="F10" s="72"/>
      <c r="G10" s="56">
        <f t="shared" si="0"/>
        <v>0</v>
      </c>
    </row>
    <row r="11" spans="1:8" ht="26.4" x14ac:dyDescent="0.25">
      <c r="A11" s="68" t="s">
        <v>9</v>
      </c>
      <c r="B11" s="55" t="s">
        <v>18</v>
      </c>
      <c r="C11" s="69" t="s">
        <v>19</v>
      </c>
      <c r="D11" s="70" t="s">
        <v>15</v>
      </c>
      <c r="E11" s="55">
        <v>2</v>
      </c>
      <c r="F11" s="72"/>
      <c r="G11" s="56">
        <f t="shared" si="0"/>
        <v>0</v>
      </c>
    </row>
    <row r="12" spans="1:8" ht="26.4" x14ac:dyDescent="0.25">
      <c r="A12" s="68" t="s">
        <v>9</v>
      </c>
      <c r="B12" s="55" t="s">
        <v>20</v>
      </c>
      <c r="C12" s="69" t="s">
        <v>21</v>
      </c>
      <c r="D12" s="70" t="s">
        <v>15</v>
      </c>
      <c r="E12" s="55">
        <v>4</v>
      </c>
      <c r="F12" s="72"/>
      <c r="G12" s="56">
        <f t="shared" si="0"/>
        <v>0</v>
      </c>
    </row>
    <row r="13" spans="1:8" ht="26.4" x14ac:dyDescent="0.25">
      <c r="A13" s="68" t="s">
        <v>9</v>
      </c>
      <c r="B13" s="55" t="s">
        <v>22</v>
      </c>
      <c r="C13" s="69" t="s">
        <v>23</v>
      </c>
      <c r="D13" s="70" t="s">
        <v>15</v>
      </c>
      <c r="E13" s="55">
        <v>2</v>
      </c>
      <c r="F13" s="72"/>
      <c r="G13" s="56">
        <f t="shared" si="0"/>
        <v>0</v>
      </c>
    </row>
    <row r="14" spans="1:8" ht="26.4" x14ac:dyDescent="0.25">
      <c r="A14" s="68" t="s">
        <v>9</v>
      </c>
      <c r="B14" s="55" t="s">
        <v>24</v>
      </c>
      <c r="C14" s="69" t="s">
        <v>25</v>
      </c>
      <c r="D14" s="70" t="s">
        <v>15</v>
      </c>
      <c r="E14" s="55">
        <v>2</v>
      </c>
      <c r="F14" s="72"/>
      <c r="G14" s="56">
        <f t="shared" si="0"/>
        <v>0</v>
      </c>
    </row>
    <row r="15" spans="1:8" ht="26.4" x14ac:dyDescent="0.25">
      <c r="A15" s="68" t="s">
        <v>9</v>
      </c>
      <c r="B15" s="55" t="s">
        <v>26</v>
      </c>
      <c r="C15" s="69" t="s">
        <v>27</v>
      </c>
      <c r="D15" s="70" t="s">
        <v>15</v>
      </c>
      <c r="E15" s="55">
        <v>1</v>
      </c>
      <c r="F15" s="72"/>
      <c r="G15" s="56">
        <f t="shared" si="0"/>
        <v>0</v>
      </c>
    </row>
    <row r="16" spans="1:8" ht="26.4" x14ac:dyDescent="0.25">
      <c r="A16" s="68" t="s">
        <v>9</v>
      </c>
      <c r="B16" s="55" t="s">
        <v>28</v>
      </c>
      <c r="C16" s="69" t="s">
        <v>29</v>
      </c>
      <c r="D16" s="70" t="s">
        <v>15</v>
      </c>
      <c r="E16" s="55">
        <v>5</v>
      </c>
      <c r="F16" s="72"/>
      <c r="G16" s="56">
        <f t="shared" si="0"/>
        <v>0</v>
      </c>
    </row>
    <row r="17" spans="1:9" x14ac:dyDescent="0.25">
      <c r="A17" s="68" t="s">
        <v>9</v>
      </c>
      <c r="B17" s="55" t="s">
        <v>30</v>
      </c>
      <c r="C17" s="69" t="s">
        <v>31</v>
      </c>
      <c r="D17" s="73" t="s">
        <v>32</v>
      </c>
      <c r="E17" s="55">
        <v>81</v>
      </c>
      <c r="F17" s="72"/>
      <c r="G17" s="56">
        <f t="shared" si="0"/>
        <v>0</v>
      </c>
    </row>
    <row r="18" spans="1:9" ht="66" x14ac:dyDescent="0.25">
      <c r="A18" s="68" t="s">
        <v>9</v>
      </c>
      <c r="B18" s="55" t="s">
        <v>33</v>
      </c>
      <c r="C18" s="74" t="s">
        <v>34</v>
      </c>
      <c r="D18" s="75" t="s">
        <v>35</v>
      </c>
      <c r="E18" s="76">
        <v>1</v>
      </c>
      <c r="F18" s="72"/>
      <c r="G18" s="56">
        <f t="shared" si="0"/>
        <v>0</v>
      </c>
      <c r="I18" s="53"/>
    </row>
    <row r="19" spans="1:9" x14ac:dyDescent="0.25">
      <c r="A19" s="68" t="s">
        <v>9</v>
      </c>
      <c r="B19" s="55" t="s">
        <v>36</v>
      </c>
      <c r="C19" s="104" t="s">
        <v>37</v>
      </c>
      <c r="D19" s="75" t="s">
        <v>15</v>
      </c>
      <c r="E19" s="76">
        <v>33</v>
      </c>
      <c r="F19" s="72"/>
      <c r="G19" s="56">
        <f t="shared" si="0"/>
        <v>0</v>
      </c>
    </row>
    <row r="20" spans="1:9" ht="26.4" x14ac:dyDescent="0.25">
      <c r="A20" s="68" t="s">
        <v>9</v>
      </c>
      <c r="B20" s="55" t="s">
        <v>38</v>
      </c>
      <c r="C20" s="69" t="s">
        <v>39</v>
      </c>
      <c r="D20" s="55" t="s">
        <v>40</v>
      </c>
      <c r="E20" s="55">
        <v>2922</v>
      </c>
      <c r="F20" s="72"/>
      <c r="G20" s="56">
        <f t="shared" si="0"/>
        <v>0</v>
      </c>
    </row>
    <row r="21" spans="1:9" ht="26.4" x14ac:dyDescent="0.25">
      <c r="A21" s="68" t="s">
        <v>9</v>
      </c>
      <c r="B21" s="55" t="s">
        <v>41</v>
      </c>
      <c r="C21" s="69" t="s">
        <v>42</v>
      </c>
      <c r="D21" s="55" t="s">
        <v>40</v>
      </c>
      <c r="E21" s="55">
        <v>3875.4</v>
      </c>
      <c r="F21" s="72">
        <v>-11.2</v>
      </c>
      <c r="G21" s="56">
        <f t="shared" si="0"/>
        <v>-43404.480000000003</v>
      </c>
    </row>
    <row r="22" spans="1:9" ht="26.4" x14ac:dyDescent="0.25">
      <c r="A22" s="68" t="s">
        <v>9</v>
      </c>
      <c r="B22" s="55" t="s">
        <v>43</v>
      </c>
      <c r="C22" s="69" t="s">
        <v>44</v>
      </c>
      <c r="D22" s="55" t="s">
        <v>32</v>
      </c>
      <c r="E22" s="55">
        <v>23620</v>
      </c>
      <c r="F22" s="72"/>
      <c r="G22" s="56">
        <f t="shared" si="0"/>
        <v>0</v>
      </c>
    </row>
    <row r="23" spans="1:9" ht="26.4" x14ac:dyDescent="0.25">
      <c r="A23" s="68" t="s">
        <v>9</v>
      </c>
      <c r="B23" s="55" t="s">
        <v>45</v>
      </c>
      <c r="C23" s="69" t="s">
        <v>46</v>
      </c>
      <c r="D23" s="55" t="s">
        <v>40</v>
      </c>
      <c r="E23" s="55">
        <v>2362</v>
      </c>
      <c r="F23" s="72">
        <v>-6</v>
      </c>
      <c r="G23" s="56">
        <f t="shared" si="0"/>
        <v>-14172</v>
      </c>
    </row>
    <row r="24" spans="1:9" x14ac:dyDescent="0.25">
      <c r="A24" s="68" t="s">
        <v>9</v>
      </c>
      <c r="B24" s="55" t="s">
        <v>47</v>
      </c>
      <c r="C24" s="69" t="s">
        <v>48</v>
      </c>
      <c r="D24" s="55" t="s">
        <v>15</v>
      </c>
      <c r="E24" s="55">
        <v>41</v>
      </c>
      <c r="F24" s="72"/>
      <c r="G24" s="56">
        <f t="shared" si="0"/>
        <v>0</v>
      </c>
    </row>
    <row r="25" spans="1:9" x14ac:dyDescent="0.25">
      <c r="A25" s="68" t="s">
        <v>9</v>
      </c>
      <c r="B25" s="55" t="s">
        <v>49</v>
      </c>
      <c r="C25" s="69" t="s">
        <v>50</v>
      </c>
      <c r="D25" s="55" t="s">
        <v>15</v>
      </c>
      <c r="E25" s="55">
        <v>3</v>
      </c>
      <c r="F25" s="72"/>
      <c r="G25" s="56">
        <f t="shared" si="0"/>
        <v>0</v>
      </c>
    </row>
    <row r="26" spans="1:9" x14ac:dyDescent="0.25">
      <c r="A26" s="68" t="s">
        <v>9</v>
      </c>
      <c r="B26" s="55" t="s">
        <v>51</v>
      </c>
      <c r="C26" s="69" t="s">
        <v>52</v>
      </c>
      <c r="D26" s="55" t="s">
        <v>15</v>
      </c>
      <c r="E26" s="55">
        <v>34</v>
      </c>
      <c r="F26" s="72"/>
      <c r="G26" s="56">
        <f t="shared" si="0"/>
        <v>0</v>
      </c>
    </row>
    <row r="27" spans="1:9" x14ac:dyDescent="0.25">
      <c r="A27" s="68" t="s">
        <v>9</v>
      </c>
      <c r="B27" s="55" t="s">
        <v>53</v>
      </c>
      <c r="C27" s="69" t="s">
        <v>54</v>
      </c>
      <c r="D27" s="55" t="s">
        <v>15</v>
      </c>
      <c r="E27" s="55">
        <v>3</v>
      </c>
      <c r="F27" s="72"/>
      <c r="G27" s="56">
        <f t="shared" si="0"/>
        <v>0</v>
      </c>
    </row>
    <row r="28" spans="1:9" x14ac:dyDescent="0.25">
      <c r="A28" s="68" t="s">
        <v>9</v>
      </c>
      <c r="B28" s="55" t="s">
        <v>55</v>
      </c>
      <c r="C28" s="69" t="s">
        <v>56</v>
      </c>
      <c r="D28" s="55" t="s">
        <v>57</v>
      </c>
      <c r="E28" s="55">
        <v>110</v>
      </c>
      <c r="F28" s="72"/>
      <c r="G28" s="56">
        <f t="shared" si="0"/>
        <v>0</v>
      </c>
    </row>
    <row r="29" spans="1:9" x14ac:dyDescent="0.25">
      <c r="A29" s="68" t="s">
        <v>9</v>
      </c>
      <c r="B29" s="55" t="s">
        <v>58</v>
      </c>
      <c r="C29" s="69" t="s">
        <v>59</v>
      </c>
      <c r="D29" s="55" t="s">
        <v>15</v>
      </c>
      <c r="E29" s="55">
        <v>115</v>
      </c>
      <c r="F29" s="72"/>
      <c r="G29" s="56">
        <f t="shared" si="0"/>
        <v>0</v>
      </c>
    </row>
    <row r="30" spans="1:9" ht="26.4" x14ac:dyDescent="0.25">
      <c r="A30" s="68" t="s">
        <v>9</v>
      </c>
      <c r="B30" s="55" t="s">
        <v>60</v>
      </c>
      <c r="C30" s="69" t="s">
        <v>61</v>
      </c>
      <c r="D30" s="55" t="s">
        <v>62</v>
      </c>
      <c r="E30" s="55">
        <v>3.77</v>
      </c>
      <c r="F30" s="72"/>
      <c r="G30" s="56">
        <f t="shared" si="0"/>
        <v>0</v>
      </c>
    </row>
    <row r="31" spans="1:9" x14ac:dyDescent="0.25">
      <c r="A31" s="68" t="s">
        <v>9</v>
      </c>
      <c r="B31" s="55" t="s">
        <v>63</v>
      </c>
      <c r="C31" s="69" t="s">
        <v>64</v>
      </c>
      <c r="D31" s="55" t="s">
        <v>32</v>
      </c>
      <c r="E31" s="55">
        <v>110</v>
      </c>
      <c r="F31" s="72"/>
      <c r="G31" s="56">
        <f t="shared" si="0"/>
        <v>0</v>
      </c>
    </row>
    <row r="32" spans="1:9" x14ac:dyDescent="0.25">
      <c r="A32" s="68" t="s">
        <v>9</v>
      </c>
      <c r="B32" s="55" t="s">
        <v>65</v>
      </c>
      <c r="C32" s="69" t="s">
        <v>66</v>
      </c>
      <c r="D32" s="70" t="s">
        <v>15</v>
      </c>
      <c r="E32" s="55">
        <v>4</v>
      </c>
      <c r="F32" s="72"/>
      <c r="G32" s="56">
        <f t="shared" si="0"/>
        <v>0</v>
      </c>
    </row>
    <row r="33" spans="1:9" x14ac:dyDescent="0.25">
      <c r="A33" s="68" t="s">
        <v>9</v>
      </c>
      <c r="B33" s="55" t="s">
        <v>67</v>
      </c>
      <c r="C33" s="69" t="s">
        <v>68</v>
      </c>
      <c r="D33" s="70" t="s">
        <v>15</v>
      </c>
      <c r="E33" s="55">
        <v>2</v>
      </c>
      <c r="F33" s="72"/>
      <c r="G33" s="56">
        <f t="shared" si="0"/>
        <v>0</v>
      </c>
    </row>
    <row r="34" spans="1:9" x14ac:dyDescent="0.25">
      <c r="A34" s="68" t="s">
        <v>9</v>
      </c>
      <c r="B34" s="55" t="s">
        <v>69</v>
      </c>
      <c r="C34" s="69" t="s">
        <v>70</v>
      </c>
      <c r="D34" s="55" t="s">
        <v>57</v>
      </c>
      <c r="E34" s="55">
        <v>54</v>
      </c>
      <c r="F34" s="72"/>
      <c r="G34" s="56">
        <f t="shared" si="0"/>
        <v>0</v>
      </c>
    </row>
    <row r="35" spans="1:9" x14ac:dyDescent="0.25">
      <c r="A35" s="68" t="s">
        <v>9</v>
      </c>
      <c r="B35" s="55" t="s">
        <v>71</v>
      </c>
      <c r="C35" s="69" t="s">
        <v>72</v>
      </c>
      <c r="D35" s="55" t="s">
        <v>57</v>
      </c>
      <c r="E35" s="55">
        <v>72</v>
      </c>
      <c r="F35" s="72"/>
      <c r="G35" s="56">
        <f t="shared" si="0"/>
        <v>0</v>
      </c>
    </row>
    <row r="36" spans="1:9" x14ac:dyDescent="0.25">
      <c r="A36" s="68" t="s">
        <v>9</v>
      </c>
      <c r="B36" s="55" t="s">
        <v>73</v>
      </c>
      <c r="C36" s="69" t="s">
        <v>74</v>
      </c>
      <c r="D36" s="55" t="s">
        <v>57</v>
      </c>
      <c r="E36" s="55">
        <v>31</v>
      </c>
      <c r="F36" s="72"/>
      <c r="G36" s="56">
        <f t="shared" si="0"/>
        <v>0</v>
      </c>
    </row>
    <row r="37" spans="1:9" x14ac:dyDescent="0.25">
      <c r="A37" s="68" t="s">
        <v>9</v>
      </c>
      <c r="B37" s="55" t="s">
        <v>75</v>
      </c>
      <c r="C37" s="69" t="s">
        <v>76</v>
      </c>
      <c r="D37" s="55" t="s">
        <v>57</v>
      </c>
      <c r="E37" s="55">
        <v>68</v>
      </c>
      <c r="F37" s="72"/>
      <c r="G37" s="56">
        <f t="shared" si="0"/>
        <v>0</v>
      </c>
    </row>
    <row r="38" spans="1:9" x14ac:dyDescent="0.25">
      <c r="A38" s="68" t="s">
        <v>9</v>
      </c>
      <c r="B38" s="55" t="s">
        <v>77</v>
      </c>
      <c r="C38" s="69" t="s">
        <v>78</v>
      </c>
      <c r="D38" s="55" t="str">
        <f>'[1]Paruošiamieji darbai'!D29</f>
        <v>m</v>
      </c>
      <c r="E38" s="55">
        <v>14</v>
      </c>
      <c r="F38" s="72"/>
      <c r="G38" s="56">
        <f t="shared" si="0"/>
        <v>0</v>
      </c>
    </row>
    <row r="39" spans="1:9" x14ac:dyDescent="0.25">
      <c r="A39" s="68" t="s">
        <v>9</v>
      </c>
      <c r="B39" s="55" t="s">
        <v>79</v>
      </c>
      <c r="C39" s="69" t="s">
        <v>80</v>
      </c>
      <c r="D39" s="55" t="str">
        <f>'[1]Paruošiamieji darbai'!D30</f>
        <v>m</v>
      </c>
      <c r="E39" s="55">
        <v>18</v>
      </c>
      <c r="F39" s="72"/>
      <c r="G39" s="56">
        <f t="shared" si="0"/>
        <v>0</v>
      </c>
    </row>
    <row r="40" spans="1:9" x14ac:dyDescent="0.25">
      <c r="A40" s="68" t="s">
        <v>9</v>
      </c>
      <c r="B40" s="55" t="s">
        <v>81</v>
      </c>
      <c r="C40" s="69" t="s">
        <v>82</v>
      </c>
      <c r="D40" s="55" t="str">
        <f>'[1]Paruošiamieji darbai'!D31</f>
        <v>m</v>
      </c>
      <c r="E40" s="55">
        <v>21</v>
      </c>
      <c r="F40" s="72"/>
      <c r="G40" s="56">
        <f t="shared" si="0"/>
        <v>0</v>
      </c>
    </row>
    <row r="41" spans="1:9" ht="39.6" x14ac:dyDescent="0.25">
      <c r="A41" s="68" t="s">
        <v>9</v>
      </c>
      <c r="B41" s="55" t="s">
        <v>83</v>
      </c>
      <c r="C41" s="74" t="s">
        <v>84</v>
      </c>
      <c r="D41" s="55" t="s">
        <v>62</v>
      </c>
      <c r="E41" s="55">
        <v>75.881</v>
      </c>
      <c r="F41" s="72"/>
      <c r="G41" s="56">
        <f t="shared" si="0"/>
        <v>0</v>
      </c>
    </row>
    <row r="42" spans="1:9" ht="26.4" x14ac:dyDescent="0.25">
      <c r="A42" s="68" t="s">
        <v>9</v>
      </c>
      <c r="B42" s="55" t="s">
        <v>85</v>
      </c>
      <c r="C42" s="74" t="s">
        <v>86</v>
      </c>
      <c r="D42" s="55" t="s">
        <v>40</v>
      </c>
      <c r="E42" s="55">
        <v>10356</v>
      </c>
      <c r="F42" s="72"/>
      <c r="G42" s="56">
        <f t="shared" si="0"/>
        <v>0</v>
      </c>
    </row>
    <row r="43" spans="1:9" ht="27" thickBot="1" x14ac:dyDescent="0.3">
      <c r="A43" s="68" t="s">
        <v>9</v>
      </c>
      <c r="B43" s="55" t="s">
        <v>87</v>
      </c>
      <c r="C43" s="79" t="s">
        <v>88</v>
      </c>
      <c r="D43" s="73" t="s">
        <v>40</v>
      </c>
      <c r="E43" s="55">
        <v>1934</v>
      </c>
      <c r="F43" s="78"/>
      <c r="G43" s="56">
        <f t="shared" si="0"/>
        <v>0</v>
      </c>
    </row>
    <row r="44" spans="1:9" ht="28.2" thickBot="1" x14ac:dyDescent="0.3">
      <c r="A44" s="122" t="s">
        <v>9</v>
      </c>
      <c r="B44" s="90" t="s">
        <v>89</v>
      </c>
      <c r="C44" s="123" t="s">
        <v>90</v>
      </c>
      <c r="D44" s="101" t="s">
        <v>40</v>
      </c>
      <c r="E44" s="90">
        <v>0</v>
      </c>
      <c r="F44" s="82"/>
      <c r="G44" s="124">
        <f t="shared" si="0"/>
        <v>0</v>
      </c>
      <c r="H44" s="117" t="s">
        <v>91</v>
      </c>
      <c r="I44" s="22">
        <f>SUM(G8:G44)</f>
        <v>-57576.480000000003</v>
      </c>
    </row>
    <row r="45" spans="1:9" s="12" customFormat="1" ht="26.4" x14ac:dyDescent="0.25">
      <c r="A45" s="83" t="s">
        <v>92</v>
      </c>
      <c r="B45" s="125" t="s">
        <v>93</v>
      </c>
      <c r="C45" s="126" t="s">
        <v>94</v>
      </c>
      <c r="D45" s="54" t="s">
        <v>40</v>
      </c>
      <c r="E45" s="54">
        <v>13600</v>
      </c>
      <c r="F45" s="84"/>
      <c r="G45" s="121">
        <f t="shared" si="0"/>
        <v>0</v>
      </c>
      <c r="H45" s="64"/>
    </row>
    <row r="46" spans="1:9" s="12" customFormat="1" ht="26.4" x14ac:dyDescent="0.25">
      <c r="A46" s="85" t="s">
        <v>92</v>
      </c>
      <c r="B46" s="86" t="s">
        <v>95</v>
      </c>
      <c r="C46" s="69" t="s">
        <v>96</v>
      </c>
      <c r="D46" s="55" t="s">
        <v>40</v>
      </c>
      <c r="E46" s="76">
        <v>22956</v>
      </c>
      <c r="F46" s="87"/>
      <c r="G46" s="56">
        <f t="shared" si="0"/>
        <v>0</v>
      </c>
      <c r="H46" s="64"/>
    </row>
    <row r="47" spans="1:9" s="12" customFormat="1" x14ac:dyDescent="0.25">
      <c r="A47" s="85" t="s">
        <v>92</v>
      </c>
      <c r="B47" s="86" t="s">
        <v>97</v>
      </c>
      <c r="C47" s="69" t="s">
        <v>98</v>
      </c>
      <c r="D47" s="55" t="s">
        <v>40</v>
      </c>
      <c r="E47" s="76">
        <v>22956</v>
      </c>
      <c r="F47" s="87"/>
      <c r="G47" s="56">
        <f t="shared" si="0"/>
        <v>0</v>
      </c>
      <c r="H47" s="64"/>
    </row>
    <row r="48" spans="1:9" s="12" customFormat="1" ht="26.4" x14ac:dyDescent="0.25">
      <c r="A48" s="85" t="s">
        <v>92</v>
      </c>
      <c r="B48" s="86" t="s">
        <v>99</v>
      </c>
      <c r="C48" s="69" t="s">
        <v>100</v>
      </c>
      <c r="D48" s="55" t="s">
        <v>40</v>
      </c>
      <c r="E48" s="55">
        <v>3450</v>
      </c>
      <c r="F48" s="87"/>
      <c r="G48" s="56">
        <f t="shared" si="0"/>
        <v>0</v>
      </c>
      <c r="H48" s="64"/>
    </row>
    <row r="49" spans="1:9" s="12" customFormat="1" x14ac:dyDescent="0.25">
      <c r="A49" s="85" t="s">
        <v>92</v>
      </c>
      <c r="B49" s="86" t="s">
        <v>101</v>
      </c>
      <c r="C49" s="69" t="s">
        <v>102</v>
      </c>
      <c r="D49" s="70" t="s">
        <v>32</v>
      </c>
      <c r="E49" s="55">
        <v>62470</v>
      </c>
      <c r="F49" s="87"/>
      <c r="G49" s="56">
        <f t="shared" si="0"/>
        <v>0</v>
      </c>
      <c r="H49" s="64"/>
    </row>
    <row r="50" spans="1:9" s="12" customFormat="1" x14ac:dyDescent="0.25">
      <c r="A50" s="85" t="s">
        <v>92</v>
      </c>
      <c r="B50" s="86" t="s">
        <v>103</v>
      </c>
      <c r="C50" s="69" t="s">
        <v>104</v>
      </c>
      <c r="D50" s="70" t="s">
        <v>32</v>
      </c>
      <c r="E50" s="55">
        <v>62470</v>
      </c>
      <c r="F50" s="87"/>
      <c r="G50" s="56">
        <f t="shared" si="0"/>
        <v>0</v>
      </c>
      <c r="H50" s="64"/>
    </row>
    <row r="51" spans="1:9" s="12" customFormat="1" x14ac:dyDescent="0.25">
      <c r="A51" s="85" t="s">
        <v>92</v>
      </c>
      <c r="B51" s="86" t="s">
        <v>105</v>
      </c>
      <c r="C51" s="69" t="s">
        <v>106</v>
      </c>
      <c r="D51" s="55" t="s">
        <v>40</v>
      </c>
      <c r="E51" s="55">
        <v>18741</v>
      </c>
      <c r="F51" s="87"/>
      <c r="G51" s="56">
        <f t="shared" si="0"/>
        <v>0</v>
      </c>
      <c r="H51" s="64"/>
    </row>
    <row r="52" spans="1:9" s="12" customFormat="1" x14ac:dyDescent="0.25">
      <c r="A52" s="85" t="s">
        <v>92</v>
      </c>
      <c r="B52" s="86" t="s">
        <v>107</v>
      </c>
      <c r="C52" s="77" t="s">
        <v>108</v>
      </c>
      <c r="D52" s="70" t="s">
        <v>32</v>
      </c>
      <c r="E52" s="55">
        <v>37035</v>
      </c>
      <c r="F52" s="87"/>
      <c r="G52" s="56">
        <f t="shared" si="0"/>
        <v>0</v>
      </c>
      <c r="H52" s="64"/>
    </row>
    <row r="53" spans="1:9" s="12" customFormat="1" x14ac:dyDescent="0.25">
      <c r="A53" s="85" t="s">
        <v>92</v>
      </c>
      <c r="B53" s="86" t="s">
        <v>109</v>
      </c>
      <c r="C53" s="69" t="s">
        <v>110</v>
      </c>
      <c r="D53" s="70" t="s">
        <v>32</v>
      </c>
      <c r="E53" s="55">
        <v>29497</v>
      </c>
      <c r="F53" s="87"/>
      <c r="G53" s="56">
        <f t="shared" si="0"/>
        <v>0</v>
      </c>
      <c r="H53" s="64"/>
    </row>
    <row r="54" spans="1:9" s="12" customFormat="1" x14ac:dyDescent="0.25">
      <c r="A54" s="85" t="s">
        <v>92</v>
      </c>
      <c r="B54" s="86" t="s">
        <v>111</v>
      </c>
      <c r="C54" s="77" t="s">
        <v>112</v>
      </c>
      <c r="D54" s="55" t="s">
        <v>32</v>
      </c>
      <c r="E54" s="55">
        <v>4714</v>
      </c>
      <c r="F54" s="87"/>
      <c r="G54" s="56">
        <f t="shared" si="0"/>
        <v>0</v>
      </c>
      <c r="H54" s="64"/>
    </row>
    <row r="55" spans="1:9" s="12" customFormat="1" ht="14.4" thickBot="1" x14ac:dyDescent="0.3">
      <c r="A55" s="85" t="s">
        <v>92</v>
      </c>
      <c r="B55" s="86" t="s">
        <v>113</v>
      </c>
      <c r="C55" s="77" t="s">
        <v>114</v>
      </c>
      <c r="D55" s="55" t="s">
        <v>32</v>
      </c>
      <c r="E55" s="55">
        <v>2179</v>
      </c>
      <c r="F55" s="87"/>
      <c r="G55" s="56">
        <f t="shared" si="0"/>
        <v>0</v>
      </c>
      <c r="H55" s="64"/>
    </row>
    <row r="56" spans="1:9" s="12" customFormat="1" ht="28.2" thickBot="1" x14ac:dyDescent="0.3">
      <c r="A56" s="88" t="s">
        <v>92</v>
      </c>
      <c r="B56" s="89" t="s">
        <v>115</v>
      </c>
      <c r="C56" s="81" t="s">
        <v>116</v>
      </c>
      <c r="D56" s="90" t="s">
        <v>32</v>
      </c>
      <c r="E56" s="90">
        <v>645</v>
      </c>
      <c r="F56" s="127"/>
      <c r="G56" s="124">
        <f t="shared" si="0"/>
        <v>0</v>
      </c>
      <c r="H56" s="63" t="s">
        <v>117</v>
      </c>
      <c r="I56" s="22">
        <f>SUM(G45:G56)</f>
        <v>0</v>
      </c>
    </row>
    <row r="57" spans="1:9" s="12" customFormat="1" x14ac:dyDescent="0.25">
      <c r="A57" s="128" t="s">
        <v>118</v>
      </c>
      <c r="B57" s="125" t="s">
        <v>119</v>
      </c>
      <c r="C57" s="126" t="s">
        <v>120</v>
      </c>
      <c r="D57" s="54" t="s">
        <v>15</v>
      </c>
      <c r="E57" s="54">
        <v>2</v>
      </c>
      <c r="F57" s="92"/>
      <c r="G57" s="121">
        <f t="shared" si="0"/>
        <v>0</v>
      </c>
      <c r="H57" s="64"/>
    </row>
    <row r="58" spans="1:9" s="12" customFormat="1" x14ac:dyDescent="0.25">
      <c r="A58" s="85" t="s">
        <v>118</v>
      </c>
      <c r="B58" s="86" t="s">
        <v>121</v>
      </c>
      <c r="C58" s="69" t="s">
        <v>122</v>
      </c>
      <c r="D58" s="57" t="s">
        <v>15</v>
      </c>
      <c r="E58" s="57">
        <v>3</v>
      </c>
      <c r="F58" s="93"/>
      <c r="G58" s="56">
        <f t="shared" si="0"/>
        <v>0</v>
      </c>
      <c r="H58" s="64"/>
    </row>
    <row r="59" spans="1:9" s="12" customFormat="1" x14ac:dyDescent="0.25">
      <c r="A59" s="85" t="s">
        <v>118</v>
      </c>
      <c r="B59" s="86" t="s">
        <v>123</v>
      </c>
      <c r="C59" s="69" t="s">
        <v>124</v>
      </c>
      <c r="D59" s="57" t="s">
        <v>15</v>
      </c>
      <c r="E59" s="57">
        <v>1</v>
      </c>
      <c r="F59" s="93"/>
      <c r="G59" s="56">
        <f t="shared" si="0"/>
        <v>0</v>
      </c>
      <c r="H59" s="64"/>
    </row>
    <row r="60" spans="1:9" s="12" customFormat="1" x14ac:dyDescent="0.25">
      <c r="A60" s="85" t="s">
        <v>118</v>
      </c>
      <c r="B60" s="86" t="s">
        <v>125</v>
      </c>
      <c r="C60" s="69" t="s">
        <v>126</v>
      </c>
      <c r="D60" s="57" t="s">
        <v>15</v>
      </c>
      <c r="E60" s="57">
        <v>1</v>
      </c>
      <c r="F60" s="93"/>
      <c r="G60" s="56">
        <f t="shared" si="0"/>
        <v>0</v>
      </c>
      <c r="H60" s="64"/>
    </row>
    <row r="61" spans="1:9" s="12" customFormat="1" x14ac:dyDescent="0.25">
      <c r="A61" s="85" t="s">
        <v>118</v>
      </c>
      <c r="B61" s="86" t="s">
        <v>127</v>
      </c>
      <c r="C61" s="69" t="s">
        <v>128</v>
      </c>
      <c r="D61" s="70" t="s">
        <v>40</v>
      </c>
      <c r="E61" s="57">
        <v>41</v>
      </c>
      <c r="F61" s="93"/>
      <c r="G61" s="56">
        <f t="shared" si="0"/>
        <v>0</v>
      </c>
      <c r="H61" s="64"/>
    </row>
    <row r="62" spans="1:9" s="12" customFormat="1" x14ac:dyDescent="0.25">
      <c r="A62" s="85" t="s">
        <v>118</v>
      </c>
      <c r="B62" s="86" t="s">
        <v>129</v>
      </c>
      <c r="C62" s="69" t="s">
        <v>130</v>
      </c>
      <c r="D62" s="70" t="s">
        <v>32</v>
      </c>
      <c r="E62" s="57">
        <v>308</v>
      </c>
      <c r="F62" s="93"/>
      <c r="G62" s="56">
        <f t="shared" si="0"/>
        <v>0</v>
      </c>
      <c r="H62" s="64"/>
    </row>
    <row r="63" spans="1:9" s="12" customFormat="1" x14ac:dyDescent="0.25">
      <c r="A63" s="85" t="s">
        <v>118</v>
      </c>
      <c r="B63" s="86" t="s">
        <v>131</v>
      </c>
      <c r="C63" s="69" t="s">
        <v>132</v>
      </c>
      <c r="D63" s="70" t="s">
        <v>40</v>
      </c>
      <c r="E63" s="57">
        <v>106</v>
      </c>
      <c r="F63" s="93"/>
      <c r="G63" s="56">
        <f t="shared" si="0"/>
        <v>0</v>
      </c>
      <c r="H63" s="64"/>
    </row>
    <row r="64" spans="1:9" s="12" customFormat="1" x14ac:dyDescent="0.25">
      <c r="A64" s="85" t="s">
        <v>118</v>
      </c>
      <c r="B64" s="86" t="s">
        <v>133</v>
      </c>
      <c r="C64" s="69" t="s">
        <v>134</v>
      </c>
      <c r="D64" s="70" t="s">
        <v>40</v>
      </c>
      <c r="E64" s="57">
        <v>515</v>
      </c>
      <c r="F64" s="93"/>
      <c r="G64" s="56">
        <f t="shared" si="0"/>
        <v>0</v>
      </c>
      <c r="H64" s="64"/>
    </row>
    <row r="65" spans="1:9" s="12" customFormat="1" x14ac:dyDescent="0.25">
      <c r="A65" s="85" t="s">
        <v>118</v>
      </c>
      <c r="B65" s="86" t="s">
        <v>135</v>
      </c>
      <c r="C65" s="69" t="s">
        <v>136</v>
      </c>
      <c r="D65" s="70" t="s">
        <v>32</v>
      </c>
      <c r="E65" s="57">
        <v>1429</v>
      </c>
      <c r="F65" s="93"/>
      <c r="G65" s="56">
        <f t="shared" si="0"/>
        <v>0</v>
      </c>
      <c r="H65" s="64"/>
    </row>
    <row r="66" spans="1:9" s="12" customFormat="1" x14ac:dyDescent="0.25">
      <c r="A66" s="85" t="s">
        <v>118</v>
      </c>
      <c r="B66" s="86" t="s">
        <v>137</v>
      </c>
      <c r="C66" s="69" t="s">
        <v>138</v>
      </c>
      <c r="D66" s="70" t="s">
        <v>32</v>
      </c>
      <c r="E66" s="57">
        <v>87</v>
      </c>
      <c r="F66" s="93"/>
      <c r="G66" s="56">
        <f t="shared" si="0"/>
        <v>0</v>
      </c>
      <c r="H66" s="64"/>
    </row>
    <row r="67" spans="1:9" s="12" customFormat="1" x14ac:dyDescent="0.25">
      <c r="A67" s="85" t="s">
        <v>118</v>
      </c>
      <c r="B67" s="86" t="s">
        <v>139</v>
      </c>
      <c r="C67" s="69" t="s">
        <v>140</v>
      </c>
      <c r="D67" s="70" t="s">
        <v>40</v>
      </c>
      <c r="E67" s="57">
        <v>1.9</v>
      </c>
      <c r="F67" s="93"/>
      <c r="G67" s="56">
        <f t="shared" si="0"/>
        <v>0</v>
      </c>
      <c r="H67" s="64"/>
    </row>
    <row r="68" spans="1:9" s="12" customFormat="1" x14ac:dyDescent="0.25">
      <c r="A68" s="85" t="s">
        <v>118</v>
      </c>
      <c r="B68" s="86" t="s">
        <v>141</v>
      </c>
      <c r="C68" s="69" t="s">
        <v>142</v>
      </c>
      <c r="D68" s="80" t="s">
        <v>143</v>
      </c>
      <c r="E68" s="57">
        <v>79.5</v>
      </c>
      <c r="F68" s="93"/>
      <c r="G68" s="56">
        <f t="shared" si="0"/>
        <v>0</v>
      </c>
      <c r="H68" s="64"/>
    </row>
    <row r="69" spans="1:9" s="12" customFormat="1" ht="26.4" x14ac:dyDescent="0.25">
      <c r="A69" s="85" t="s">
        <v>118</v>
      </c>
      <c r="B69" s="86" t="s">
        <v>144</v>
      </c>
      <c r="C69" s="69" t="s">
        <v>145</v>
      </c>
      <c r="D69" s="70" t="s">
        <v>32</v>
      </c>
      <c r="E69" s="57">
        <v>270</v>
      </c>
      <c r="F69" s="93"/>
      <c r="G69" s="56">
        <f t="shared" si="0"/>
        <v>0</v>
      </c>
      <c r="H69" s="64"/>
    </row>
    <row r="70" spans="1:9" s="12" customFormat="1" x14ac:dyDescent="0.25">
      <c r="A70" s="85" t="s">
        <v>118</v>
      </c>
      <c r="B70" s="86" t="s">
        <v>146</v>
      </c>
      <c r="C70" s="69" t="s">
        <v>147</v>
      </c>
      <c r="D70" s="70" t="s">
        <v>32</v>
      </c>
      <c r="E70" s="57">
        <v>270</v>
      </c>
      <c r="F70" s="93"/>
      <c r="G70" s="56">
        <f t="shared" si="0"/>
        <v>0</v>
      </c>
      <c r="H70" s="64"/>
    </row>
    <row r="71" spans="1:9" s="12" customFormat="1" x14ac:dyDescent="0.25">
      <c r="A71" s="85" t="s">
        <v>118</v>
      </c>
      <c r="B71" s="86" t="s">
        <v>148</v>
      </c>
      <c r="C71" s="69" t="s">
        <v>149</v>
      </c>
      <c r="D71" s="70" t="s">
        <v>32</v>
      </c>
      <c r="E71" s="57">
        <v>34</v>
      </c>
      <c r="F71" s="93"/>
      <c r="G71" s="56">
        <f t="shared" si="0"/>
        <v>0</v>
      </c>
      <c r="H71" s="64"/>
    </row>
    <row r="72" spans="1:9" s="12" customFormat="1" x14ac:dyDescent="0.25">
      <c r="A72" s="85" t="s">
        <v>118</v>
      </c>
      <c r="B72" s="86" t="s">
        <v>150</v>
      </c>
      <c r="C72" s="69" t="s">
        <v>151</v>
      </c>
      <c r="D72" s="70" t="s">
        <v>40</v>
      </c>
      <c r="E72" s="57">
        <v>1</v>
      </c>
      <c r="F72" s="93"/>
      <c r="G72" s="56">
        <f t="shared" si="0"/>
        <v>0</v>
      </c>
      <c r="H72" s="64"/>
    </row>
    <row r="73" spans="1:9" s="12" customFormat="1" x14ac:dyDescent="0.25">
      <c r="A73" s="85" t="s">
        <v>118</v>
      </c>
      <c r="B73" s="86" t="s">
        <v>152</v>
      </c>
      <c r="C73" s="69" t="s">
        <v>153</v>
      </c>
      <c r="D73" s="70" t="s">
        <v>40</v>
      </c>
      <c r="E73" s="57">
        <v>5</v>
      </c>
      <c r="F73" s="93"/>
      <c r="G73" s="56">
        <f t="shared" si="0"/>
        <v>0</v>
      </c>
      <c r="H73" s="64"/>
    </row>
    <row r="74" spans="1:9" s="12" customFormat="1" x14ac:dyDescent="0.25">
      <c r="A74" s="85" t="s">
        <v>118</v>
      </c>
      <c r="B74" s="86" t="s">
        <v>154</v>
      </c>
      <c r="C74" s="69" t="s">
        <v>155</v>
      </c>
      <c r="D74" s="94" t="s">
        <v>15</v>
      </c>
      <c r="E74" s="57">
        <v>19</v>
      </c>
      <c r="F74" s="93"/>
      <c r="G74" s="56">
        <f t="shared" ref="G74:G137" si="1">ROUND(E74*F74,2)</f>
        <v>0</v>
      </c>
      <c r="H74" s="64"/>
    </row>
    <row r="75" spans="1:9" s="12" customFormat="1" x14ac:dyDescent="0.25">
      <c r="A75" s="85" t="s">
        <v>118</v>
      </c>
      <c r="B75" s="86" t="s">
        <v>156</v>
      </c>
      <c r="C75" s="69" t="s">
        <v>157</v>
      </c>
      <c r="D75" s="57" t="s">
        <v>15</v>
      </c>
      <c r="E75" s="57">
        <v>25</v>
      </c>
      <c r="F75" s="93"/>
      <c r="G75" s="56">
        <f t="shared" si="1"/>
        <v>0</v>
      </c>
      <c r="H75" s="64"/>
    </row>
    <row r="76" spans="1:9" s="12" customFormat="1" ht="26.4" x14ac:dyDescent="0.25">
      <c r="A76" s="85" t="s">
        <v>118</v>
      </c>
      <c r="B76" s="86" t="s">
        <v>158</v>
      </c>
      <c r="C76" s="69" t="s">
        <v>159</v>
      </c>
      <c r="D76" s="57" t="s">
        <v>57</v>
      </c>
      <c r="E76" s="57">
        <v>3305</v>
      </c>
      <c r="F76" s="93"/>
      <c r="G76" s="56">
        <f t="shared" si="1"/>
        <v>0</v>
      </c>
      <c r="H76" s="64"/>
    </row>
    <row r="77" spans="1:9" s="12" customFormat="1" ht="26.4" x14ac:dyDescent="0.25">
      <c r="A77" s="85" t="s">
        <v>118</v>
      </c>
      <c r="B77" s="86" t="s">
        <v>160</v>
      </c>
      <c r="C77" s="69" t="s">
        <v>161</v>
      </c>
      <c r="D77" s="70" t="s">
        <v>35</v>
      </c>
      <c r="E77" s="57">
        <v>3</v>
      </c>
      <c r="F77" s="93"/>
      <c r="G77" s="56">
        <f t="shared" si="1"/>
        <v>0</v>
      </c>
      <c r="H77" s="64"/>
    </row>
    <row r="78" spans="1:9" s="12" customFormat="1" ht="40.200000000000003" thickBot="1" x14ac:dyDescent="0.3">
      <c r="A78" s="85" t="s">
        <v>118</v>
      </c>
      <c r="B78" s="86" t="s">
        <v>162</v>
      </c>
      <c r="C78" s="69" t="s">
        <v>163</v>
      </c>
      <c r="D78" s="70" t="s">
        <v>35</v>
      </c>
      <c r="E78" s="57">
        <v>2</v>
      </c>
      <c r="F78" s="93"/>
      <c r="G78" s="56">
        <f t="shared" si="1"/>
        <v>0</v>
      </c>
      <c r="H78" s="64"/>
    </row>
    <row r="79" spans="1:9" s="12" customFormat="1" ht="28.2" thickBot="1" x14ac:dyDescent="0.3">
      <c r="A79" s="88" t="s">
        <v>118</v>
      </c>
      <c r="B79" s="89" t="s">
        <v>164</v>
      </c>
      <c r="C79" s="95" t="s">
        <v>165</v>
      </c>
      <c r="D79" s="96" t="s">
        <v>57</v>
      </c>
      <c r="E79" s="90">
        <v>201</v>
      </c>
      <c r="F79" s="97"/>
      <c r="G79" s="124">
        <f t="shared" si="1"/>
        <v>0</v>
      </c>
      <c r="H79" s="118" t="s">
        <v>166</v>
      </c>
      <c r="I79" s="22">
        <f>SUM(G57:G79)</f>
        <v>0</v>
      </c>
    </row>
    <row r="80" spans="1:9" s="12" customFormat="1" x14ac:dyDescent="0.25">
      <c r="A80" s="128" t="s">
        <v>167</v>
      </c>
      <c r="B80" s="125" t="s">
        <v>168</v>
      </c>
      <c r="C80" s="126" t="s">
        <v>169</v>
      </c>
      <c r="D80" s="129" t="s">
        <v>40</v>
      </c>
      <c r="E80" s="54">
        <v>29305</v>
      </c>
      <c r="F80" s="92"/>
      <c r="G80" s="121">
        <f t="shared" si="1"/>
        <v>0</v>
      </c>
      <c r="H80" s="161" t="s">
        <v>170</v>
      </c>
    </row>
    <row r="81" spans="1:8" s="12" customFormat="1" x14ac:dyDescent="0.25">
      <c r="A81" s="91" t="s">
        <v>167</v>
      </c>
      <c r="B81" s="86" t="s">
        <v>171</v>
      </c>
      <c r="C81" s="69" t="s">
        <v>172</v>
      </c>
      <c r="D81" s="70" t="s">
        <v>40</v>
      </c>
      <c r="E81" s="55">
        <v>2922</v>
      </c>
      <c r="F81" s="98"/>
      <c r="G81" s="56">
        <f t="shared" si="1"/>
        <v>0</v>
      </c>
      <c r="H81" s="162"/>
    </row>
    <row r="82" spans="1:8" s="12" customFormat="1" ht="26.4" x14ac:dyDescent="0.25">
      <c r="A82" s="91" t="s">
        <v>167</v>
      </c>
      <c r="B82" s="86" t="s">
        <v>173</v>
      </c>
      <c r="C82" s="69" t="s">
        <v>174</v>
      </c>
      <c r="D82" s="70" t="s">
        <v>32</v>
      </c>
      <c r="E82" s="55">
        <v>45371</v>
      </c>
      <c r="F82" s="98"/>
      <c r="G82" s="56">
        <f t="shared" si="1"/>
        <v>0</v>
      </c>
      <c r="H82" s="162"/>
    </row>
    <row r="83" spans="1:8" s="12" customFormat="1" x14ac:dyDescent="0.25">
      <c r="A83" s="91" t="s">
        <v>167</v>
      </c>
      <c r="B83" s="86" t="s">
        <v>175</v>
      </c>
      <c r="C83" s="69" t="s">
        <v>176</v>
      </c>
      <c r="D83" s="70" t="s">
        <v>32</v>
      </c>
      <c r="E83" s="55">
        <v>40480</v>
      </c>
      <c r="F83" s="98"/>
      <c r="G83" s="56">
        <f t="shared" si="1"/>
        <v>0</v>
      </c>
      <c r="H83" s="162"/>
    </row>
    <row r="84" spans="1:8" s="12" customFormat="1" x14ac:dyDescent="0.25">
      <c r="A84" s="91" t="s">
        <v>167</v>
      </c>
      <c r="B84" s="86" t="s">
        <v>177</v>
      </c>
      <c r="C84" s="69" t="s">
        <v>178</v>
      </c>
      <c r="D84" s="70" t="s">
        <v>32</v>
      </c>
      <c r="E84" s="55">
        <v>81667</v>
      </c>
      <c r="F84" s="98"/>
      <c r="G84" s="56">
        <f t="shared" si="1"/>
        <v>0</v>
      </c>
      <c r="H84" s="162"/>
    </row>
    <row r="85" spans="1:8" s="12" customFormat="1" x14ac:dyDescent="0.25">
      <c r="A85" s="91" t="s">
        <v>167</v>
      </c>
      <c r="B85" s="86" t="s">
        <v>179</v>
      </c>
      <c r="C85" s="69" t="s">
        <v>180</v>
      </c>
      <c r="D85" s="70" t="s">
        <v>32</v>
      </c>
      <c r="E85" s="55">
        <v>40780</v>
      </c>
      <c r="F85" s="98"/>
      <c r="G85" s="56">
        <f t="shared" si="1"/>
        <v>0</v>
      </c>
      <c r="H85" s="162"/>
    </row>
    <row r="86" spans="1:8" s="12" customFormat="1" x14ac:dyDescent="0.25">
      <c r="A86" s="91" t="s">
        <v>167</v>
      </c>
      <c r="B86" s="86" t="s">
        <v>181</v>
      </c>
      <c r="C86" s="69" t="s">
        <v>182</v>
      </c>
      <c r="D86" s="70" t="s">
        <v>32</v>
      </c>
      <c r="E86" s="55">
        <v>41228</v>
      </c>
      <c r="F86" s="98"/>
      <c r="G86" s="56">
        <f t="shared" si="1"/>
        <v>0</v>
      </c>
      <c r="H86" s="162"/>
    </row>
    <row r="87" spans="1:8" s="12" customFormat="1" x14ac:dyDescent="0.25">
      <c r="A87" s="91" t="s">
        <v>167</v>
      </c>
      <c r="B87" s="86" t="s">
        <v>183</v>
      </c>
      <c r="C87" s="69" t="s">
        <v>184</v>
      </c>
      <c r="D87" s="70" t="s">
        <v>57</v>
      </c>
      <c r="E87" s="55">
        <v>87</v>
      </c>
      <c r="F87" s="98"/>
      <c r="G87" s="56">
        <f t="shared" si="1"/>
        <v>0</v>
      </c>
      <c r="H87" s="162"/>
    </row>
    <row r="88" spans="1:8" s="12" customFormat="1" x14ac:dyDescent="0.25">
      <c r="A88" s="91" t="s">
        <v>167</v>
      </c>
      <c r="B88" s="86" t="s">
        <v>185</v>
      </c>
      <c r="C88" s="69" t="s">
        <v>186</v>
      </c>
      <c r="D88" s="70" t="s">
        <v>57</v>
      </c>
      <c r="E88" s="55">
        <v>62</v>
      </c>
      <c r="F88" s="98"/>
      <c r="G88" s="56">
        <f t="shared" si="1"/>
        <v>0</v>
      </c>
      <c r="H88" s="162"/>
    </row>
    <row r="89" spans="1:8" s="12" customFormat="1" x14ac:dyDescent="0.25">
      <c r="A89" s="91" t="s">
        <v>167</v>
      </c>
      <c r="B89" s="86" t="s">
        <v>187</v>
      </c>
      <c r="C89" s="69" t="s">
        <v>188</v>
      </c>
      <c r="D89" s="70" t="s">
        <v>57</v>
      </c>
      <c r="E89" s="55">
        <v>77</v>
      </c>
      <c r="F89" s="98"/>
      <c r="G89" s="56">
        <f t="shared" si="1"/>
        <v>0</v>
      </c>
      <c r="H89" s="162"/>
    </row>
    <row r="90" spans="1:8" s="12" customFormat="1" x14ac:dyDescent="0.25">
      <c r="A90" s="91" t="s">
        <v>167</v>
      </c>
      <c r="B90" s="86" t="s">
        <v>189</v>
      </c>
      <c r="C90" s="69" t="s">
        <v>190</v>
      </c>
      <c r="D90" s="70" t="s">
        <v>32</v>
      </c>
      <c r="E90" s="55">
        <v>13679</v>
      </c>
      <c r="F90" s="98"/>
      <c r="G90" s="56">
        <f t="shared" si="1"/>
        <v>0</v>
      </c>
      <c r="H90" s="162"/>
    </row>
    <row r="91" spans="1:8" s="12" customFormat="1" ht="14.4" thickBot="1" x14ac:dyDescent="0.3">
      <c r="A91" s="88" t="s">
        <v>167</v>
      </c>
      <c r="B91" s="89" t="s">
        <v>191</v>
      </c>
      <c r="C91" s="95" t="s">
        <v>192</v>
      </c>
      <c r="D91" s="96" t="s">
        <v>40</v>
      </c>
      <c r="E91" s="90">
        <v>5938</v>
      </c>
      <c r="F91" s="97"/>
      <c r="G91" s="124">
        <f t="shared" si="1"/>
        <v>0</v>
      </c>
      <c r="H91" s="162"/>
    </row>
    <row r="92" spans="1:8" s="12" customFormat="1" x14ac:dyDescent="0.25">
      <c r="A92" s="128" t="s">
        <v>193</v>
      </c>
      <c r="B92" s="125" t="s">
        <v>168</v>
      </c>
      <c r="C92" s="126" t="s">
        <v>169</v>
      </c>
      <c r="D92" s="54" t="s">
        <v>40</v>
      </c>
      <c r="E92" s="54">
        <v>24544</v>
      </c>
      <c r="F92" s="92"/>
      <c r="G92" s="121">
        <f t="shared" si="1"/>
        <v>0</v>
      </c>
      <c r="H92" s="162"/>
    </row>
    <row r="93" spans="1:8" s="12" customFormat="1" x14ac:dyDescent="0.25">
      <c r="A93" s="91" t="s">
        <v>193</v>
      </c>
      <c r="B93" s="86" t="s">
        <v>171</v>
      </c>
      <c r="C93" s="69" t="s">
        <v>194</v>
      </c>
      <c r="D93" s="55" t="s">
        <v>32</v>
      </c>
      <c r="E93" s="55">
        <v>46101</v>
      </c>
      <c r="F93" s="98"/>
      <c r="G93" s="56">
        <f t="shared" si="1"/>
        <v>0</v>
      </c>
      <c r="H93" s="162"/>
    </row>
    <row r="94" spans="1:8" s="12" customFormat="1" x14ac:dyDescent="0.25">
      <c r="A94" s="91" t="s">
        <v>193</v>
      </c>
      <c r="B94" s="86" t="s">
        <v>173</v>
      </c>
      <c r="C94" s="69" t="s">
        <v>176</v>
      </c>
      <c r="D94" s="55" t="s">
        <v>32</v>
      </c>
      <c r="E94" s="55">
        <v>40480</v>
      </c>
      <c r="F94" s="98"/>
      <c r="G94" s="56">
        <f t="shared" si="1"/>
        <v>0</v>
      </c>
      <c r="H94" s="162"/>
    </row>
    <row r="95" spans="1:8" s="12" customFormat="1" x14ac:dyDescent="0.25">
      <c r="A95" s="91" t="s">
        <v>193</v>
      </c>
      <c r="B95" s="86" t="s">
        <v>175</v>
      </c>
      <c r="C95" s="69" t="s">
        <v>178</v>
      </c>
      <c r="D95" s="55" t="s">
        <v>32</v>
      </c>
      <c r="E95" s="55">
        <v>41667</v>
      </c>
      <c r="F95" s="98"/>
      <c r="G95" s="56">
        <f t="shared" si="1"/>
        <v>0</v>
      </c>
      <c r="H95" s="162"/>
    </row>
    <row r="96" spans="1:8" s="12" customFormat="1" x14ac:dyDescent="0.25">
      <c r="A96" s="91" t="s">
        <v>193</v>
      </c>
      <c r="B96" s="86" t="s">
        <v>177</v>
      </c>
      <c r="C96" s="69" t="s">
        <v>180</v>
      </c>
      <c r="D96" s="55" t="s">
        <v>32</v>
      </c>
      <c r="E96" s="73">
        <v>40780</v>
      </c>
      <c r="F96" s="98"/>
      <c r="G96" s="56">
        <f t="shared" si="1"/>
        <v>0</v>
      </c>
      <c r="H96" s="162"/>
    </row>
    <row r="97" spans="1:9" s="12" customFormat="1" x14ac:dyDescent="0.25">
      <c r="A97" s="91" t="s">
        <v>193</v>
      </c>
      <c r="B97" s="86" t="s">
        <v>179</v>
      </c>
      <c r="C97" s="69" t="s">
        <v>182</v>
      </c>
      <c r="D97" s="73" t="s">
        <v>32</v>
      </c>
      <c r="E97" s="73">
        <v>41228</v>
      </c>
      <c r="F97" s="98"/>
      <c r="G97" s="56">
        <f t="shared" si="1"/>
        <v>0</v>
      </c>
      <c r="H97" s="162"/>
    </row>
    <row r="98" spans="1:9" s="12" customFormat="1" x14ac:dyDescent="0.25">
      <c r="A98" s="91" t="s">
        <v>193</v>
      </c>
      <c r="B98" s="86" t="s">
        <v>181</v>
      </c>
      <c r="C98" s="69" t="s">
        <v>184</v>
      </c>
      <c r="D98" s="70" t="s">
        <v>57</v>
      </c>
      <c r="E98" s="73">
        <v>87</v>
      </c>
      <c r="F98" s="98"/>
      <c r="G98" s="56">
        <f t="shared" si="1"/>
        <v>0</v>
      </c>
      <c r="H98" s="162"/>
    </row>
    <row r="99" spans="1:9" s="12" customFormat="1" x14ac:dyDescent="0.25">
      <c r="A99" s="91" t="s">
        <v>193</v>
      </c>
      <c r="B99" s="86" t="s">
        <v>183</v>
      </c>
      <c r="C99" s="69" t="s">
        <v>186</v>
      </c>
      <c r="D99" s="99" t="s">
        <v>57</v>
      </c>
      <c r="E99" s="99">
        <v>62</v>
      </c>
      <c r="F99" s="100"/>
      <c r="G99" s="56">
        <f t="shared" si="1"/>
        <v>0</v>
      </c>
      <c r="H99" s="162"/>
    </row>
    <row r="100" spans="1:9" s="12" customFormat="1" x14ac:dyDescent="0.25">
      <c r="A100" s="91" t="s">
        <v>193</v>
      </c>
      <c r="B100" s="86" t="s">
        <v>185</v>
      </c>
      <c r="C100" s="69" t="s">
        <v>188</v>
      </c>
      <c r="D100" s="70" t="s">
        <v>57</v>
      </c>
      <c r="E100" s="99">
        <v>77</v>
      </c>
      <c r="F100" s="100"/>
      <c r="G100" s="56">
        <f t="shared" si="1"/>
        <v>0</v>
      </c>
      <c r="H100" s="162"/>
    </row>
    <row r="101" spans="1:9" s="12" customFormat="1" ht="14.4" thickBot="1" x14ac:dyDescent="0.3">
      <c r="A101" s="91" t="s">
        <v>193</v>
      </c>
      <c r="B101" s="86" t="s">
        <v>187</v>
      </c>
      <c r="C101" s="69" t="s">
        <v>190</v>
      </c>
      <c r="D101" s="70" t="s">
        <v>32</v>
      </c>
      <c r="E101" s="99">
        <v>13679</v>
      </c>
      <c r="F101" s="100"/>
      <c r="G101" s="56">
        <f t="shared" si="1"/>
        <v>0</v>
      </c>
      <c r="H101" s="163"/>
    </row>
    <row r="102" spans="1:9" s="12" customFormat="1" ht="28.2" thickBot="1" x14ac:dyDescent="0.3">
      <c r="A102" s="88" t="s">
        <v>193</v>
      </c>
      <c r="B102" s="89" t="s">
        <v>189</v>
      </c>
      <c r="C102" s="95" t="s">
        <v>192</v>
      </c>
      <c r="D102" s="96" t="s">
        <v>40</v>
      </c>
      <c r="E102" s="101">
        <v>5938</v>
      </c>
      <c r="F102" s="97"/>
      <c r="G102" s="124">
        <f t="shared" si="1"/>
        <v>0</v>
      </c>
      <c r="H102" s="119" t="s">
        <v>195</v>
      </c>
      <c r="I102" s="22">
        <f>SUM(G80:G102)</f>
        <v>0</v>
      </c>
    </row>
    <row r="103" spans="1:9" s="12" customFormat="1" x14ac:dyDescent="0.25">
      <c r="A103" s="83" t="s">
        <v>196</v>
      </c>
      <c r="B103" s="130" t="s">
        <v>197</v>
      </c>
      <c r="C103" s="126" t="s">
        <v>198</v>
      </c>
      <c r="D103" s="131" t="s">
        <v>57</v>
      </c>
      <c r="E103" s="132">
        <v>310</v>
      </c>
      <c r="F103" s="92"/>
      <c r="G103" s="121">
        <f t="shared" si="1"/>
        <v>0</v>
      </c>
      <c r="H103" s="64"/>
    </row>
    <row r="104" spans="1:9" s="12" customFormat="1" x14ac:dyDescent="0.25">
      <c r="A104" s="85" t="s">
        <v>196</v>
      </c>
      <c r="B104" s="103" t="s">
        <v>199</v>
      </c>
      <c r="C104" s="104" t="s">
        <v>200</v>
      </c>
      <c r="D104" s="80" t="s">
        <v>15</v>
      </c>
      <c r="E104" s="105">
        <v>42</v>
      </c>
      <c r="F104" s="93"/>
      <c r="G104" s="56">
        <f t="shared" si="1"/>
        <v>0</v>
      </c>
      <c r="H104" s="64"/>
    </row>
    <row r="105" spans="1:9" s="12" customFormat="1" x14ac:dyDescent="0.25">
      <c r="A105" s="85" t="s">
        <v>196</v>
      </c>
      <c r="B105" s="103" t="s">
        <v>201</v>
      </c>
      <c r="C105" s="104" t="s">
        <v>102</v>
      </c>
      <c r="D105" s="73" t="s">
        <v>32</v>
      </c>
      <c r="E105" s="105">
        <v>2303</v>
      </c>
      <c r="F105" s="93"/>
      <c r="G105" s="56">
        <f t="shared" si="1"/>
        <v>0</v>
      </c>
      <c r="H105" s="64"/>
    </row>
    <row r="106" spans="1:9" s="12" customFormat="1" x14ac:dyDescent="0.25">
      <c r="A106" s="85" t="s">
        <v>196</v>
      </c>
      <c r="B106" s="103" t="s">
        <v>202</v>
      </c>
      <c r="C106" s="104" t="s">
        <v>203</v>
      </c>
      <c r="D106" s="57" t="s">
        <v>40</v>
      </c>
      <c r="E106" s="105">
        <v>691</v>
      </c>
      <c r="F106" s="93"/>
      <c r="G106" s="56">
        <f t="shared" si="1"/>
        <v>0</v>
      </c>
      <c r="H106" s="64"/>
    </row>
    <row r="107" spans="1:9" s="12" customFormat="1" x14ac:dyDescent="0.25">
      <c r="A107" s="85" t="s">
        <v>196</v>
      </c>
      <c r="B107" s="103" t="s">
        <v>204</v>
      </c>
      <c r="C107" s="104" t="s">
        <v>169</v>
      </c>
      <c r="D107" s="57" t="s">
        <v>40</v>
      </c>
      <c r="E107" s="105">
        <v>1869</v>
      </c>
      <c r="F107" s="93"/>
      <c r="G107" s="56">
        <f t="shared" si="1"/>
        <v>0</v>
      </c>
      <c r="H107" s="64"/>
    </row>
    <row r="108" spans="1:9" s="12" customFormat="1" ht="26.4" x14ac:dyDescent="0.25">
      <c r="A108" s="85" t="s">
        <v>196</v>
      </c>
      <c r="B108" s="103" t="s">
        <v>205</v>
      </c>
      <c r="C108" s="104" t="s">
        <v>174</v>
      </c>
      <c r="D108" s="73" t="s">
        <v>32</v>
      </c>
      <c r="E108" s="105">
        <v>2220</v>
      </c>
      <c r="F108" s="93"/>
      <c r="G108" s="56">
        <f t="shared" si="1"/>
        <v>0</v>
      </c>
      <c r="H108" s="64"/>
    </row>
    <row r="109" spans="1:9" s="12" customFormat="1" x14ac:dyDescent="0.25">
      <c r="A109" s="85" t="s">
        <v>196</v>
      </c>
      <c r="B109" s="103" t="s">
        <v>206</v>
      </c>
      <c r="C109" s="69" t="s">
        <v>182</v>
      </c>
      <c r="D109" s="73" t="s">
        <v>32</v>
      </c>
      <c r="E109" s="102">
        <v>582</v>
      </c>
      <c r="F109" s="93"/>
      <c r="G109" s="56">
        <f t="shared" si="1"/>
        <v>0</v>
      </c>
      <c r="H109" s="64"/>
    </row>
    <row r="110" spans="1:9" s="12" customFormat="1" x14ac:dyDescent="0.25">
      <c r="A110" s="85" t="s">
        <v>196</v>
      </c>
      <c r="B110" s="103" t="s">
        <v>207</v>
      </c>
      <c r="C110" s="69" t="s">
        <v>180</v>
      </c>
      <c r="D110" s="73" t="s">
        <v>32</v>
      </c>
      <c r="E110" s="102">
        <v>577</v>
      </c>
      <c r="F110" s="93"/>
      <c r="G110" s="56">
        <f t="shared" si="1"/>
        <v>0</v>
      </c>
      <c r="H110" s="64"/>
    </row>
    <row r="111" spans="1:9" s="12" customFormat="1" x14ac:dyDescent="0.25">
      <c r="A111" s="85" t="s">
        <v>196</v>
      </c>
      <c r="B111" s="103" t="s">
        <v>208</v>
      </c>
      <c r="C111" s="69" t="s">
        <v>178</v>
      </c>
      <c r="D111" s="73" t="s">
        <v>32</v>
      </c>
      <c r="E111" s="102">
        <v>1159</v>
      </c>
      <c r="F111" s="93"/>
      <c r="G111" s="56">
        <f t="shared" si="1"/>
        <v>0</v>
      </c>
      <c r="H111" s="64"/>
    </row>
    <row r="112" spans="1:9" s="12" customFormat="1" x14ac:dyDescent="0.25">
      <c r="A112" s="85" t="s">
        <v>196</v>
      </c>
      <c r="B112" s="103" t="s">
        <v>209</v>
      </c>
      <c r="C112" s="69" t="s">
        <v>176</v>
      </c>
      <c r="D112" s="73" t="s">
        <v>32</v>
      </c>
      <c r="E112" s="102">
        <v>571</v>
      </c>
      <c r="F112" s="93"/>
      <c r="G112" s="56">
        <f t="shared" si="1"/>
        <v>0</v>
      </c>
      <c r="H112" s="64"/>
    </row>
    <row r="113" spans="1:9" s="12" customFormat="1" ht="14.4" thickBot="1" x14ac:dyDescent="0.3">
      <c r="A113" s="85" t="s">
        <v>196</v>
      </c>
      <c r="B113" s="103" t="s">
        <v>210</v>
      </c>
      <c r="C113" s="69" t="s">
        <v>211</v>
      </c>
      <c r="D113" s="73" t="s">
        <v>32</v>
      </c>
      <c r="E113" s="102">
        <v>951</v>
      </c>
      <c r="F113" s="93"/>
      <c r="G113" s="56">
        <f t="shared" si="1"/>
        <v>0</v>
      </c>
      <c r="H113" s="64"/>
    </row>
    <row r="114" spans="1:9" s="12" customFormat="1" ht="28.2" thickBot="1" x14ac:dyDescent="0.3">
      <c r="A114" s="88" t="s">
        <v>196</v>
      </c>
      <c r="B114" s="106" t="s">
        <v>212</v>
      </c>
      <c r="C114" s="95" t="s">
        <v>213</v>
      </c>
      <c r="D114" s="101" t="s">
        <v>32</v>
      </c>
      <c r="E114" s="96">
        <v>467</v>
      </c>
      <c r="F114" s="97"/>
      <c r="G114" s="124">
        <f t="shared" si="1"/>
        <v>0</v>
      </c>
      <c r="H114" s="63" t="s">
        <v>214</v>
      </c>
      <c r="I114" s="22">
        <f>SUM(G103:G114)</f>
        <v>0</v>
      </c>
    </row>
    <row r="115" spans="1:9" s="12" customFormat="1" x14ac:dyDescent="0.25">
      <c r="A115" s="128" t="s">
        <v>215</v>
      </c>
      <c r="B115" s="116" t="s">
        <v>216</v>
      </c>
      <c r="C115" s="133" t="s">
        <v>217</v>
      </c>
      <c r="D115" s="134" t="s">
        <v>32</v>
      </c>
      <c r="E115" s="135">
        <v>394</v>
      </c>
      <c r="F115" s="92"/>
      <c r="G115" s="121">
        <f t="shared" si="1"/>
        <v>0</v>
      </c>
      <c r="H115" s="64"/>
    </row>
    <row r="116" spans="1:9" s="12" customFormat="1" ht="26.4" x14ac:dyDescent="0.25">
      <c r="A116" s="91" t="s">
        <v>215</v>
      </c>
      <c r="B116" s="103" t="s">
        <v>218</v>
      </c>
      <c r="C116" s="104" t="s">
        <v>174</v>
      </c>
      <c r="D116" s="73" t="s">
        <v>32</v>
      </c>
      <c r="E116" s="109">
        <v>295</v>
      </c>
      <c r="F116" s="98"/>
      <c r="G116" s="56">
        <f t="shared" si="1"/>
        <v>0</v>
      </c>
      <c r="H116" s="64"/>
    </row>
    <row r="117" spans="1:9" s="12" customFormat="1" x14ac:dyDescent="0.25">
      <c r="A117" s="91" t="s">
        <v>215</v>
      </c>
      <c r="B117" s="103" t="s">
        <v>219</v>
      </c>
      <c r="C117" s="104" t="s">
        <v>211</v>
      </c>
      <c r="D117" s="73" t="s">
        <v>32</v>
      </c>
      <c r="E117" s="109">
        <v>234</v>
      </c>
      <c r="F117" s="98"/>
      <c r="G117" s="56">
        <f t="shared" si="1"/>
        <v>0</v>
      </c>
      <c r="H117" s="64"/>
    </row>
    <row r="118" spans="1:9" s="12" customFormat="1" x14ac:dyDescent="0.25">
      <c r="A118" s="91" t="s">
        <v>215</v>
      </c>
      <c r="B118" s="103" t="s">
        <v>220</v>
      </c>
      <c r="C118" s="104" t="s">
        <v>221</v>
      </c>
      <c r="D118" s="73" t="s">
        <v>32</v>
      </c>
      <c r="E118" s="109">
        <v>63</v>
      </c>
      <c r="F118" s="98"/>
      <c r="G118" s="56">
        <f t="shared" si="1"/>
        <v>0</v>
      </c>
      <c r="H118" s="64"/>
    </row>
    <row r="119" spans="1:9" s="12" customFormat="1" x14ac:dyDescent="0.25">
      <c r="A119" s="91" t="s">
        <v>215</v>
      </c>
      <c r="B119" s="103" t="s">
        <v>222</v>
      </c>
      <c r="C119" s="69" t="s">
        <v>223</v>
      </c>
      <c r="D119" s="73" t="s">
        <v>32</v>
      </c>
      <c r="E119" s="70">
        <v>34</v>
      </c>
      <c r="F119" s="98"/>
      <c r="G119" s="56">
        <f t="shared" si="1"/>
        <v>0</v>
      </c>
      <c r="H119" s="64"/>
    </row>
    <row r="120" spans="1:9" s="12" customFormat="1" x14ac:dyDescent="0.25">
      <c r="A120" s="91" t="s">
        <v>215</v>
      </c>
      <c r="B120" s="103" t="s">
        <v>224</v>
      </c>
      <c r="C120" s="69" t="s">
        <v>225</v>
      </c>
      <c r="D120" s="73" t="s">
        <v>32</v>
      </c>
      <c r="E120" s="110">
        <v>29</v>
      </c>
      <c r="F120" s="98"/>
      <c r="G120" s="56">
        <f t="shared" si="1"/>
        <v>0</v>
      </c>
      <c r="H120" s="64"/>
    </row>
    <row r="121" spans="1:9" s="12" customFormat="1" x14ac:dyDescent="0.25">
      <c r="A121" s="91" t="s">
        <v>215</v>
      </c>
      <c r="B121" s="103" t="s">
        <v>226</v>
      </c>
      <c r="C121" s="69" t="s">
        <v>184</v>
      </c>
      <c r="D121" s="73" t="s">
        <v>32</v>
      </c>
      <c r="E121" s="110">
        <v>268</v>
      </c>
      <c r="F121" s="98"/>
      <c r="G121" s="56">
        <f t="shared" si="1"/>
        <v>0</v>
      </c>
      <c r="H121" s="64"/>
    </row>
    <row r="122" spans="1:9" s="12" customFormat="1" x14ac:dyDescent="0.25">
      <c r="A122" s="91" t="s">
        <v>215</v>
      </c>
      <c r="B122" s="103" t="s">
        <v>227</v>
      </c>
      <c r="C122" s="69" t="s">
        <v>188</v>
      </c>
      <c r="D122" s="73" t="s">
        <v>32</v>
      </c>
      <c r="E122" s="110">
        <v>268</v>
      </c>
      <c r="F122" s="98"/>
      <c r="G122" s="56">
        <f t="shared" si="1"/>
        <v>0</v>
      </c>
      <c r="H122" s="64"/>
    </row>
    <row r="123" spans="1:9" s="12" customFormat="1" x14ac:dyDescent="0.25">
      <c r="A123" s="91" t="s">
        <v>215</v>
      </c>
      <c r="B123" s="103" t="s">
        <v>228</v>
      </c>
      <c r="C123" s="69" t="s">
        <v>229</v>
      </c>
      <c r="D123" s="55" t="s">
        <v>57</v>
      </c>
      <c r="E123" s="110">
        <v>193</v>
      </c>
      <c r="F123" s="98"/>
      <c r="G123" s="56">
        <f t="shared" si="1"/>
        <v>0</v>
      </c>
      <c r="H123" s="64"/>
    </row>
    <row r="124" spans="1:9" s="12" customFormat="1" x14ac:dyDescent="0.25">
      <c r="A124" s="91" t="s">
        <v>215</v>
      </c>
      <c r="B124" s="103" t="s">
        <v>230</v>
      </c>
      <c r="C124" s="69" t="s">
        <v>231</v>
      </c>
      <c r="D124" s="55" t="s">
        <v>15</v>
      </c>
      <c r="E124" s="110">
        <v>4</v>
      </c>
      <c r="F124" s="98"/>
      <c r="G124" s="56">
        <f t="shared" si="1"/>
        <v>0</v>
      </c>
      <c r="H124" s="64"/>
    </row>
    <row r="125" spans="1:9" s="12" customFormat="1" ht="14.4" thickBot="1" x14ac:dyDescent="0.3">
      <c r="A125" s="91" t="s">
        <v>215</v>
      </c>
      <c r="B125" s="103" t="s">
        <v>232</v>
      </c>
      <c r="C125" s="69" t="s">
        <v>233</v>
      </c>
      <c r="D125" s="55" t="s">
        <v>15</v>
      </c>
      <c r="E125" s="70">
        <v>4</v>
      </c>
      <c r="F125" s="98"/>
      <c r="G125" s="56">
        <f t="shared" si="1"/>
        <v>0</v>
      </c>
      <c r="H125" s="64"/>
    </row>
    <row r="126" spans="1:9" s="12" customFormat="1" ht="28.2" thickBot="1" x14ac:dyDescent="0.3">
      <c r="A126" s="88" t="s">
        <v>215</v>
      </c>
      <c r="B126" s="106" t="s">
        <v>234</v>
      </c>
      <c r="C126" s="95" t="s">
        <v>235</v>
      </c>
      <c r="D126" s="90" t="s">
        <v>15</v>
      </c>
      <c r="E126" s="96">
        <v>4</v>
      </c>
      <c r="F126" s="97"/>
      <c r="G126" s="124">
        <f t="shared" si="1"/>
        <v>0</v>
      </c>
      <c r="H126" s="120" t="s">
        <v>236</v>
      </c>
      <c r="I126" s="22">
        <f>SUM(G115:G126)</f>
        <v>0</v>
      </c>
    </row>
    <row r="127" spans="1:9" s="12" customFormat="1" x14ac:dyDescent="0.25">
      <c r="A127" s="128" t="s">
        <v>237</v>
      </c>
      <c r="B127" s="136" t="s">
        <v>238</v>
      </c>
      <c r="C127" s="126" t="s">
        <v>217</v>
      </c>
      <c r="D127" s="134" t="s">
        <v>32</v>
      </c>
      <c r="E127" s="132">
        <v>797</v>
      </c>
      <c r="F127" s="92"/>
      <c r="G127" s="121">
        <f t="shared" si="1"/>
        <v>0</v>
      </c>
      <c r="H127" s="64"/>
    </row>
    <row r="128" spans="1:9" s="12" customFormat="1" ht="26.4" x14ac:dyDescent="0.25">
      <c r="A128" s="91" t="s">
        <v>237</v>
      </c>
      <c r="B128" s="112" t="s">
        <v>239</v>
      </c>
      <c r="C128" s="69" t="s">
        <v>174</v>
      </c>
      <c r="D128" s="108" t="s">
        <v>32</v>
      </c>
      <c r="E128" s="70">
        <v>819</v>
      </c>
      <c r="F128" s="98"/>
      <c r="G128" s="56">
        <f t="shared" si="1"/>
        <v>0</v>
      </c>
      <c r="H128" s="64"/>
    </row>
    <row r="129" spans="1:9" s="12" customFormat="1" x14ac:dyDescent="0.25">
      <c r="A129" s="91" t="s">
        <v>237</v>
      </c>
      <c r="B129" s="112" t="s">
        <v>240</v>
      </c>
      <c r="C129" s="69" t="s">
        <v>211</v>
      </c>
      <c r="D129" s="108" t="s">
        <v>32</v>
      </c>
      <c r="E129" s="70">
        <v>425</v>
      </c>
      <c r="F129" s="98"/>
      <c r="G129" s="56">
        <f t="shared" si="1"/>
        <v>0</v>
      </c>
      <c r="H129" s="64"/>
    </row>
    <row r="130" spans="1:9" s="12" customFormat="1" x14ac:dyDescent="0.25">
      <c r="A130" s="91" t="s">
        <v>237</v>
      </c>
      <c r="B130" s="112" t="s">
        <v>241</v>
      </c>
      <c r="C130" s="69" t="s">
        <v>221</v>
      </c>
      <c r="D130" s="108" t="s">
        <v>32</v>
      </c>
      <c r="E130" s="70">
        <v>15</v>
      </c>
      <c r="F130" s="98"/>
      <c r="G130" s="56">
        <f t="shared" si="1"/>
        <v>0</v>
      </c>
      <c r="H130" s="64"/>
    </row>
    <row r="131" spans="1:9" s="12" customFormat="1" ht="14.4" thickBot="1" x14ac:dyDescent="0.3">
      <c r="A131" s="91" t="s">
        <v>237</v>
      </c>
      <c r="B131" s="112" t="s">
        <v>242</v>
      </c>
      <c r="C131" s="69" t="s">
        <v>223</v>
      </c>
      <c r="D131" s="108" t="s">
        <v>32</v>
      </c>
      <c r="E131" s="70">
        <v>11</v>
      </c>
      <c r="F131" s="98"/>
      <c r="G131" s="56">
        <f t="shared" si="1"/>
        <v>0</v>
      </c>
      <c r="H131" s="64"/>
    </row>
    <row r="132" spans="1:9" s="12" customFormat="1" ht="28.2" thickBot="1" x14ac:dyDescent="0.3">
      <c r="A132" s="88" t="s">
        <v>237</v>
      </c>
      <c r="B132" s="113" t="s">
        <v>243</v>
      </c>
      <c r="C132" s="95" t="s">
        <v>225</v>
      </c>
      <c r="D132" s="101" t="s">
        <v>32</v>
      </c>
      <c r="E132" s="96">
        <v>4</v>
      </c>
      <c r="F132" s="97"/>
      <c r="G132" s="124">
        <f t="shared" si="1"/>
        <v>0</v>
      </c>
      <c r="H132" s="117" t="s">
        <v>244</v>
      </c>
      <c r="I132" s="22">
        <f>SUM(G127:G132)</f>
        <v>0</v>
      </c>
    </row>
    <row r="133" spans="1:9" s="12" customFormat="1" ht="39.6" x14ac:dyDescent="0.25">
      <c r="A133" s="128" t="s">
        <v>245</v>
      </c>
      <c r="B133" s="136" t="s">
        <v>246</v>
      </c>
      <c r="C133" s="115" t="s">
        <v>247</v>
      </c>
      <c r="D133" s="132" t="s">
        <v>15</v>
      </c>
      <c r="E133" s="132">
        <v>74</v>
      </c>
      <c r="F133" s="92"/>
      <c r="G133" s="121">
        <f t="shared" si="1"/>
        <v>0</v>
      </c>
      <c r="H133" s="64"/>
    </row>
    <row r="134" spans="1:9" s="12" customFormat="1" ht="39.6" x14ac:dyDescent="0.25">
      <c r="A134" s="91" t="s">
        <v>245</v>
      </c>
      <c r="B134" s="111" t="s">
        <v>248</v>
      </c>
      <c r="C134" s="114" t="s">
        <v>249</v>
      </c>
      <c r="D134" s="73" t="s">
        <v>32</v>
      </c>
      <c r="E134" s="102">
        <v>44.6</v>
      </c>
      <c r="F134" s="93"/>
      <c r="G134" s="56">
        <f t="shared" si="1"/>
        <v>0</v>
      </c>
      <c r="H134" s="64"/>
    </row>
    <row r="135" spans="1:9" s="12" customFormat="1" ht="39.6" x14ac:dyDescent="0.25">
      <c r="A135" s="91" t="s">
        <v>245</v>
      </c>
      <c r="B135" s="111" t="s">
        <v>250</v>
      </c>
      <c r="C135" s="114" t="s">
        <v>251</v>
      </c>
      <c r="D135" s="70" t="s">
        <v>15</v>
      </c>
      <c r="E135" s="102">
        <v>2</v>
      </c>
      <c r="F135" s="93"/>
      <c r="G135" s="56">
        <f t="shared" si="1"/>
        <v>0</v>
      </c>
      <c r="H135" s="64"/>
    </row>
    <row r="136" spans="1:9" s="12" customFormat="1" ht="39.6" x14ac:dyDescent="0.25">
      <c r="A136" s="91" t="s">
        <v>245</v>
      </c>
      <c r="B136" s="111" t="s">
        <v>252</v>
      </c>
      <c r="C136" s="114" t="s">
        <v>253</v>
      </c>
      <c r="D136" s="73" t="s">
        <v>32</v>
      </c>
      <c r="E136" s="102">
        <v>1.7</v>
      </c>
      <c r="F136" s="93"/>
      <c r="G136" s="56">
        <f t="shared" si="1"/>
        <v>0</v>
      </c>
      <c r="H136" s="64"/>
    </row>
    <row r="137" spans="1:9" s="12" customFormat="1" ht="39.6" x14ac:dyDescent="0.25">
      <c r="A137" s="91" t="s">
        <v>245</v>
      </c>
      <c r="B137" s="111" t="s">
        <v>254</v>
      </c>
      <c r="C137" s="114" t="s">
        <v>255</v>
      </c>
      <c r="D137" s="73" t="s">
        <v>32</v>
      </c>
      <c r="E137" s="102">
        <v>0.7</v>
      </c>
      <c r="F137" s="93"/>
      <c r="G137" s="56">
        <f t="shared" si="1"/>
        <v>0</v>
      </c>
      <c r="H137" s="64"/>
    </row>
    <row r="138" spans="1:9" s="12" customFormat="1" ht="39.6" x14ac:dyDescent="0.25">
      <c r="A138" s="91" t="s">
        <v>245</v>
      </c>
      <c r="B138" s="111" t="s">
        <v>256</v>
      </c>
      <c r="C138" s="114" t="s">
        <v>257</v>
      </c>
      <c r="D138" s="70" t="s">
        <v>15</v>
      </c>
      <c r="E138" s="70">
        <v>313</v>
      </c>
      <c r="F138" s="98"/>
      <c r="G138" s="56">
        <f t="shared" ref="G138:G161" si="2">ROUND(E138*F138,2)</f>
        <v>0</v>
      </c>
      <c r="H138" s="65"/>
      <c r="I138" s="26"/>
    </row>
    <row r="139" spans="1:9" s="12" customFormat="1" ht="39.6" x14ac:dyDescent="0.25">
      <c r="A139" s="91" t="s">
        <v>245</v>
      </c>
      <c r="B139" s="111" t="s">
        <v>258</v>
      </c>
      <c r="C139" s="114" t="s">
        <v>259</v>
      </c>
      <c r="D139" s="70" t="s">
        <v>57</v>
      </c>
      <c r="E139" s="70">
        <v>10805</v>
      </c>
      <c r="F139" s="98"/>
      <c r="G139" s="56">
        <f t="shared" si="2"/>
        <v>0</v>
      </c>
      <c r="H139" s="64"/>
    </row>
    <row r="140" spans="1:9" s="12" customFormat="1" ht="39.6" x14ac:dyDescent="0.25">
      <c r="A140" s="91" t="s">
        <v>245</v>
      </c>
      <c r="B140" s="111" t="s">
        <v>260</v>
      </c>
      <c r="C140" s="114" t="s">
        <v>261</v>
      </c>
      <c r="D140" s="70" t="s">
        <v>57</v>
      </c>
      <c r="E140" s="70">
        <v>699</v>
      </c>
      <c r="F140" s="98"/>
      <c r="G140" s="56">
        <f t="shared" si="2"/>
        <v>0</v>
      </c>
      <c r="H140" s="64"/>
    </row>
    <row r="141" spans="1:9" s="12" customFormat="1" ht="39.6" x14ac:dyDescent="0.25">
      <c r="A141" s="91" t="s">
        <v>245</v>
      </c>
      <c r="B141" s="111" t="s">
        <v>262</v>
      </c>
      <c r="C141" s="114" t="s">
        <v>263</v>
      </c>
      <c r="D141" s="70" t="s">
        <v>57</v>
      </c>
      <c r="E141" s="70">
        <v>122</v>
      </c>
      <c r="F141" s="98"/>
      <c r="G141" s="56">
        <f t="shared" si="2"/>
        <v>0</v>
      </c>
      <c r="H141" s="64"/>
    </row>
    <row r="142" spans="1:9" s="12" customFormat="1" ht="39.6" x14ac:dyDescent="0.25">
      <c r="A142" s="91" t="s">
        <v>245</v>
      </c>
      <c r="B142" s="111" t="s">
        <v>264</v>
      </c>
      <c r="C142" s="114" t="s">
        <v>265</v>
      </c>
      <c r="D142" s="70" t="s">
        <v>57</v>
      </c>
      <c r="E142" s="70">
        <v>794</v>
      </c>
      <c r="F142" s="98"/>
      <c r="G142" s="56">
        <f t="shared" si="2"/>
        <v>0</v>
      </c>
      <c r="H142" s="64"/>
    </row>
    <row r="143" spans="1:9" s="12" customFormat="1" ht="39.6" x14ac:dyDescent="0.25">
      <c r="A143" s="91" t="s">
        <v>245</v>
      </c>
      <c r="B143" s="111" t="s">
        <v>266</v>
      </c>
      <c r="C143" s="114" t="s">
        <v>267</v>
      </c>
      <c r="D143" s="70" t="s">
        <v>57</v>
      </c>
      <c r="E143" s="70">
        <v>1650</v>
      </c>
      <c r="F143" s="98"/>
      <c r="G143" s="56">
        <f t="shared" si="2"/>
        <v>0</v>
      </c>
      <c r="H143" s="64"/>
    </row>
    <row r="144" spans="1:9" s="12" customFormat="1" ht="39.6" x14ac:dyDescent="0.25">
      <c r="A144" s="91" t="s">
        <v>245</v>
      </c>
      <c r="B144" s="111" t="s">
        <v>268</v>
      </c>
      <c r="C144" s="114" t="s">
        <v>269</v>
      </c>
      <c r="D144" s="70" t="s">
        <v>57</v>
      </c>
      <c r="E144" s="70">
        <v>100</v>
      </c>
      <c r="F144" s="98"/>
      <c r="G144" s="56">
        <f t="shared" si="2"/>
        <v>0</v>
      </c>
      <c r="H144" s="64"/>
    </row>
    <row r="145" spans="1:9" s="12" customFormat="1" ht="39.6" x14ac:dyDescent="0.25">
      <c r="A145" s="91" t="s">
        <v>245</v>
      </c>
      <c r="B145" s="111" t="s">
        <v>270</v>
      </c>
      <c r="C145" s="114" t="s">
        <v>271</v>
      </c>
      <c r="D145" s="70" t="s">
        <v>57</v>
      </c>
      <c r="E145" s="70">
        <v>168</v>
      </c>
      <c r="F145" s="98"/>
      <c r="G145" s="56">
        <f t="shared" si="2"/>
        <v>0</v>
      </c>
      <c r="H145" s="64"/>
    </row>
    <row r="146" spans="1:9" s="12" customFormat="1" ht="39.6" x14ac:dyDescent="0.25">
      <c r="A146" s="91" t="s">
        <v>245</v>
      </c>
      <c r="B146" s="111" t="s">
        <v>272</v>
      </c>
      <c r="C146" s="114" t="s">
        <v>273</v>
      </c>
      <c r="D146" s="70" t="s">
        <v>32</v>
      </c>
      <c r="E146" s="70">
        <v>21.9</v>
      </c>
      <c r="F146" s="98"/>
      <c r="G146" s="56">
        <f t="shared" si="2"/>
        <v>0</v>
      </c>
      <c r="H146" s="64"/>
    </row>
    <row r="147" spans="1:9" s="12" customFormat="1" ht="39.6" x14ac:dyDescent="0.25">
      <c r="A147" s="91" t="s">
        <v>245</v>
      </c>
      <c r="B147" s="111" t="s">
        <v>274</v>
      </c>
      <c r="C147" s="114" t="s">
        <v>275</v>
      </c>
      <c r="D147" s="70" t="s">
        <v>32</v>
      </c>
      <c r="E147" s="70">
        <v>12</v>
      </c>
      <c r="F147" s="98"/>
      <c r="G147" s="56">
        <f t="shared" si="2"/>
        <v>0</v>
      </c>
      <c r="H147" s="64"/>
    </row>
    <row r="148" spans="1:9" s="12" customFormat="1" ht="39.6" x14ac:dyDescent="0.25">
      <c r="A148" s="91" t="s">
        <v>245</v>
      </c>
      <c r="B148" s="111" t="s">
        <v>276</v>
      </c>
      <c r="C148" s="114" t="s">
        <v>277</v>
      </c>
      <c r="D148" s="70" t="s">
        <v>32</v>
      </c>
      <c r="E148" s="70">
        <v>8</v>
      </c>
      <c r="F148" s="98"/>
      <c r="G148" s="56">
        <f t="shared" si="2"/>
        <v>0</v>
      </c>
      <c r="H148" s="65"/>
      <c r="I148" s="26"/>
    </row>
    <row r="149" spans="1:9" s="12" customFormat="1" ht="39.6" x14ac:dyDescent="0.25">
      <c r="A149" s="91" t="s">
        <v>245</v>
      </c>
      <c r="B149" s="111" t="s">
        <v>278</v>
      </c>
      <c r="C149" s="77" t="s">
        <v>279</v>
      </c>
      <c r="D149" s="55" t="s">
        <v>57</v>
      </c>
      <c r="E149" s="70">
        <v>534</v>
      </c>
      <c r="F149" s="72"/>
      <c r="G149" s="56">
        <f t="shared" si="2"/>
        <v>0</v>
      </c>
      <c r="H149" s="64"/>
    </row>
    <row r="150" spans="1:9" s="12" customFormat="1" ht="39.6" x14ac:dyDescent="0.25">
      <c r="A150" s="91" t="s">
        <v>245</v>
      </c>
      <c r="B150" s="111" t="s">
        <v>280</v>
      </c>
      <c r="C150" s="77" t="s">
        <v>281</v>
      </c>
      <c r="D150" s="55" t="s">
        <v>57</v>
      </c>
      <c r="E150" s="70">
        <v>156</v>
      </c>
      <c r="F150" s="72"/>
      <c r="G150" s="56">
        <f t="shared" si="2"/>
        <v>0</v>
      </c>
      <c r="H150" s="64"/>
    </row>
    <row r="151" spans="1:9" s="12" customFormat="1" ht="40.200000000000003" thickBot="1" x14ac:dyDescent="0.3">
      <c r="A151" s="91" t="s">
        <v>245</v>
      </c>
      <c r="B151" s="111" t="s">
        <v>282</v>
      </c>
      <c r="C151" s="77" t="s">
        <v>283</v>
      </c>
      <c r="D151" s="55" t="s">
        <v>57</v>
      </c>
      <c r="E151" s="70">
        <v>36</v>
      </c>
      <c r="F151" s="98"/>
      <c r="G151" s="56">
        <f t="shared" si="2"/>
        <v>0</v>
      </c>
      <c r="H151" s="64"/>
    </row>
    <row r="152" spans="1:9" s="12" customFormat="1" ht="40.200000000000003" thickBot="1" x14ac:dyDescent="0.3">
      <c r="A152" s="88" t="s">
        <v>245</v>
      </c>
      <c r="B152" s="111" t="s">
        <v>284</v>
      </c>
      <c r="C152" s="81" t="s">
        <v>285</v>
      </c>
      <c r="D152" s="90" t="s">
        <v>57</v>
      </c>
      <c r="E152" s="96">
        <v>46</v>
      </c>
      <c r="F152" s="97"/>
      <c r="G152" s="124">
        <f t="shared" si="2"/>
        <v>0</v>
      </c>
      <c r="H152" s="63" t="s">
        <v>286</v>
      </c>
      <c r="I152" s="22">
        <f>SUM(G133:G152)</f>
        <v>0</v>
      </c>
    </row>
    <row r="153" spans="1:9" s="12" customFormat="1" x14ac:dyDescent="0.25">
      <c r="A153" s="128" t="s">
        <v>287</v>
      </c>
      <c r="B153" s="116" t="s">
        <v>288</v>
      </c>
      <c r="C153" s="126" t="s">
        <v>289</v>
      </c>
      <c r="D153" s="54" t="s">
        <v>32</v>
      </c>
      <c r="E153" s="132">
        <v>27</v>
      </c>
      <c r="F153" s="92"/>
      <c r="G153" s="121">
        <f t="shared" si="2"/>
        <v>0</v>
      </c>
      <c r="H153" s="65"/>
      <c r="I153" s="26"/>
    </row>
    <row r="154" spans="1:9" s="12" customFormat="1" x14ac:dyDescent="0.25">
      <c r="A154" s="85" t="s">
        <v>287</v>
      </c>
      <c r="B154" s="107" t="s">
        <v>290</v>
      </c>
      <c r="C154" s="69" t="s">
        <v>291</v>
      </c>
      <c r="D154" s="55" t="s">
        <v>32</v>
      </c>
      <c r="E154" s="70">
        <v>86</v>
      </c>
      <c r="F154" s="98"/>
      <c r="G154" s="56">
        <f t="shared" si="2"/>
        <v>0</v>
      </c>
      <c r="H154" s="65"/>
      <c r="I154" s="26"/>
    </row>
    <row r="155" spans="1:9" s="12" customFormat="1" x14ac:dyDescent="0.25">
      <c r="A155" s="85" t="s">
        <v>287</v>
      </c>
      <c r="B155" s="107" t="s">
        <v>292</v>
      </c>
      <c r="C155" s="69" t="s">
        <v>293</v>
      </c>
      <c r="D155" s="55" t="s">
        <v>32</v>
      </c>
      <c r="E155" s="70">
        <v>491</v>
      </c>
      <c r="F155" s="98"/>
      <c r="G155" s="56">
        <f t="shared" si="2"/>
        <v>0</v>
      </c>
      <c r="H155" s="65"/>
      <c r="I155" s="26"/>
    </row>
    <row r="156" spans="1:9" s="12" customFormat="1" x14ac:dyDescent="0.25">
      <c r="A156" s="85" t="s">
        <v>287</v>
      </c>
      <c r="B156" s="107" t="s">
        <v>294</v>
      </c>
      <c r="C156" s="69" t="s">
        <v>295</v>
      </c>
      <c r="D156" s="57" t="s">
        <v>40</v>
      </c>
      <c r="E156" s="70">
        <v>122</v>
      </c>
      <c r="F156" s="98"/>
      <c r="G156" s="56">
        <f t="shared" si="2"/>
        <v>0</v>
      </c>
      <c r="H156" s="65"/>
      <c r="I156" s="26"/>
    </row>
    <row r="157" spans="1:9" s="12" customFormat="1" x14ac:dyDescent="0.25">
      <c r="A157" s="85" t="s">
        <v>287</v>
      </c>
      <c r="B157" s="107" t="s">
        <v>296</v>
      </c>
      <c r="C157" s="69" t="s">
        <v>297</v>
      </c>
      <c r="D157" s="57" t="s">
        <v>40</v>
      </c>
      <c r="E157" s="70">
        <v>14</v>
      </c>
      <c r="F157" s="98"/>
      <c r="G157" s="56">
        <f t="shared" si="2"/>
        <v>0</v>
      </c>
      <c r="H157" s="65"/>
      <c r="I157" s="26"/>
    </row>
    <row r="158" spans="1:9" s="12" customFormat="1" x14ac:dyDescent="0.25">
      <c r="A158" s="85" t="s">
        <v>287</v>
      </c>
      <c r="B158" s="107" t="s">
        <v>298</v>
      </c>
      <c r="C158" s="69" t="s">
        <v>299</v>
      </c>
      <c r="D158" s="55" t="s">
        <v>15</v>
      </c>
      <c r="E158" s="70">
        <v>259</v>
      </c>
      <c r="F158" s="98"/>
      <c r="G158" s="56">
        <f t="shared" si="2"/>
        <v>0</v>
      </c>
      <c r="H158" s="65"/>
      <c r="I158" s="26"/>
    </row>
    <row r="159" spans="1:9" s="12" customFormat="1" ht="26.4" x14ac:dyDescent="0.25">
      <c r="A159" s="85" t="s">
        <v>287</v>
      </c>
      <c r="B159" s="107" t="s">
        <v>300</v>
      </c>
      <c r="C159" s="69" t="s">
        <v>301</v>
      </c>
      <c r="D159" s="70" t="s">
        <v>35</v>
      </c>
      <c r="E159" s="70">
        <v>1</v>
      </c>
      <c r="F159" s="98"/>
      <c r="G159" s="56">
        <f t="shared" si="2"/>
        <v>0</v>
      </c>
      <c r="H159" s="65"/>
      <c r="I159" s="26"/>
    </row>
    <row r="160" spans="1:9" s="12" customFormat="1" ht="14.4" thickBot="1" x14ac:dyDescent="0.3">
      <c r="A160" s="85" t="s">
        <v>287</v>
      </c>
      <c r="B160" s="107" t="s">
        <v>302</v>
      </c>
      <c r="C160" s="69" t="s">
        <v>303</v>
      </c>
      <c r="D160" s="70" t="s">
        <v>57</v>
      </c>
      <c r="E160" s="70">
        <v>611</v>
      </c>
      <c r="F160" s="98"/>
      <c r="G160" s="56">
        <f t="shared" si="2"/>
        <v>0</v>
      </c>
      <c r="H160" s="65"/>
      <c r="I160" s="26"/>
    </row>
    <row r="161" spans="1:9" s="12" customFormat="1" ht="53.4" thickBot="1" x14ac:dyDescent="0.3">
      <c r="A161" s="88" t="s">
        <v>287</v>
      </c>
      <c r="B161" s="137" t="s">
        <v>304</v>
      </c>
      <c r="C161" s="95" t="s">
        <v>305</v>
      </c>
      <c r="D161" s="90" t="s">
        <v>35</v>
      </c>
      <c r="E161" s="96">
        <v>1</v>
      </c>
      <c r="F161" s="97"/>
      <c r="G161" s="124">
        <f t="shared" si="2"/>
        <v>0</v>
      </c>
      <c r="H161" s="117" t="s">
        <v>306</v>
      </c>
      <c r="I161" s="22">
        <f>SUM(G153:G161)</f>
        <v>0</v>
      </c>
    </row>
    <row r="162" spans="1:9" ht="42" thickBot="1" x14ac:dyDescent="0.3">
      <c r="B162" s="15"/>
      <c r="C162" s="18"/>
      <c r="D162" s="15"/>
      <c r="E162" s="29"/>
      <c r="F162" s="66" t="s">
        <v>307</v>
      </c>
      <c r="G162" s="52">
        <f>SUM(G8:G161)</f>
        <v>-57576.480000000003</v>
      </c>
    </row>
    <row r="163" spans="1:9" x14ac:dyDescent="0.25">
      <c r="B163" s="15"/>
      <c r="C163" s="18"/>
      <c r="D163" s="15"/>
      <c r="E163" s="29"/>
      <c r="F163" s="10"/>
      <c r="G163" s="14"/>
    </row>
    <row r="164" spans="1:9" x14ac:dyDescent="0.25">
      <c r="B164" s="25"/>
      <c r="C164" s="18"/>
      <c r="D164" s="15"/>
      <c r="E164" s="29"/>
      <c r="F164" s="10"/>
      <c r="G164" s="14"/>
    </row>
    <row r="165" spans="1:9" x14ac:dyDescent="0.25">
      <c r="F165" s="7"/>
    </row>
  </sheetData>
  <mergeCells count="3">
    <mergeCell ref="A6:G6"/>
    <mergeCell ref="A4:G4"/>
    <mergeCell ref="H80:H101"/>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C7CE7-F3E1-4BA1-B2A5-2DF8A9C477CD}">
  <dimension ref="A1:I41"/>
  <sheetViews>
    <sheetView topLeftCell="A30" zoomScale="70" zoomScaleNormal="70" zoomScaleSheetLayoutView="115" workbookViewId="0">
      <selection activeCell="N22" sqref="N22"/>
    </sheetView>
  </sheetViews>
  <sheetFormatPr defaultColWidth="9.33203125" defaultRowHeight="13.8" x14ac:dyDescent="0.25"/>
  <cols>
    <col min="1" max="1" width="40.6640625" style="24" customWidth="1"/>
    <col min="2" max="2" width="10.6640625" style="16" customWidth="1"/>
    <col min="3" max="3" width="70.6640625" style="19" customWidth="1"/>
    <col min="4" max="4" width="10.6640625" style="7" customWidth="1"/>
    <col min="5" max="5" width="17.6640625" style="30" customWidth="1"/>
    <col min="6" max="6" width="17.6640625" style="8" customWidth="1"/>
    <col min="7" max="7" width="17.6640625" style="13" customWidth="1"/>
    <col min="8" max="9" width="17.6640625" style="11" customWidth="1"/>
    <col min="10" max="16384" width="9.33203125" style="11"/>
  </cols>
  <sheetData>
    <row r="1" spans="1:7" ht="20.100000000000001" customHeight="1" x14ac:dyDescent="0.25">
      <c r="A1" s="160" t="s">
        <v>0</v>
      </c>
      <c r="B1" s="160"/>
      <c r="C1" s="160"/>
      <c r="D1" s="160"/>
      <c r="E1" s="160"/>
      <c r="F1" s="160"/>
      <c r="G1" s="160"/>
    </row>
    <row r="2" spans="1:7" ht="20.100000000000001" customHeight="1" thickBot="1" x14ac:dyDescent="0.3">
      <c r="B2" s="1"/>
      <c r="C2" s="17"/>
      <c r="D2" s="1"/>
      <c r="E2" s="28"/>
      <c r="F2" s="9"/>
      <c r="G2" s="1"/>
    </row>
    <row r="3" spans="1:7" ht="20.100000000000001" customHeight="1" x14ac:dyDescent="0.25">
      <c r="A3" s="157" t="s">
        <v>308</v>
      </c>
      <c r="B3" s="158"/>
      <c r="C3" s="158"/>
      <c r="D3" s="158"/>
      <c r="E3" s="158"/>
      <c r="F3" s="158"/>
      <c r="G3" s="159"/>
    </row>
    <row r="4" spans="1:7" s="27" customFormat="1" ht="50.1" customHeight="1" thickBot="1" x14ac:dyDescent="0.3">
      <c r="A4" s="146" t="s">
        <v>2</v>
      </c>
      <c r="B4" s="147" t="s">
        <v>3</v>
      </c>
      <c r="C4" s="147" t="s">
        <v>4</v>
      </c>
      <c r="D4" s="147" t="s">
        <v>5</v>
      </c>
      <c r="E4" s="148" t="s">
        <v>6</v>
      </c>
      <c r="F4" s="58" t="s">
        <v>7</v>
      </c>
      <c r="G4" s="149" t="s">
        <v>8</v>
      </c>
    </row>
    <row r="5" spans="1:7" ht="26.4" x14ac:dyDescent="0.25">
      <c r="A5" s="139" t="s">
        <v>309</v>
      </c>
      <c r="B5" s="33" t="s">
        <v>10</v>
      </c>
      <c r="C5" s="34" t="s">
        <v>310</v>
      </c>
      <c r="D5" s="33" t="s">
        <v>311</v>
      </c>
      <c r="E5" s="33">
        <v>124</v>
      </c>
      <c r="F5" s="38"/>
      <c r="G5" s="60">
        <f>ROUND(E5*F5,2)</f>
        <v>0</v>
      </c>
    </row>
    <row r="6" spans="1:7" x14ac:dyDescent="0.25">
      <c r="A6" s="32" t="s">
        <v>309</v>
      </c>
      <c r="B6" s="4" t="s">
        <v>13</v>
      </c>
      <c r="C6" s="36" t="s">
        <v>312</v>
      </c>
      <c r="D6" s="37" t="s">
        <v>57</v>
      </c>
      <c r="E6" s="33">
        <v>124</v>
      </c>
      <c r="F6" s="38"/>
      <c r="G6" s="60">
        <f t="shared" ref="G6:G36" si="0">ROUND(E6*F6,2)</f>
        <v>0</v>
      </c>
    </row>
    <row r="7" spans="1:7" x14ac:dyDescent="0.25">
      <c r="A7" s="32" t="s">
        <v>309</v>
      </c>
      <c r="B7" s="4" t="s">
        <v>16</v>
      </c>
      <c r="C7" s="31" t="s">
        <v>313</v>
      </c>
      <c r="D7" s="37" t="s">
        <v>57</v>
      </c>
      <c r="E7" s="4">
        <v>149</v>
      </c>
      <c r="F7" s="39"/>
      <c r="G7" s="60">
        <f t="shared" si="0"/>
        <v>0</v>
      </c>
    </row>
    <row r="8" spans="1:7" x14ac:dyDescent="0.25">
      <c r="A8" s="32" t="s">
        <v>309</v>
      </c>
      <c r="B8" s="4" t="s">
        <v>18</v>
      </c>
      <c r="C8" s="31" t="s">
        <v>314</v>
      </c>
      <c r="D8" s="40" t="s">
        <v>57</v>
      </c>
      <c r="E8" s="4">
        <v>655.9</v>
      </c>
      <c r="F8" s="39"/>
      <c r="G8" s="60">
        <f t="shared" si="0"/>
        <v>0</v>
      </c>
    </row>
    <row r="9" spans="1:7" x14ac:dyDescent="0.25">
      <c r="A9" s="32" t="s">
        <v>309</v>
      </c>
      <c r="B9" s="4" t="s">
        <v>20</v>
      </c>
      <c r="C9" s="31" t="s">
        <v>315</v>
      </c>
      <c r="D9" s="40" t="s">
        <v>57</v>
      </c>
      <c r="E9" s="4">
        <v>655.9</v>
      </c>
      <c r="F9" s="39"/>
      <c r="G9" s="60">
        <f t="shared" si="0"/>
        <v>0</v>
      </c>
    </row>
    <row r="10" spans="1:7" x14ac:dyDescent="0.25">
      <c r="A10" s="32" t="s">
        <v>309</v>
      </c>
      <c r="B10" s="4" t="s">
        <v>22</v>
      </c>
      <c r="C10" s="31" t="s">
        <v>316</v>
      </c>
      <c r="D10" s="40" t="s">
        <v>57</v>
      </c>
      <c r="E10" s="4">
        <v>1472.1</v>
      </c>
      <c r="F10" s="39"/>
      <c r="G10" s="60">
        <f t="shared" si="0"/>
        <v>0</v>
      </c>
    </row>
    <row r="11" spans="1:7" x14ac:dyDescent="0.25">
      <c r="A11" s="32" t="s">
        <v>309</v>
      </c>
      <c r="B11" s="4" t="s">
        <v>24</v>
      </c>
      <c r="C11" s="31" t="s">
        <v>317</v>
      </c>
      <c r="D11" s="40" t="s">
        <v>57</v>
      </c>
      <c r="E11" s="4">
        <v>1472.1</v>
      </c>
      <c r="F11" s="39"/>
      <c r="G11" s="60">
        <f t="shared" si="0"/>
        <v>0</v>
      </c>
    </row>
    <row r="12" spans="1:7" x14ac:dyDescent="0.25">
      <c r="A12" s="32" t="s">
        <v>309</v>
      </c>
      <c r="B12" s="4" t="s">
        <v>26</v>
      </c>
      <c r="C12" s="31" t="s">
        <v>318</v>
      </c>
      <c r="D12" s="40" t="s">
        <v>57</v>
      </c>
      <c r="E12" s="4">
        <v>2316</v>
      </c>
      <c r="F12" s="39"/>
      <c r="G12" s="60">
        <f t="shared" si="0"/>
        <v>0</v>
      </c>
    </row>
    <row r="13" spans="1:7" x14ac:dyDescent="0.25">
      <c r="A13" s="32" t="s">
        <v>309</v>
      </c>
      <c r="B13" s="4" t="s">
        <v>28</v>
      </c>
      <c r="C13" s="41" t="s">
        <v>319</v>
      </c>
      <c r="D13" s="40" t="s">
        <v>57</v>
      </c>
      <c r="E13" s="4">
        <v>2103</v>
      </c>
      <c r="F13" s="39"/>
      <c r="G13" s="60">
        <f t="shared" si="0"/>
        <v>0</v>
      </c>
    </row>
    <row r="14" spans="1:7" ht="26.4" x14ac:dyDescent="0.25">
      <c r="A14" s="32" t="s">
        <v>309</v>
      </c>
      <c r="B14" s="4" t="s">
        <v>30</v>
      </c>
      <c r="C14" s="31" t="s">
        <v>320</v>
      </c>
      <c r="D14" s="4" t="s">
        <v>57</v>
      </c>
      <c r="E14" s="4">
        <v>213</v>
      </c>
      <c r="F14" s="39"/>
      <c r="G14" s="60">
        <f t="shared" si="0"/>
        <v>0</v>
      </c>
    </row>
    <row r="15" spans="1:7" x14ac:dyDescent="0.25">
      <c r="A15" s="32" t="s">
        <v>309</v>
      </c>
      <c r="B15" s="4" t="s">
        <v>33</v>
      </c>
      <c r="C15" s="31" t="s">
        <v>321</v>
      </c>
      <c r="D15" s="4" t="s">
        <v>40</v>
      </c>
      <c r="E15" s="4">
        <v>21</v>
      </c>
      <c r="F15" s="39"/>
      <c r="G15" s="60">
        <f t="shared" si="0"/>
        <v>0</v>
      </c>
    </row>
    <row r="16" spans="1:7" x14ac:dyDescent="0.25">
      <c r="A16" s="32" t="s">
        <v>309</v>
      </c>
      <c r="B16" s="4" t="s">
        <v>36</v>
      </c>
      <c r="C16" s="31" t="s">
        <v>322</v>
      </c>
      <c r="D16" s="4" t="s">
        <v>40</v>
      </c>
      <c r="E16" s="4">
        <v>21</v>
      </c>
      <c r="F16" s="39"/>
      <c r="G16" s="60">
        <f t="shared" si="0"/>
        <v>0</v>
      </c>
    </row>
    <row r="17" spans="1:9" ht="26.4" x14ac:dyDescent="0.25">
      <c r="A17" s="32" t="s">
        <v>309</v>
      </c>
      <c r="B17" s="4" t="s">
        <v>38</v>
      </c>
      <c r="C17" s="31" t="s">
        <v>323</v>
      </c>
      <c r="D17" s="4" t="s">
        <v>57</v>
      </c>
      <c r="E17" s="4">
        <v>2316</v>
      </c>
      <c r="F17" s="39"/>
      <c r="G17" s="60">
        <f t="shared" si="0"/>
        <v>0</v>
      </c>
    </row>
    <row r="18" spans="1:9" ht="39.6" x14ac:dyDescent="0.25">
      <c r="A18" s="32" t="s">
        <v>309</v>
      </c>
      <c r="B18" s="4" t="s">
        <v>41</v>
      </c>
      <c r="C18" s="31" t="s">
        <v>324</v>
      </c>
      <c r="D18" s="4" t="s">
        <v>57</v>
      </c>
      <c r="E18" s="4">
        <v>4253</v>
      </c>
      <c r="F18" s="39"/>
      <c r="G18" s="60">
        <f t="shared" si="0"/>
        <v>0</v>
      </c>
    </row>
    <row r="19" spans="1:9" x14ac:dyDescent="0.25">
      <c r="A19" s="32" t="s">
        <v>309</v>
      </c>
      <c r="B19" s="4" t="s">
        <v>43</v>
      </c>
      <c r="C19" s="42" t="s">
        <v>325</v>
      </c>
      <c r="D19" s="4" t="s">
        <v>57</v>
      </c>
      <c r="E19" s="4">
        <v>140</v>
      </c>
      <c r="F19" s="39"/>
      <c r="G19" s="60">
        <f t="shared" si="0"/>
        <v>0</v>
      </c>
    </row>
    <row r="20" spans="1:9" x14ac:dyDescent="0.25">
      <c r="A20" s="32" t="s">
        <v>309</v>
      </c>
      <c r="B20" s="4" t="s">
        <v>45</v>
      </c>
      <c r="C20" s="31" t="s">
        <v>326</v>
      </c>
      <c r="D20" s="4" t="s">
        <v>15</v>
      </c>
      <c r="E20" s="4">
        <v>3</v>
      </c>
      <c r="F20" s="39"/>
      <c r="G20" s="60">
        <f t="shared" si="0"/>
        <v>0</v>
      </c>
    </row>
    <row r="21" spans="1:9" x14ac:dyDescent="0.25">
      <c r="A21" s="32" t="s">
        <v>309</v>
      </c>
      <c r="B21" s="4" t="s">
        <v>47</v>
      </c>
      <c r="C21" s="31" t="s">
        <v>327</v>
      </c>
      <c r="D21" s="4" t="s">
        <v>15</v>
      </c>
      <c r="E21" s="4">
        <v>3</v>
      </c>
      <c r="F21" s="39"/>
      <c r="G21" s="60">
        <f t="shared" si="0"/>
        <v>0</v>
      </c>
    </row>
    <row r="22" spans="1:9" x14ac:dyDescent="0.25">
      <c r="A22" s="32" t="s">
        <v>309</v>
      </c>
      <c r="B22" s="4" t="s">
        <v>49</v>
      </c>
      <c r="C22" s="31" t="s">
        <v>328</v>
      </c>
      <c r="D22" s="40" t="s">
        <v>15</v>
      </c>
      <c r="E22" s="4">
        <v>3</v>
      </c>
      <c r="F22" s="39"/>
      <c r="G22" s="60">
        <f t="shared" si="0"/>
        <v>0</v>
      </c>
    </row>
    <row r="23" spans="1:9" ht="14.4" thickBot="1" x14ac:dyDescent="0.3">
      <c r="A23" s="32" t="s">
        <v>309</v>
      </c>
      <c r="B23" s="4" t="s">
        <v>51</v>
      </c>
      <c r="C23" s="31" t="s">
        <v>329</v>
      </c>
      <c r="D23" s="40" t="s">
        <v>15</v>
      </c>
      <c r="E23" s="4">
        <v>10</v>
      </c>
      <c r="F23" s="39"/>
      <c r="G23" s="60">
        <f t="shared" si="0"/>
        <v>0</v>
      </c>
    </row>
    <row r="24" spans="1:9" ht="28.2" thickBot="1" x14ac:dyDescent="0.3">
      <c r="A24" s="47" t="s">
        <v>309</v>
      </c>
      <c r="B24" s="45" t="s">
        <v>53</v>
      </c>
      <c r="C24" s="44" t="s">
        <v>330</v>
      </c>
      <c r="D24" s="46" t="s">
        <v>15</v>
      </c>
      <c r="E24" s="45">
        <v>3</v>
      </c>
      <c r="F24" s="43"/>
      <c r="G24" s="67">
        <f t="shared" si="0"/>
        <v>0</v>
      </c>
      <c r="H24" s="23" t="s">
        <v>91</v>
      </c>
      <c r="I24" s="22">
        <f>SUM(G5:G24)</f>
        <v>0</v>
      </c>
    </row>
    <row r="25" spans="1:9" x14ac:dyDescent="0.25">
      <c r="A25" s="153" t="s">
        <v>331</v>
      </c>
      <c r="B25" s="154" t="s">
        <v>93</v>
      </c>
      <c r="C25" s="155" t="s">
        <v>332</v>
      </c>
      <c r="D25" s="154" t="s">
        <v>57</v>
      </c>
      <c r="E25" s="156">
        <v>4393</v>
      </c>
      <c r="F25" s="35"/>
      <c r="G25" s="59">
        <f t="shared" si="0"/>
        <v>0</v>
      </c>
    </row>
    <row r="26" spans="1:9" x14ac:dyDescent="0.25">
      <c r="A26" s="32" t="s">
        <v>331</v>
      </c>
      <c r="B26" s="4" t="s">
        <v>95</v>
      </c>
      <c r="C26" s="31" t="s">
        <v>333</v>
      </c>
      <c r="D26" s="4" t="s">
        <v>15</v>
      </c>
      <c r="E26" s="4">
        <v>3</v>
      </c>
      <c r="F26" s="39"/>
      <c r="G26" s="60">
        <f t="shared" si="0"/>
        <v>0</v>
      </c>
    </row>
    <row r="27" spans="1:9" x14ac:dyDescent="0.25">
      <c r="A27" s="32" t="s">
        <v>331</v>
      </c>
      <c r="B27" s="4" t="s">
        <v>97</v>
      </c>
      <c r="C27" s="31" t="s">
        <v>334</v>
      </c>
      <c r="D27" s="4" t="s">
        <v>57</v>
      </c>
      <c r="E27" s="4">
        <v>2316</v>
      </c>
      <c r="F27" s="39"/>
      <c r="G27" s="60">
        <f t="shared" si="0"/>
        <v>0</v>
      </c>
    </row>
    <row r="28" spans="1:9" x14ac:dyDescent="0.25">
      <c r="A28" s="32" t="s">
        <v>331</v>
      </c>
      <c r="B28" s="4" t="s">
        <v>99</v>
      </c>
      <c r="C28" s="31" t="s">
        <v>335</v>
      </c>
      <c r="D28" s="4" t="s">
        <v>57</v>
      </c>
      <c r="E28" s="4">
        <v>2103</v>
      </c>
      <c r="F28" s="39"/>
      <c r="G28" s="60">
        <f t="shared" si="0"/>
        <v>0</v>
      </c>
    </row>
    <row r="29" spans="1:9" x14ac:dyDescent="0.25">
      <c r="A29" s="32" t="s">
        <v>331</v>
      </c>
      <c r="B29" s="4" t="s">
        <v>101</v>
      </c>
      <c r="C29" s="31" t="s">
        <v>336</v>
      </c>
      <c r="D29" s="4" t="s">
        <v>57</v>
      </c>
      <c r="E29" s="4">
        <v>213</v>
      </c>
      <c r="F29" s="39"/>
      <c r="G29" s="60">
        <f t="shared" si="0"/>
        <v>0</v>
      </c>
    </row>
    <row r="30" spans="1:9" x14ac:dyDescent="0.25">
      <c r="A30" s="32" t="s">
        <v>331</v>
      </c>
      <c r="B30" s="4" t="s">
        <v>103</v>
      </c>
      <c r="C30" s="42" t="s">
        <v>337</v>
      </c>
      <c r="D30" s="4" t="s">
        <v>57</v>
      </c>
      <c r="E30" s="4">
        <v>2316</v>
      </c>
      <c r="F30" s="39"/>
      <c r="G30" s="60">
        <f t="shared" si="0"/>
        <v>0</v>
      </c>
    </row>
    <row r="31" spans="1:9" x14ac:dyDescent="0.25">
      <c r="A31" s="32" t="s">
        <v>331</v>
      </c>
      <c r="B31" s="4" t="s">
        <v>105</v>
      </c>
      <c r="C31" s="31" t="s">
        <v>338</v>
      </c>
      <c r="D31" s="4" t="s">
        <v>15</v>
      </c>
      <c r="E31" s="4">
        <v>3</v>
      </c>
      <c r="F31" s="39"/>
      <c r="G31" s="60">
        <f t="shared" si="0"/>
        <v>0</v>
      </c>
    </row>
    <row r="32" spans="1:9" x14ac:dyDescent="0.25">
      <c r="A32" s="32" t="s">
        <v>331</v>
      </c>
      <c r="B32" s="4" t="s">
        <v>107</v>
      </c>
      <c r="C32" s="31" t="s">
        <v>339</v>
      </c>
      <c r="D32" s="4" t="s">
        <v>15</v>
      </c>
      <c r="E32" s="4">
        <v>3</v>
      </c>
      <c r="F32" s="39"/>
      <c r="G32" s="60">
        <f t="shared" si="0"/>
        <v>0</v>
      </c>
    </row>
    <row r="33" spans="1:9" x14ac:dyDescent="0.25">
      <c r="A33" s="32" t="s">
        <v>331</v>
      </c>
      <c r="B33" s="4" t="s">
        <v>109</v>
      </c>
      <c r="C33" s="31" t="s">
        <v>340</v>
      </c>
      <c r="D33" s="4" t="s">
        <v>15</v>
      </c>
      <c r="E33" s="4">
        <v>3</v>
      </c>
      <c r="F33" s="39"/>
      <c r="G33" s="60">
        <f t="shared" si="0"/>
        <v>0</v>
      </c>
    </row>
    <row r="34" spans="1:9" ht="14.4" thickBot="1" x14ac:dyDescent="0.3">
      <c r="A34" s="32" t="s">
        <v>331</v>
      </c>
      <c r="B34" s="4" t="s">
        <v>111</v>
      </c>
      <c r="C34" s="31" t="s">
        <v>341</v>
      </c>
      <c r="D34" s="4" t="s">
        <v>15</v>
      </c>
      <c r="E34" s="4">
        <v>10</v>
      </c>
      <c r="F34" s="39"/>
      <c r="G34" s="60">
        <f t="shared" si="0"/>
        <v>0</v>
      </c>
    </row>
    <row r="35" spans="1:9" ht="28.2" thickBot="1" x14ac:dyDescent="0.3">
      <c r="A35" s="47" t="s">
        <v>331</v>
      </c>
      <c r="B35" s="45" t="s">
        <v>113</v>
      </c>
      <c r="C35" s="44" t="s">
        <v>342</v>
      </c>
      <c r="D35" s="46" t="s">
        <v>57</v>
      </c>
      <c r="E35" s="45">
        <v>149</v>
      </c>
      <c r="F35" s="43"/>
      <c r="G35" s="67">
        <f t="shared" si="0"/>
        <v>0</v>
      </c>
      <c r="H35" s="23" t="s">
        <v>117</v>
      </c>
      <c r="I35" s="22">
        <f>SUM(G25:G35)</f>
        <v>0</v>
      </c>
    </row>
    <row r="36" spans="1:9" ht="28.2" thickBot="1" x14ac:dyDescent="0.3">
      <c r="A36" s="140" t="s">
        <v>343</v>
      </c>
      <c r="B36" s="141" t="s">
        <v>119</v>
      </c>
      <c r="C36" s="142" t="s">
        <v>344</v>
      </c>
      <c r="D36" s="143" t="s">
        <v>35</v>
      </c>
      <c r="E36" s="141">
        <v>1</v>
      </c>
      <c r="F36" s="144"/>
      <c r="G36" s="61">
        <f t="shared" si="0"/>
        <v>0</v>
      </c>
      <c r="H36" s="23" t="s">
        <v>166</v>
      </c>
      <c r="I36" s="22">
        <f>SUM(G36)</f>
        <v>0</v>
      </c>
    </row>
    <row r="37" spans="1:9" ht="42" thickBot="1" x14ac:dyDescent="0.3">
      <c r="B37" s="15"/>
      <c r="C37" s="18"/>
      <c r="D37" s="15"/>
      <c r="E37" s="29"/>
      <c r="F37" s="66" t="s">
        <v>345</v>
      </c>
      <c r="G37" s="52">
        <f>SUM(G5:G36)</f>
        <v>0</v>
      </c>
    </row>
    <row r="38" spans="1:9" x14ac:dyDescent="0.25">
      <c r="B38" s="15"/>
      <c r="C38" s="18"/>
      <c r="D38" s="15"/>
      <c r="E38" s="29"/>
      <c r="F38" s="10"/>
      <c r="G38" s="14"/>
    </row>
    <row r="39" spans="1:9" x14ac:dyDescent="0.25">
      <c r="B39" s="25"/>
      <c r="C39" s="18"/>
      <c r="D39" s="15"/>
      <c r="E39" s="29"/>
      <c r="F39" s="10"/>
      <c r="G39" s="14"/>
    </row>
    <row r="40" spans="1:9" x14ac:dyDescent="0.25">
      <c r="F40" s="7"/>
    </row>
    <row r="41" spans="1:9" ht="14.4" x14ac:dyDescent="0.25">
      <c r="C41" s="145"/>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8"/>
  <sheetViews>
    <sheetView zoomScale="80" zoomScaleNormal="80" zoomScaleSheetLayoutView="130" workbookViewId="0">
      <selection activeCell="B16" sqref="B16"/>
    </sheetView>
  </sheetViews>
  <sheetFormatPr defaultColWidth="9.33203125" defaultRowHeight="13.2" x14ac:dyDescent="0.25"/>
  <cols>
    <col min="1" max="1" width="20.6640625" style="21" customWidth="1"/>
    <col min="2" max="2" width="70.6640625" style="21" customWidth="1"/>
    <col min="3" max="3" width="17.6640625" style="21" customWidth="1"/>
    <col min="4" max="16384" width="9.33203125" style="21"/>
  </cols>
  <sheetData>
    <row r="1" spans="1:3" s="2" customFormat="1" ht="30" customHeight="1" x14ac:dyDescent="0.25">
      <c r="A1" s="164" t="s">
        <v>0</v>
      </c>
      <c r="B1" s="165"/>
      <c r="C1" s="166"/>
    </row>
    <row r="2" spans="1:3" s="2" customFormat="1" ht="30" customHeight="1" x14ac:dyDescent="0.25">
      <c r="A2" s="167" t="s">
        <v>346</v>
      </c>
      <c r="B2" s="168"/>
      <c r="C2" s="169"/>
    </row>
    <row r="3" spans="1:3" s="2" customFormat="1" ht="30" customHeight="1" x14ac:dyDescent="0.25">
      <c r="A3" s="150" t="s">
        <v>347</v>
      </c>
      <c r="B3" s="150" t="s">
        <v>348</v>
      </c>
      <c r="C3" s="150" t="s">
        <v>349</v>
      </c>
    </row>
    <row r="4" spans="1:3" s="2" customFormat="1" ht="20.100000000000001" customHeight="1" x14ac:dyDescent="0.25">
      <c r="A4" s="4">
        <v>1</v>
      </c>
      <c r="B4" s="5" t="s">
        <v>350</v>
      </c>
      <c r="C4" s="20">
        <f>DKŽ_1!G162</f>
        <v>-57576.480000000003</v>
      </c>
    </row>
    <row r="5" spans="1:3" s="2" customFormat="1" ht="20.100000000000001" customHeight="1" x14ac:dyDescent="0.25">
      <c r="A5" s="4">
        <v>2</v>
      </c>
      <c r="B5" s="5" t="s">
        <v>351</v>
      </c>
      <c r="C5" s="20">
        <f>DKŽ_2!G37</f>
        <v>0</v>
      </c>
    </row>
    <row r="6" spans="1:3" s="2" customFormat="1" ht="30" customHeight="1" x14ac:dyDescent="0.25">
      <c r="A6" s="3" t="s">
        <v>352</v>
      </c>
      <c r="B6" s="6" t="s">
        <v>353</v>
      </c>
      <c r="C6" s="20">
        <f>C4+C5</f>
        <v>-57576.480000000003</v>
      </c>
    </row>
    <row r="8" spans="1:3" ht="80.099999999999994" customHeight="1" x14ac:dyDescent="0.25">
      <c r="A8" s="170" t="s">
        <v>354</v>
      </c>
      <c r="B8" s="171"/>
      <c r="C8" s="171"/>
    </row>
  </sheetData>
  <mergeCells count="3">
    <mergeCell ref="A1:C1"/>
    <mergeCell ref="A2:C2"/>
    <mergeCell ref="A8:C8"/>
  </mergeCells>
  <pageMargins left="0.7" right="0.7" top="0.75" bottom="0.75" header="0.3" footer="0.3"/>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B6108-5704-48BE-B46F-A6C38928987E}">
  <dimension ref="A2:C7"/>
  <sheetViews>
    <sheetView topLeftCell="A3" zoomScale="80" zoomScaleNormal="80" workbookViewId="0">
      <selection activeCell="A6" sqref="A6:C6"/>
    </sheetView>
  </sheetViews>
  <sheetFormatPr defaultRowHeight="13.2" x14ac:dyDescent="0.25"/>
  <cols>
    <col min="1" max="1" width="15.6640625" style="21" customWidth="1"/>
    <col min="2" max="2" width="80.6640625" style="21" customWidth="1"/>
    <col min="3" max="3" width="25.6640625" style="21" customWidth="1"/>
    <col min="4" max="256" width="9.109375" style="21"/>
    <col min="257" max="257" width="15.6640625" style="21" customWidth="1"/>
    <col min="258" max="258" width="80.6640625" style="21" customWidth="1"/>
    <col min="259" max="259" width="25.6640625" style="21" customWidth="1"/>
    <col min="260" max="512" width="9.109375" style="21"/>
    <col min="513" max="513" width="15.6640625" style="21" customWidth="1"/>
    <col min="514" max="514" width="80.6640625" style="21" customWidth="1"/>
    <col min="515" max="515" width="25.6640625" style="21" customWidth="1"/>
    <col min="516" max="768" width="9.109375" style="21"/>
    <col min="769" max="769" width="15.6640625" style="21" customWidth="1"/>
    <col min="770" max="770" width="80.6640625" style="21" customWidth="1"/>
    <col min="771" max="771" width="25.6640625" style="21" customWidth="1"/>
    <col min="772" max="1024" width="9.109375" style="21"/>
    <col min="1025" max="1025" width="15.6640625" style="21" customWidth="1"/>
    <col min="1026" max="1026" width="80.6640625" style="21" customWidth="1"/>
    <col min="1027" max="1027" width="25.6640625" style="21" customWidth="1"/>
    <col min="1028" max="1280" width="9.109375" style="21"/>
    <col min="1281" max="1281" width="15.6640625" style="21" customWidth="1"/>
    <col min="1282" max="1282" width="80.6640625" style="21" customWidth="1"/>
    <col min="1283" max="1283" width="25.6640625" style="21" customWidth="1"/>
    <col min="1284" max="1536" width="9.109375" style="21"/>
    <col min="1537" max="1537" width="15.6640625" style="21" customWidth="1"/>
    <col min="1538" max="1538" width="80.6640625" style="21" customWidth="1"/>
    <col min="1539" max="1539" width="25.6640625" style="21" customWidth="1"/>
    <col min="1540" max="1792" width="9.109375" style="21"/>
    <col min="1793" max="1793" width="15.6640625" style="21" customWidth="1"/>
    <col min="1794" max="1794" width="80.6640625" style="21" customWidth="1"/>
    <col min="1795" max="1795" width="25.6640625" style="21" customWidth="1"/>
    <col min="1796" max="2048" width="9.109375" style="21"/>
    <col min="2049" max="2049" width="15.6640625" style="21" customWidth="1"/>
    <col min="2050" max="2050" width="80.6640625" style="21" customWidth="1"/>
    <col min="2051" max="2051" width="25.6640625" style="21" customWidth="1"/>
    <col min="2052" max="2304" width="9.109375" style="21"/>
    <col min="2305" max="2305" width="15.6640625" style="21" customWidth="1"/>
    <col min="2306" max="2306" width="80.6640625" style="21" customWidth="1"/>
    <col min="2307" max="2307" width="25.6640625" style="21" customWidth="1"/>
    <col min="2308" max="2560" width="9.109375" style="21"/>
    <col min="2561" max="2561" width="15.6640625" style="21" customWidth="1"/>
    <col min="2562" max="2562" width="80.6640625" style="21" customWidth="1"/>
    <col min="2563" max="2563" width="25.6640625" style="21" customWidth="1"/>
    <col min="2564" max="2816" width="9.109375" style="21"/>
    <col min="2817" max="2817" width="15.6640625" style="21" customWidth="1"/>
    <col min="2818" max="2818" width="80.6640625" style="21" customWidth="1"/>
    <col min="2819" max="2819" width="25.6640625" style="21" customWidth="1"/>
    <col min="2820" max="3072" width="9.109375" style="21"/>
    <col min="3073" max="3073" width="15.6640625" style="21" customWidth="1"/>
    <col min="3074" max="3074" width="80.6640625" style="21" customWidth="1"/>
    <col min="3075" max="3075" width="25.6640625" style="21" customWidth="1"/>
    <col min="3076" max="3328" width="9.109375" style="21"/>
    <col min="3329" max="3329" width="15.6640625" style="21" customWidth="1"/>
    <col min="3330" max="3330" width="80.6640625" style="21" customWidth="1"/>
    <col min="3331" max="3331" width="25.6640625" style="21" customWidth="1"/>
    <col min="3332" max="3584" width="9.109375" style="21"/>
    <col min="3585" max="3585" width="15.6640625" style="21" customWidth="1"/>
    <col min="3586" max="3586" width="80.6640625" style="21" customWidth="1"/>
    <col min="3587" max="3587" width="25.6640625" style="21" customWidth="1"/>
    <col min="3588" max="3840" width="9.109375" style="21"/>
    <col min="3841" max="3841" width="15.6640625" style="21" customWidth="1"/>
    <col min="3842" max="3842" width="80.6640625" style="21" customWidth="1"/>
    <col min="3843" max="3843" width="25.6640625" style="21" customWidth="1"/>
    <col min="3844" max="4096" width="9.109375" style="21"/>
    <col min="4097" max="4097" width="15.6640625" style="21" customWidth="1"/>
    <col min="4098" max="4098" width="80.6640625" style="21" customWidth="1"/>
    <col min="4099" max="4099" width="25.6640625" style="21" customWidth="1"/>
    <col min="4100" max="4352" width="9.109375" style="21"/>
    <col min="4353" max="4353" width="15.6640625" style="21" customWidth="1"/>
    <col min="4354" max="4354" width="80.6640625" style="21" customWidth="1"/>
    <col min="4355" max="4355" width="25.6640625" style="21" customWidth="1"/>
    <col min="4356" max="4608" width="9.109375" style="21"/>
    <col min="4609" max="4609" width="15.6640625" style="21" customWidth="1"/>
    <col min="4610" max="4610" width="80.6640625" style="21" customWidth="1"/>
    <col min="4611" max="4611" width="25.6640625" style="21" customWidth="1"/>
    <col min="4612" max="4864" width="9.109375" style="21"/>
    <col min="4865" max="4865" width="15.6640625" style="21" customWidth="1"/>
    <col min="4866" max="4866" width="80.6640625" style="21" customWidth="1"/>
    <col min="4867" max="4867" width="25.6640625" style="21" customWidth="1"/>
    <col min="4868" max="5120" width="9.109375" style="21"/>
    <col min="5121" max="5121" width="15.6640625" style="21" customWidth="1"/>
    <col min="5122" max="5122" width="80.6640625" style="21" customWidth="1"/>
    <col min="5123" max="5123" width="25.6640625" style="21" customWidth="1"/>
    <col min="5124" max="5376" width="9.109375" style="21"/>
    <col min="5377" max="5377" width="15.6640625" style="21" customWidth="1"/>
    <col min="5378" max="5378" width="80.6640625" style="21" customWidth="1"/>
    <col min="5379" max="5379" width="25.6640625" style="21" customWidth="1"/>
    <col min="5380" max="5632" width="9.109375" style="21"/>
    <col min="5633" max="5633" width="15.6640625" style="21" customWidth="1"/>
    <col min="5634" max="5634" width="80.6640625" style="21" customWidth="1"/>
    <col min="5635" max="5635" width="25.6640625" style="21" customWidth="1"/>
    <col min="5636" max="5888" width="9.109375" style="21"/>
    <col min="5889" max="5889" width="15.6640625" style="21" customWidth="1"/>
    <col min="5890" max="5890" width="80.6640625" style="21" customWidth="1"/>
    <col min="5891" max="5891" width="25.6640625" style="21" customWidth="1"/>
    <col min="5892" max="6144" width="9.109375" style="21"/>
    <col min="6145" max="6145" width="15.6640625" style="21" customWidth="1"/>
    <col min="6146" max="6146" width="80.6640625" style="21" customWidth="1"/>
    <col min="6147" max="6147" width="25.6640625" style="21" customWidth="1"/>
    <col min="6148" max="6400" width="9.109375" style="21"/>
    <col min="6401" max="6401" width="15.6640625" style="21" customWidth="1"/>
    <col min="6402" max="6402" width="80.6640625" style="21" customWidth="1"/>
    <col min="6403" max="6403" width="25.6640625" style="21" customWidth="1"/>
    <col min="6404" max="6656" width="9.109375" style="21"/>
    <col min="6657" max="6657" width="15.6640625" style="21" customWidth="1"/>
    <col min="6658" max="6658" width="80.6640625" style="21" customWidth="1"/>
    <col min="6659" max="6659" width="25.6640625" style="21" customWidth="1"/>
    <col min="6660" max="6912" width="9.109375" style="21"/>
    <col min="6913" max="6913" width="15.6640625" style="21" customWidth="1"/>
    <col min="6914" max="6914" width="80.6640625" style="21" customWidth="1"/>
    <col min="6915" max="6915" width="25.6640625" style="21" customWidth="1"/>
    <col min="6916" max="7168" width="9.109375" style="21"/>
    <col min="7169" max="7169" width="15.6640625" style="21" customWidth="1"/>
    <col min="7170" max="7170" width="80.6640625" style="21" customWidth="1"/>
    <col min="7171" max="7171" width="25.6640625" style="21" customWidth="1"/>
    <col min="7172" max="7424" width="9.109375" style="21"/>
    <col min="7425" max="7425" width="15.6640625" style="21" customWidth="1"/>
    <col min="7426" max="7426" width="80.6640625" style="21" customWidth="1"/>
    <col min="7427" max="7427" width="25.6640625" style="21" customWidth="1"/>
    <col min="7428" max="7680" width="9.109375" style="21"/>
    <col min="7681" max="7681" width="15.6640625" style="21" customWidth="1"/>
    <col min="7682" max="7682" width="80.6640625" style="21" customWidth="1"/>
    <col min="7683" max="7683" width="25.6640625" style="21" customWidth="1"/>
    <col min="7684" max="7936" width="9.109375" style="21"/>
    <col min="7937" max="7937" width="15.6640625" style="21" customWidth="1"/>
    <col min="7938" max="7938" width="80.6640625" style="21" customWidth="1"/>
    <col min="7939" max="7939" width="25.6640625" style="21" customWidth="1"/>
    <col min="7940" max="8192" width="9.109375" style="21"/>
    <col min="8193" max="8193" width="15.6640625" style="21" customWidth="1"/>
    <col min="8194" max="8194" width="80.6640625" style="21" customWidth="1"/>
    <col min="8195" max="8195" width="25.6640625" style="21" customWidth="1"/>
    <col min="8196" max="8448" width="9.109375" style="21"/>
    <col min="8449" max="8449" width="15.6640625" style="21" customWidth="1"/>
    <col min="8450" max="8450" width="80.6640625" style="21" customWidth="1"/>
    <col min="8451" max="8451" width="25.6640625" style="21" customWidth="1"/>
    <col min="8452" max="8704" width="9.109375" style="21"/>
    <col min="8705" max="8705" width="15.6640625" style="21" customWidth="1"/>
    <col min="8706" max="8706" width="80.6640625" style="21" customWidth="1"/>
    <col min="8707" max="8707" width="25.6640625" style="21" customWidth="1"/>
    <col min="8708" max="8960" width="9.109375" style="21"/>
    <col min="8961" max="8961" width="15.6640625" style="21" customWidth="1"/>
    <col min="8962" max="8962" width="80.6640625" style="21" customWidth="1"/>
    <col min="8963" max="8963" width="25.6640625" style="21" customWidth="1"/>
    <col min="8964" max="9216" width="9.109375" style="21"/>
    <col min="9217" max="9217" width="15.6640625" style="21" customWidth="1"/>
    <col min="9218" max="9218" width="80.6640625" style="21" customWidth="1"/>
    <col min="9219" max="9219" width="25.6640625" style="21" customWidth="1"/>
    <col min="9220" max="9472" width="9.109375" style="21"/>
    <col min="9473" max="9473" width="15.6640625" style="21" customWidth="1"/>
    <col min="9474" max="9474" width="80.6640625" style="21" customWidth="1"/>
    <col min="9475" max="9475" width="25.6640625" style="21" customWidth="1"/>
    <col min="9476" max="9728" width="9.109375" style="21"/>
    <col min="9729" max="9729" width="15.6640625" style="21" customWidth="1"/>
    <col min="9730" max="9730" width="80.6640625" style="21" customWidth="1"/>
    <col min="9731" max="9731" width="25.6640625" style="21" customWidth="1"/>
    <col min="9732" max="9984" width="9.109375" style="21"/>
    <col min="9985" max="9985" width="15.6640625" style="21" customWidth="1"/>
    <col min="9986" max="9986" width="80.6640625" style="21" customWidth="1"/>
    <col min="9987" max="9987" width="25.6640625" style="21" customWidth="1"/>
    <col min="9988" max="10240" width="9.109375" style="21"/>
    <col min="10241" max="10241" width="15.6640625" style="21" customWidth="1"/>
    <col min="10242" max="10242" width="80.6640625" style="21" customWidth="1"/>
    <col min="10243" max="10243" width="25.6640625" style="21" customWidth="1"/>
    <col min="10244" max="10496" width="9.109375" style="21"/>
    <col min="10497" max="10497" width="15.6640625" style="21" customWidth="1"/>
    <col min="10498" max="10498" width="80.6640625" style="21" customWidth="1"/>
    <col min="10499" max="10499" width="25.6640625" style="21" customWidth="1"/>
    <col min="10500" max="10752" width="9.109375" style="21"/>
    <col min="10753" max="10753" width="15.6640625" style="21" customWidth="1"/>
    <col min="10754" max="10754" width="80.6640625" style="21" customWidth="1"/>
    <col min="10755" max="10755" width="25.6640625" style="21" customWidth="1"/>
    <col min="10756" max="11008" width="9.109375" style="21"/>
    <col min="11009" max="11009" width="15.6640625" style="21" customWidth="1"/>
    <col min="11010" max="11010" width="80.6640625" style="21" customWidth="1"/>
    <col min="11011" max="11011" width="25.6640625" style="21" customWidth="1"/>
    <col min="11012" max="11264" width="9.109375" style="21"/>
    <col min="11265" max="11265" width="15.6640625" style="21" customWidth="1"/>
    <col min="11266" max="11266" width="80.6640625" style="21" customWidth="1"/>
    <col min="11267" max="11267" width="25.6640625" style="21" customWidth="1"/>
    <col min="11268" max="11520" width="9.109375" style="21"/>
    <col min="11521" max="11521" width="15.6640625" style="21" customWidth="1"/>
    <col min="11522" max="11522" width="80.6640625" style="21" customWidth="1"/>
    <col min="11523" max="11523" width="25.6640625" style="21" customWidth="1"/>
    <col min="11524" max="11776" width="9.109375" style="21"/>
    <col min="11777" max="11777" width="15.6640625" style="21" customWidth="1"/>
    <col min="11778" max="11778" width="80.6640625" style="21" customWidth="1"/>
    <col min="11779" max="11779" width="25.6640625" style="21" customWidth="1"/>
    <col min="11780" max="12032" width="9.109375" style="21"/>
    <col min="12033" max="12033" width="15.6640625" style="21" customWidth="1"/>
    <col min="12034" max="12034" width="80.6640625" style="21" customWidth="1"/>
    <col min="12035" max="12035" width="25.6640625" style="21" customWidth="1"/>
    <col min="12036" max="12288" width="9.109375" style="21"/>
    <col min="12289" max="12289" width="15.6640625" style="21" customWidth="1"/>
    <col min="12290" max="12290" width="80.6640625" style="21" customWidth="1"/>
    <col min="12291" max="12291" width="25.6640625" style="21" customWidth="1"/>
    <col min="12292" max="12544" width="9.109375" style="21"/>
    <col min="12545" max="12545" width="15.6640625" style="21" customWidth="1"/>
    <col min="12546" max="12546" width="80.6640625" style="21" customWidth="1"/>
    <col min="12547" max="12547" width="25.6640625" style="21" customWidth="1"/>
    <col min="12548" max="12800" width="9.109375" style="21"/>
    <col min="12801" max="12801" width="15.6640625" style="21" customWidth="1"/>
    <col min="12802" max="12802" width="80.6640625" style="21" customWidth="1"/>
    <col min="12803" max="12803" width="25.6640625" style="21" customWidth="1"/>
    <col min="12804" max="13056" width="9.109375" style="21"/>
    <col min="13057" max="13057" width="15.6640625" style="21" customWidth="1"/>
    <col min="13058" max="13058" width="80.6640625" style="21" customWidth="1"/>
    <col min="13059" max="13059" width="25.6640625" style="21" customWidth="1"/>
    <col min="13060" max="13312" width="9.109375" style="21"/>
    <col min="13313" max="13313" width="15.6640625" style="21" customWidth="1"/>
    <col min="13314" max="13314" width="80.6640625" style="21" customWidth="1"/>
    <col min="13315" max="13315" width="25.6640625" style="21" customWidth="1"/>
    <col min="13316" max="13568" width="9.109375" style="21"/>
    <col min="13569" max="13569" width="15.6640625" style="21" customWidth="1"/>
    <col min="13570" max="13570" width="80.6640625" style="21" customWidth="1"/>
    <col min="13571" max="13571" width="25.6640625" style="21" customWidth="1"/>
    <col min="13572" max="13824" width="9.109375" style="21"/>
    <col min="13825" max="13825" width="15.6640625" style="21" customWidth="1"/>
    <col min="13826" max="13826" width="80.6640625" style="21" customWidth="1"/>
    <col min="13827" max="13827" width="25.6640625" style="21" customWidth="1"/>
    <col min="13828" max="14080" width="9.109375" style="21"/>
    <col min="14081" max="14081" width="15.6640625" style="21" customWidth="1"/>
    <col min="14082" max="14082" width="80.6640625" style="21" customWidth="1"/>
    <col min="14083" max="14083" width="25.6640625" style="21" customWidth="1"/>
    <col min="14084" max="14336" width="9.109375" style="21"/>
    <col min="14337" max="14337" width="15.6640625" style="21" customWidth="1"/>
    <col min="14338" max="14338" width="80.6640625" style="21" customWidth="1"/>
    <col min="14339" max="14339" width="25.6640625" style="21" customWidth="1"/>
    <col min="14340" max="14592" width="9.109375" style="21"/>
    <col min="14593" max="14593" width="15.6640625" style="21" customWidth="1"/>
    <col min="14594" max="14594" width="80.6640625" style="21" customWidth="1"/>
    <col min="14595" max="14595" width="25.6640625" style="21" customWidth="1"/>
    <col min="14596" max="14848" width="9.109375" style="21"/>
    <col min="14849" max="14849" width="15.6640625" style="21" customWidth="1"/>
    <col min="14850" max="14850" width="80.6640625" style="21" customWidth="1"/>
    <col min="14851" max="14851" width="25.6640625" style="21" customWidth="1"/>
    <col min="14852" max="15104" width="9.109375" style="21"/>
    <col min="15105" max="15105" width="15.6640625" style="21" customWidth="1"/>
    <col min="15106" max="15106" width="80.6640625" style="21" customWidth="1"/>
    <col min="15107" max="15107" width="25.6640625" style="21" customWidth="1"/>
    <col min="15108" max="15360" width="9.109375" style="21"/>
    <col min="15361" max="15361" width="15.6640625" style="21" customWidth="1"/>
    <col min="15362" max="15362" width="80.6640625" style="21" customWidth="1"/>
    <col min="15363" max="15363" width="25.6640625" style="21" customWidth="1"/>
    <col min="15364" max="15616" width="9.109375" style="21"/>
    <col min="15617" max="15617" width="15.6640625" style="21" customWidth="1"/>
    <col min="15618" max="15618" width="80.6640625" style="21" customWidth="1"/>
    <col min="15619" max="15619" width="25.6640625" style="21" customWidth="1"/>
    <col min="15620" max="15872" width="9.109375" style="21"/>
    <col min="15873" max="15873" width="15.6640625" style="21" customWidth="1"/>
    <col min="15874" max="15874" width="80.6640625" style="21" customWidth="1"/>
    <col min="15875" max="15875" width="25.6640625" style="21" customWidth="1"/>
    <col min="15876" max="16128" width="9.109375" style="21"/>
    <col min="16129" max="16129" width="15.6640625" style="21" customWidth="1"/>
    <col min="16130" max="16130" width="80.6640625" style="21" customWidth="1"/>
    <col min="16131" max="16131" width="25.6640625" style="21" customWidth="1"/>
    <col min="16132" max="16384" width="9.109375" style="21"/>
  </cols>
  <sheetData>
    <row r="2" spans="1:3" s="50" customFormat="1" ht="14.4" x14ac:dyDescent="0.3">
      <c r="A2" s="48"/>
      <c r="B2" s="48"/>
      <c r="C2" s="49" t="s">
        <v>355</v>
      </c>
    </row>
    <row r="3" spans="1:3" s="50" customFormat="1" ht="14.4" x14ac:dyDescent="0.3">
      <c r="A3" s="48"/>
      <c r="B3" s="48"/>
      <c r="C3" s="48"/>
    </row>
    <row r="4" spans="1:3" s="51" customFormat="1" ht="249.9" customHeight="1" x14ac:dyDescent="0.3">
      <c r="A4" s="172" t="s">
        <v>356</v>
      </c>
      <c r="B4" s="173"/>
      <c r="C4" s="173"/>
    </row>
    <row r="5" spans="1:3" s="51" customFormat="1" ht="129.9" customHeight="1" x14ac:dyDescent="0.3">
      <c r="A5" s="172" t="s">
        <v>358</v>
      </c>
      <c r="B5" s="173"/>
      <c r="C5" s="173"/>
    </row>
    <row r="6" spans="1:3" s="51" customFormat="1" ht="69.900000000000006" customHeight="1" x14ac:dyDescent="0.3">
      <c r="A6" s="172" t="s">
        <v>357</v>
      </c>
      <c r="B6" s="173"/>
      <c r="C6" s="173"/>
    </row>
    <row r="7" spans="1:3" s="50" customFormat="1" ht="14.4" x14ac:dyDescent="0.3"/>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021444-62C7-4B0B-B82F-A66EB95A8348}">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6D17517E-9627-408F-AAD1-F0D5C2E0A9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993C1F-CB0F-4D0D-90E5-D427E493AD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DKŽ_1</vt:lpstr>
      <vt:lpstr>DKŽ_2</vt:lpstr>
      <vt:lpstr>SANTRAUKA</vt:lpstr>
      <vt:lpstr>DKŽ priedas</vt:lpstr>
      <vt:lpstr>SANTRAUKA!Print_Area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Kiržgalvis</dc:creator>
  <cp:keywords/>
  <dc:description/>
  <cp:lastModifiedBy>Antanas Narbutas</cp:lastModifiedBy>
  <cp:revision/>
  <dcterms:created xsi:type="dcterms:W3CDTF">2019-08-02T05:03:03Z</dcterms:created>
  <dcterms:modified xsi:type="dcterms:W3CDTF">2026-01-15T19:22:21Z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2025-11-25T06:35:07Z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8213fb9b-afcd-4985-a194-7950adc21798</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ies>
</file>