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12456\OneDrive - Lietuvos Geležinkeliai\Desktop\Pirkimai\2026\32847_Defektoskopų_rėmai\"/>
    </mc:Choice>
  </mc:AlternateContent>
  <xr:revisionPtr revIDLastSave="0" documentId="13_ncr:1_{248A9158-8F56-48ED-B645-F97FF41A36B0}" xr6:coauthVersionLast="47" xr6:coauthVersionMax="47" xr10:uidLastSave="{00000000-0000-0000-0000-000000000000}"/>
  <bookViews>
    <workbookView xWindow="-110" yWindow="-110" windowWidth="19420" windowHeight="10300" xr2:uid="{C91084A7-B1F4-4EB7-A1DC-A077D2153793}"/>
  </bookViews>
  <sheets>
    <sheet name="Def rėmas" sheetId="2" r:id="rId1"/>
  </sheets>
  <definedNames>
    <definedName name="_xlnm._FilterDatabase" localSheetId="0" hidden="1">'Def rėmas'!$A$6:$N$6</definedName>
    <definedName name="_xlnm.Print_Area" localSheetId="0">'Def rėmas'!$A$1:$N$31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 i="2" l="1"/>
  <c r="I32" i="2"/>
  <c r="I22" i="2"/>
  <c r="I7" i="2"/>
</calcChain>
</file>

<file path=xl/sharedStrings.xml><?xml version="1.0" encoding="utf-8"?>
<sst xmlns="http://schemas.openxmlformats.org/spreadsheetml/2006/main" count="158" uniqueCount="89">
  <si>
    <t>Pasiūlymo formos priedas Nr. 1. Pasiūlymo kaina ir informacija apie siūlomas prekes</t>
  </si>
  <si>
    <t>Pildo tiekėjas</t>
  </si>
  <si>
    <t>Eil. Nr.</t>
  </si>
  <si>
    <t>SAP Nr. [3]</t>
  </si>
  <si>
    <t>Perkamų prekių pavadinimas</t>
  </si>
  <si>
    <t>Perkamų prekių pagrindiniai parametrai</t>
  </si>
  <si>
    <t>Preliminarus kiekis[4]</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</si>
  <si>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</si>
  <si>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</si>
  <si>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</si>
  <si>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</si>
  <si>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</si>
  <si>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</si>
  <si>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</si>
  <si>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</si>
  <si>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</si>
  <si>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t>Defektoskopinio vežimėlio rėmas (komplektas)</t>
  </si>
  <si>
    <t>UDS2-RDM-23  Ieškiklių išdėstymas tarp ratukų</t>
  </si>
  <si>
    <t>kompl.</t>
  </si>
  <si>
    <t>Komplekto dalys:</t>
  </si>
  <si>
    <t>1.1</t>
  </si>
  <si>
    <t xml:space="preserve">RDM-23 tipo defektoskopo vėžimėlis </t>
  </si>
  <si>
    <t>Ieškiklių išdėstymas: tarp ratukų
spalva: juoda
kodas: (22-1.4.00.00)</t>
  </si>
  <si>
    <t>vnt.</t>
  </si>
  <si>
    <t>-</t>
  </si>
  <si>
    <t>1.2</t>
  </si>
  <si>
    <t xml:space="preserve">Kontaktinio skysčio bakelis </t>
  </si>
  <si>
    <t>pozicija: kairysis
spalva: juoda
kodas: (22.10.00.00)</t>
  </si>
  <si>
    <t>1.3</t>
  </si>
  <si>
    <t>pozicija: dešinysis 
spalva: juoda
kodas: (22.10.00.00-01)</t>
  </si>
  <si>
    <t>1.4</t>
  </si>
  <si>
    <t xml:space="preserve">Kelio koordinatės daviklis </t>
  </si>
  <si>
    <t>tipas: RDM-23 defektoskopo
spalva: juoda
kodas: (22-1.32.00.00-04)</t>
  </si>
  <si>
    <t>1.5</t>
  </si>
  <si>
    <t xml:space="preserve">Tubusas </t>
  </si>
  <si>
    <t>tipas: RDM-23 defektoskopo 
spalva: juoda
kodas: (22.34.00.00)</t>
  </si>
  <si>
    <t>1.6</t>
  </si>
  <si>
    <r>
      <t xml:space="preserve">2-jų blokų ieškiklių centravimo mechanizmas </t>
    </r>
    <r>
      <rPr>
        <i/>
        <sz val="11"/>
        <color rgb="FF000000"/>
        <rFont val="Arial"/>
        <family val="2"/>
      </rPr>
      <t>(kairysis)</t>
    </r>
  </si>
  <si>
    <t>pozicija: kairysis 
tvirtinimas: elektriškai izoliuotas
kodas: (23.03.00.00)</t>
  </si>
  <si>
    <t>1.7</t>
  </si>
  <si>
    <r>
      <t xml:space="preserve">2-jų blokų ieškiklių centravimo mechanizmas </t>
    </r>
    <r>
      <rPr>
        <i/>
        <sz val="11"/>
        <color rgb="FF000000"/>
        <rFont val="Arial"/>
        <family val="2"/>
      </rPr>
      <t>(dešinysis)</t>
    </r>
  </si>
  <si>
    <t>pozicija: dešinysis 
tvirtinimas: elektriškai izoliuotas
kodas: (23.03.00.00-01)</t>
  </si>
  <si>
    <t>1.8</t>
  </si>
  <si>
    <t xml:space="preserve">RDM-23 tipo defektoskopo ištisinės kontrolės 1-asis ieškiklis „A2“ tipo kontrolės režimui </t>
  </si>
  <si>
    <t>pozicija: kairysis
jungtis: HR tipo
kodas: (22-1.03.01.00-20)</t>
  </si>
  <si>
    <t>1.9</t>
  </si>
  <si>
    <t>pozicija: dešinysis 
jungtis: HR tipo
kodas: (22-1.03.01.00-22)</t>
  </si>
  <si>
    <t>1.10</t>
  </si>
  <si>
    <t xml:space="preserve">RDM-23 tipo defektoskopo ištisinės kontrolės 2-asis ieškiklis „A2“ tipo kontrolės režimui </t>
  </si>
  <si>
    <t>pozicija: kairysis 
jungtis: HR tipo
kodas: (22-1.03.01.00-21)</t>
  </si>
  <si>
    <t>1.11</t>
  </si>
  <si>
    <t>pozicija: dešinysis 
jungtis: HR tipo
kodas: (22-1.03.01.00-23)</t>
  </si>
  <si>
    <t>1.12</t>
  </si>
  <si>
    <t xml:space="preserve">2-jų blokų ieškiklių, prijungimo kabelių komplektas </t>
  </si>
  <si>
    <t>tipas: „A2“ tipo kontrolės režimui 
jungtis: HR tipo
kodas: (22-1.06.00.00)</t>
  </si>
  <si>
    <t>2.</t>
  </si>
  <si>
    <t>UDS2-RDM-23 Ieškiklių išdėstymas priekyje ratuku</t>
  </si>
  <si>
    <t>2.1</t>
  </si>
  <si>
    <t>RDM-23 tipo defektoskopo vėžimėlis</t>
  </si>
  <si>
    <t>Ieškiklių išdėstymas: priekyje ratukų 
spalva: juoda
kodas: (22-1.4.00.00.01)</t>
  </si>
  <si>
    <t>2.2</t>
  </si>
  <si>
    <t>pozicija: kairysis 
spalva: juoda
kodas: (22.10.00.00)</t>
  </si>
  <si>
    <t>2.3</t>
  </si>
  <si>
    <t>pozicija: dešinysis 
spalva: juoda 
kodas: (22.10.00.00-01)</t>
  </si>
  <si>
    <t>2.4</t>
  </si>
  <si>
    <t>tipas: RDM-23 defektoskopo
spalva: juoda 
kodas: (22-1.32.00.00-04)</t>
  </si>
  <si>
    <t>2.5</t>
  </si>
  <si>
    <t>2.6</t>
  </si>
  <si>
    <r>
      <t xml:space="preserve">3-jų blokų ieškiklių, centravimo mechanizmas </t>
    </r>
    <r>
      <rPr>
        <i/>
        <sz val="11"/>
        <color rgb="FF000000"/>
        <rFont val="Arial"/>
        <family val="2"/>
      </rPr>
      <t>(kairysis)</t>
    </r>
    <r>
      <rPr>
        <sz val="11"/>
        <color rgb="FF000000"/>
        <rFont val="Arial"/>
        <family val="2"/>
      </rPr>
      <t xml:space="preserve"> </t>
    </r>
  </si>
  <si>
    <t>pozicija: kairysis
tvirtinimas: elektriškai izoliuotas
kodas: (22-1.03.00.00-04)</t>
  </si>
  <si>
    <t>2.7</t>
  </si>
  <si>
    <r>
      <t xml:space="preserve">3-jų blokų ieškiklių centravimo mechanizmas </t>
    </r>
    <r>
      <rPr>
        <i/>
        <sz val="11"/>
        <color rgb="FF000000"/>
        <rFont val="Arial"/>
        <family val="2"/>
      </rPr>
      <t>(dešinysis)</t>
    </r>
    <r>
      <rPr>
        <sz val="11"/>
        <color rgb="FF000000"/>
        <rFont val="Arial"/>
        <family val="2"/>
      </rPr>
      <t xml:space="preserve"> </t>
    </r>
  </si>
  <si>
    <t>pozicija: dešinysis 
tvirtinimas: elektriškai izoliuotas
kodas: (22-1.03.00.00-05)</t>
  </si>
  <si>
    <t>2.8</t>
  </si>
  <si>
    <t xml:space="preserve">RDM-23 tipo defektoskopo ištisinės kontrolės 1-asis ieškiklis </t>
  </si>
  <si>
    <t>kontrolės režimas: „A“, „B“ ir „D“ tipo režimai
jungtis: HR tipo
kodas: (22-1.03.01.00)</t>
  </si>
  <si>
    <t>Pasiūlymo kaina EUR be PVM[1]</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</si>
  <si>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</si>
  <si>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</si>
  <si>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</si>
  <si>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</si>
  <si>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prekių visai Sutarties vertei ar bet kokiai jos daliai. Prekės bus perkamos pagal poreikį. Tiekėjui bus mokama už faktiškai pristatytas prekes. </t>
  </si>
  <si>
    <t>[5] Jeigu gamintoją kontroliuojantis asmuo yra fizinis asmuo, nurodoma 1) nuolatinė gyvenamoji vieta ir 2) pilietybė.</t>
  </si>
  <si>
    <t>1) tiesiogiai ar netiesiogiai valdo daugiau kaip 50 procentų akcijų, pajų, dalių, įnašų ar (ir) balsų juridinio asmens dalyvių susirinkime arba</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</si>
  <si>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</si>
  <si>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</si>
  <si>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r>
      <t>Kontroliuojantis asmuo suprantamas taip, kaip tai apibrėžta  VPĮ 2 straipsnio 151 dalyje / PĮ 2 straipsnio 41 dalyje: 
„</t>
    </r>
    <r>
      <rPr>
        <b/>
        <sz val="9"/>
        <rFont val="Arial"/>
        <family val="2"/>
        <charset val="186"/>
      </rPr>
      <t>Kontroliuojantis asmuo</t>
    </r>
    <r>
      <rPr>
        <sz val="9"/>
        <rFont val="Arial"/>
        <family val="2"/>
        <charset val="186"/>
      </rPr>
      <t> – individualios įmonės savininkas arba juridinis ar fizinis asmuo, kuris kitame juridiniame asmenyje:</t>
    </r>
  </si>
  <si>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9"/>
        <rFont val="Arial"/>
        <family val="2"/>
        <charset val="186"/>
      </rPr>
      <t>Susijusiu asmeniu</t>
    </r>
    <r>
      <rPr>
        <sz val="9"/>
        <rFont val="Arial"/>
        <family val="2"/>
        <charset val="186"/>
      </rPr>
      <t xml:space="preserve"> laikomi:</t>
    </r>
  </si>
  <si>
    <r>
      <t xml:space="preserve">PVM </t>
    </r>
    <r>
      <rPr>
        <i/>
        <sz val="10"/>
        <color rgb="FFFF0000"/>
        <rFont val="Arial"/>
        <family val="2"/>
      </rPr>
      <t>(pildoma, jei taikoma)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</si>
</sst>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28" x14ac:knownFonts="1">
    <font>
      <sz val="11"/>
      <color theme="1"/>
      <name val="Calibri"/>
      <family val="2"/>
      <charset val="186"/>
      <scheme val="minor"/>
    </font>
    <font>
      <sz val="10"/>
      <name val="Arial"/>
      <family val="2"/>
      <charset val="186"/>
    </font>
    <font>
      <b/>
      <sz val="10"/>
      <name val="Arial"/>
      <family val="2"/>
      <charset val="186"/>
    </font>
    <font>
      <b/>
      <sz val="10"/>
      <color theme="1"/>
      <name val="Arial"/>
      <family val="2"/>
      <charset val="186"/>
    </font>
    <font>
      <sz val="10"/>
      <color theme="1"/>
      <name val="Arial"/>
      <family val="2"/>
      <charset val="186"/>
    </font>
    <font>
      <sz val="11"/>
      <color rgb="FF000000"/>
      <name val="Calibri"/>
      <family val="2"/>
      <charset val="186"/>
    </font>
    <font>
      <b/>
      <sz val="10"/>
      <color rgb="FFFF0000"/>
      <name val="Arial"/>
      <family val="2"/>
    </font>
    <font>
      <b/>
      <sz val="10"/>
      <color rgb="FF000000"/>
      <name val="Arial"/>
      <family val="2"/>
      <charset val="186"/>
    </font>
    <font>
      <b/>
      <sz val="10"/>
      <color rgb="FF000000"/>
      <name val="Arial"/>
      <family val="2"/>
    </font>
    <font>
      <sz val="11"/>
      <name val="Calibri"/>
      <family val="2"/>
      <charset val="186"/>
      <scheme val="minor"/>
    </font>
    <font>
      <b/>
      <i/>
      <sz val="10"/>
      <color theme="1"/>
      <name val="Arial"/>
      <family val="2"/>
      <charset val="186"/>
    </font>
    <font>
      <sz val="10"/>
      <color rgb="FF000000"/>
      <name val="Arial"/>
      <family val="2"/>
      <charset val="186"/>
    </font>
    <font>
      <sz val="10"/>
      <color theme="1"/>
      <name val="Arial"/>
      <family val="2"/>
    </font>
    <font>
      <sz val="10"/>
      <color rgb="FF000000"/>
      <name val="Arial"/>
      <family val="2"/>
    </font>
    <font>
      <sz val="8"/>
      <color theme="1"/>
      <name val="Arial"/>
      <family val="2"/>
    </font>
    <font>
      <sz val="11"/>
      <color theme="1"/>
      <name val="Arial"/>
      <family val="2"/>
    </font>
    <font>
      <sz val="11"/>
      <color rgb="FF000000"/>
      <name val="Arial"/>
      <family val="2"/>
    </font>
    <font>
      <sz val="11"/>
      <name val="Arial"/>
      <family val="2"/>
    </font>
    <font>
      <sz val="8"/>
      <name val="Calibri"/>
      <family val="2"/>
      <charset val="186"/>
      <scheme val="minor"/>
    </font>
    <font>
      <i/>
      <sz val="11"/>
      <color rgb="FF000000"/>
      <name val="Arial"/>
      <family val="2"/>
    </font>
    <font>
      <b/>
      <sz val="12"/>
      <color theme="1"/>
      <name val="Arial"/>
      <family val="2"/>
    </font>
    <font>
      <sz val="11"/>
      <color rgb="FF000000"/>
      <name val="Arial"/>
      <family val="2"/>
      <charset val="186"/>
    </font>
    <font>
      <sz val="9"/>
      <name val="Arial"/>
      <family val="2"/>
      <charset val="186"/>
    </font>
    <font>
      <sz val="9"/>
      <color theme="1"/>
      <name val="Calibri"/>
      <family val="2"/>
      <charset val="186"/>
      <scheme val="minor"/>
    </font>
    <font>
      <sz val="9"/>
      <color theme="1"/>
      <name val="Arial"/>
      <family val="2"/>
      <charset val="186"/>
    </font>
    <font>
      <b/>
      <sz val="9"/>
      <name val="Arial"/>
      <family val="2"/>
      <charset val="186"/>
    </font>
    <font>
      <b/>
      <sz val="11"/>
      <name val="Arial"/>
      <family val="2"/>
    </font>
    <font>
      <i/>
      <sz val="10"/>
      <color rgb="FFFF0000"/>
      <name val="Arial"/>
      <family val="2"/>
    </font>
  </fonts>
  <fills count="10">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7" tint="0.79998168889431442"/>
        <bgColor indexed="64"/>
      </patternFill>
    </fill>
    <fill>
      <patternFill patternType="solid">
        <fgColor theme="0"/>
        <bgColor rgb="FFFFF3CD"/>
      </patternFill>
    </fill>
    <fill>
      <patternFill patternType="solid">
        <fgColor theme="2" tint="-9.9978637043366805E-2"/>
        <bgColor indexed="64"/>
      </patternFill>
    </fill>
    <fill>
      <patternFill patternType="solid">
        <fgColor theme="7" tint="0.79998168889431442"/>
        <bgColor rgb="FFFFF3CD"/>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ont="0" applyBorder="0" applyProtection="0"/>
  </cellStyleXfs>
  <cellXfs count="62">
    <xf numFmtId="0" fontId="0" fillId="0" borderId="0" xfId="0"/>
    <xf numFmtId="0" fontId="1" fillId="0" borderId="0" xfId="0" applyFont="1" applyAlignment="1">
      <alignment horizontal="center" vertical="center"/>
    </xf>
    <xf numFmtId="0" fontId="1" fillId="0" borderId="0" xfId="0" applyFont="1"/>
    <xf numFmtId="1" fontId="2" fillId="0" borderId="1" xfId="0" applyNumberFormat="1" applyFont="1" applyBorder="1" applyAlignment="1">
      <alignment horizontal="center" vertical="center" wrapText="1"/>
    </xf>
    <xf numFmtId="0" fontId="0" fillId="0" borderId="1" xfId="0" applyBorder="1"/>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0" fillId="0" borderId="0" xfId="0" applyFont="1" applyAlignment="1">
      <alignment horizontal="left" wrapText="1"/>
    </xf>
    <xf numFmtId="2" fontId="3" fillId="2" borderId="1" xfId="0" applyNumberFormat="1" applyFont="1" applyFill="1" applyBorder="1" applyAlignment="1">
      <alignment horizontal="center" vertical="center" wrapText="1"/>
    </xf>
    <xf numFmtId="0" fontId="9" fillId="5" borderId="1" xfId="0" applyFont="1" applyFill="1" applyBorder="1"/>
    <xf numFmtId="0" fontId="9" fillId="2" borderId="1" xfId="0" applyFont="1" applyFill="1" applyBorder="1" applyAlignment="1">
      <alignment horizontal="center" vertical="center"/>
    </xf>
    <xf numFmtId="0" fontId="11" fillId="0" borderId="1" xfId="0" applyFont="1" applyBorder="1" applyAlignment="1">
      <alignment horizontal="center" vertical="top"/>
    </xf>
    <xf numFmtId="2" fontId="12" fillId="6" borderId="1" xfId="0" applyNumberFormat="1" applyFont="1" applyFill="1" applyBorder="1" applyAlignment="1" applyProtection="1">
      <alignment horizontal="center" vertical="center"/>
      <protection locked="0"/>
    </xf>
    <xf numFmtId="0" fontId="7" fillId="3" borderId="1" xfId="0" applyFont="1" applyFill="1" applyBorder="1" applyAlignment="1">
      <alignment horizontal="center" vertical="center" wrapText="1"/>
    </xf>
    <xf numFmtId="165" fontId="7" fillId="5" borderId="1" xfId="0" applyNumberFormat="1" applyFont="1" applyFill="1" applyBorder="1" applyAlignment="1">
      <alignment horizontal="center" vertical="center"/>
    </xf>
    <xf numFmtId="164" fontId="7" fillId="5" borderId="1" xfId="0" applyNumberFormat="1" applyFont="1" applyFill="1" applyBorder="1"/>
    <xf numFmtId="0" fontId="14" fillId="0" borderId="0" xfId="0" applyFont="1" applyAlignment="1">
      <alignment horizontal="left" wrapText="1"/>
    </xf>
    <xf numFmtId="0" fontId="12" fillId="2" borderId="1" xfId="0" applyFont="1" applyFill="1" applyBorder="1" applyAlignment="1" applyProtection="1">
      <alignment horizontal="center" vertical="center"/>
      <protection locked="0"/>
    </xf>
    <xf numFmtId="0" fontId="12" fillId="2" borderId="1" xfId="0" applyFont="1" applyFill="1" applyBorder="1" applyAlignment="1">
      <alignment horizontal="center" vertical="center"/>
    </xf>
    <xf numFmtId="0" fontId="15" fillId="2" borderId="1" xfId="0" applyFont="1" applyFill="1" applyBorder="1" applyAlignment="1" applyProtection="1">
      <alignment horizontal="center" vertical="center"/>
      <protection locked="0"/>
    </xf>
    <xf numFmtId="0" fontId="17" fillId="2" borderId="1" xfId="0" applyFont="1" applyFill="1" applyBorder="1" applyAlignment="1">
      <alignment horizontal="left" vertical="center" wrapText="1"/>
    </xf>
    <xf numFmtId="0" fontId="16" fillId="0" borderId="1" xfId="1" applyFont="1" applyBorder="1" applyAlignment="1" applyProtection="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wrapText="1"/>
    </xf>
    <xf numFmtId="2" fontId="12" fillId="2" borderId="1" xfId="0" applyNumberFormat="1" applyFont="1" applyFill="1" applyBorder="1" applyAlignment="1" applyProtection="1">
      <alignment horizontal="center" vertical="center"/>
      <protection locked="0"/>
    </xf>
    <xf numFmtId="2" fontId="13" fillId="7" borderId="1"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17" fillId="8" borderId="1" xfId="0" applyFont="1" applyFill="1" applyBorder="1" applyAlignment="1">
      <alignment horizontal="left" vertical="center" wrapText="1"/>
    </xf>
    <xf numFmtId="2" fontId="20" fillId="6" borderId="1" xfId="0" applyNumberFormat="1" applyFont="1" applyFill="1" applyBorder="1" applyAlignment="1" applyProtection="1">
      <alignment horizontal="center" vertical="center"/>
      <protection locked="0"/>
    </xf>
    <xf numFmtId="49" fontId="16" fillId="0" borderId="1" xfId="1" applyNumberFormat="1" applyFont="1" applyBorder="1" applyAlignment="1" applyProtection="1">
      <alignment horizontal="left" vertical="top" wrapText="1"/>
    </xf>
    <xf numFmtId="0" fontId="21" fillId="0" borderId="1" xfId="1" applyFont="1" applyBorder="1" applyAlignment="1" applyProtection="1">
      <alignment horizontal="center" vertical="center" wrapText="1"/>
    </xf>
    <xf numFmtId="0" fontId="2" fillId="0" borderId="0" xfId="0" applyFont="1" applyAlignment="1">
      <alignment horizontal="left"/>
    </xf>
    <xf numFmtId="0" fontId="2" fillId="0" borderId="0" xfId="0" applyFont="1" applyAlignment="1">
      <alignment horizontal="center" vertical="top"/>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2" fillId="0" borderId="0" xfId="0" applyFont="1" applyAlignment="1">
      <alignment horizontal="left" vertical="top" wrapText="1"/>
    </xf>
    <xf numFmtId="0" fontId="23" fillId="0" borderId="0" xfId="0" applyFont="1"/>
    <xf numFmtId="0" fontId="24" fillId="0" borderId="0" xfId="0" applyFont="1"/>
    <xf numFmtId="164" fontId="24" fillId="0" borderId="0" xfId="0" applyNumberFormat="1" applyFont="1"/>
    <xf numFmtId="0" fontId="22" fillId="0" borderId="0" xfId="0" applyFont="1" applyAlignment="1">
      <alignment horizontal="left" vertical="top" wrapText="1"/>
    </xf>
    <xf numFmtId="0" fontId="2" fillId="3" borderId="1" xfId="0" applyFont="1" applyFill="1" applyBorder="1" applyAlignment="1">
      <alignment horizontal="center" vertical="center" wrapText="1"/>
    </xf>
    <xf numFmtId="0" fontId="11" fillId="6" borderId="1" xfId="0" applyFont="1" applyFill="1" applyBorder="1" applyAlignment="1">
      <alignment horizontal="center" vertical="top"/>
    </xf>
    <xf numFmtId="0" fontId="0" fillId="6" borderId="1" xfId="0" applyFill="1" applyBorder="1"/>
    <xf numFmtId="0" fontId="26" fillId="2" borderId="1" xfId="0" applyFont="1" applyFill="1" applyBorder="1" applyAlignment="1">
      <alignment horizontal="left" vertical="center" wrapText="1"/>
    </xf>
    <xf numFmtId="0" fontId="9" fillId="6" borderId="1" xfId="0" applyFont="1" applyFill="1" applyBorder="1" applyAlignment="1">
      <alignment horizontal="center" vertical="center"/>
    </xf>
    <xf numFmtId="2" fontId="20" fillId="9" borderId="1" xfId="0" applyNumberFormat="1" applyFont="1" applyFill="1" applyBorder="1" applyAlignment="1">
      <alignment horizontal="center" vertical="center" wrapText="1"/>
    </xf>
    <xf numFmtId="2" fontId="13" fillId="9"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2" fontId="7" fillId="5" borderId="1" xfId="0" applyNumberFormat="1" applyFont="1" applyFill="1" applyBorder="1" applyAlignment="1">
      <alignment horizontal="center"/>
    </xf>
  </cellXfs>
  <cellStyles count="2">
    <cellStyle name="Normal" xfId="0" builtinId="0"/>
    <cellStyle name="Normal 2" xfId="1" xr:uid="{1F91959A-AC4C-4581-B67B-03D2B9BC99E8}"/>
  </cellStyles>
  <dxfs count="5">
    <dxf>
      <font>
        <color theme="4"/>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390A9-B744-4A1F-AE7F-B5FD34D8A6BD}">
  <dimension ref="A1:N44"/>
  <sheetViews>
    <sheetView tabSelected="1" zoomScale="70" zoomScaleNormal="70" zoomScaleSheetLayoutView="90" workbookViewId="0">
      <selection activeCell="G36" sqref="G36"/>
    </sheetView>
  </sheetViews>
  <sheetFormatPr defaultRowHeight="14.5" x14ac:dyDescent="0.35"/>
  <cols>
    <col min="1" max="1" width="5.6328125" customWidth="1"/>
    <col min="2" max="2" width="12.36328125" customWidth="1"/>
    <col min="3" max="3" width="54.54296875" customWidth="1"/>
    <col min="4" max="4" width="41.6328125" customWidth="1"/>
    <col min="5" max="5" width="13.453125" customWidth="1"/>
    <col min="6" max="6" width="8.453125" customWidth="1"/>
    <col min="7" max="7" width="43.453125" customWidth="1"/>
    <col min="8" max="8" width="13.36328125" customWidth="1"/>
    <col min="9" max="9" width="15.453125" customWidth="1"/>
    <col min="10" max="10" width="20" customWidth="1"/>
    <col min="11" max="11" width="18.54296875" customWidth="1"/>
    <col min="12" max="12" width="17.36328125" customWidth="1"/>
    <col min="13" max="13" width="20.54296875" customWidth="1"/>
    <col min="14" max="14" width="16.453125" customWidth="1"/>
  </cols>
  <sheetData>
    <row r="1" spans="1:14" x14ac:dyDescent="0.35">
      <c r="A1" s="34" t="s">
        <v>0</v>
      </c>
      <c r="B1" s="34"/>
      <c r="C1" s="34"/>
      <c r="D1" s="34"/>
      <c r="E1" s="34"/>
      <c r="F1" s="34"/>
      <c r="G1" s="34"/>
      <c r="H1" s="34"/>
      <c r="I1" s="34"/>
      <c r="J1" s="34"/>
      <c r="K1" s="34"/>
      <c r="L1" s="34"/>
      <c r="M1" s="34"/>
      <c r="N1" s="34"/>
    </row>
    <row r="2" spans="1:14" ht="16.25" customHeight="1" x14ac:dyDescent="0.35">
      <c r="A2" s="35"/>
      <c r="B2" s="35"/>
      <c r="C2" s="35"/>
      <c r="D2" s="35"/>
      <c r="E2" s="35"/>
      <c r="F2" s="35"/>
      <c r="G2" s="35"/>
      <c r="H2" s="35"/>
      <c r="I2" s="35"/>
      <c r="J2" s="35"/>
      <c r="K2" s="35"/>
      <c r="L2" s="35"/>
      <c r="M2" s="35"/>
      <c r="N2" s="35"/>
    </row>
    <row r="3" spans="1:14" ht="15" customHeight="1" x14ac:dyDescent="0.35">
      <c r="A3" s="10"/>
      <c r="B3" s="19"/>
      <c r="C3" s="10"/>
      <c r="D3" s="10"/>
      <c r="E3" s="10"/>
      <c r="F3" s="10"/>
      <c r="G3" s="10"/>
      <c r="H3" s="10"/>
      <c r="I3" s="10"/>
      <c r="J3" s="10"/>
      <c r="K3" s="10"/>
      <c r="L3" s="10"/>
      <c r="M3" s="10"/>
      <c r="N3" s="10"/>
    </row>
    <row r="4" spans="1:14" ht="26.15" customHeight="1" x14ac:dyDescent="0.35">
      <c r="A4" s="1"/>
      <c r="B4" s="1"/>
      <c r="C4" s="2"/>
      <c r="D4" s="2"/>
      <c r="E4" s="2"/>
      <c r="F4" s="2"/>
      <c r="G4" s="36" t="s">
        <v>1</v>
      </c>
      <c r="H4" s="37"/>
      <c r="I4" s="37"/>
      <c r="J4" s="37"/>
      <c r="K4" s="37"/>
      <c r="L4" s="37"/>
      <c r="M4" s="37"/>
      <c r="N4" s="38"/>
    </row>
    <row r="5" spans="1:14" ht="100.5" customHeight="1" x14ac:dyDescent="0.35">
      <c r="A5" s="6" t="s">
        <v>2</v>
      </c>
      <c r="B5" s="16" t="s">
        <v>3</v>
      </c>
      <c r="C5" s="52" t="s">
        <v>4</v>
      </c>
      <c r="D5" s="7" t="s">
        <v>5</v>
      </c>
      <c r="E5" s="6" t="s">
        <v>6</v>
      </c>
      <c r="F5" s="6" t="s">
        <v>7</v>
      </c>
      <c r="G5" s="8" t="s">
        <v>8</v>
      </c>
      <c r="H5" s="8" t="s">
        <v>9</v>
      </c>
      <c r="I5" s="59" t="s">
        <v>10</v>
      </c>
      <c r="J5" s="9" t="s">
        <v>11</v>
      </c>
      <c r="K5" s="9" t="s">
        <v>12</v>
      </c>
      <c r="L5" s="9" t="s">
        <v>13</v>
      </c>
      <c r="M5" s="9" t="s">
        <v>14</v>
      </c>
      <c r="N5" s="9" t="s">
        <v>15</v>
      </c>
    </row>
    <row r="6" spans="1:14" x14ac:dyDescent="0.35">
      <c r="A6" s="3">
        <v>1</v>
      </c>
      <c r="B6" s="3">
        <v>2</v>
      </c>
      <c r="C6" s="3">
        <v>3</v>
      </c>
      <c r="D6" s="3">
        <v>4</v>
      </c>
      <c r="E6" s="3">
        <v>5</v>
      </c>
      <c r="F6" s="3">
        <v>6</v>
      </c>
      <c r="G6" s="3">
        <v>7</v>
      </c>
      <c r="H6" s="3">
        <v>8</v>
      </c>
      <c r="I6" s="3">
        <v>9</v>
      </c>
      <c r="J6" s="3">
        <v>10</v>
      </c>
      <c r="K6" s="3">
        <v>11</v>
      </c>
      <c r="L6" s="3">
        <v>12</v>
      </c>
      <c r="M6" s="3">
        <v>13</v>
      </c>
      <c r="N6" s="3">
        <v>14</v>
      </c>
    </row>
    <row r="7" spans="1:14" ht="28" x14ac:dyDescent="0.35">
      <c r="A7" s="29">
        <v>1</v>
      </c>
      <c r="B7" s="20"/>
      <c r="C7" s="30" t="s">
        <v>16</v>
      </c>
      <c r="D7" s="23" t="s">
        <v>17</v>
      </c>
      <c r="E7" s="24">
        <v>1</v>
      </c>
      <c r="F7" s="25" t="s">
        <v>18</v>
      </c>
      <c r="G7" s="53"/>
      <c r="H7" s="15"/>
      <c r="I7" s="11">
        <f>ROUND(E7*H7,2)</f>
        <v>0</v>
      </c>
      <c r="J7" s="54"/>
      <c r="K7" s="54"/>
      <c r="L7" s="54"/>
      <c r="M7" s="54"/>
      <c r="N7" s="54"/>
    </row>
    <row r="8" spans="1:14" x14ac:dyDescent="0.35">
      <c r="A8" s="5"/>
      <c r="B8" s="20"/>
      <c r="C8" s="55" t="s">
        <v>19</v>
      </c>
      <c r="D8" s="23"/>
      <c r="E8" s="24"/>
      <c r="F8" s="25"/>
      <c r="G8" s="14"/>
      <c r="H8" s="27"/>
      <c r="I8" s="11"/>
      <c r="J8" s="4"/>
      <c r="K8" s="4"/>
      <c r="L8" s="4"/>
      <c r="M8" s="4"/>
      <c r="N8" s="4"/>
    </row>
    <row r="9" spans="1:14" ht="42" x14ac:dyDescent="0.35">
      <c r="A9" s="5" t="s">
        <v>20</v>
      </c>
      <c r="B9" s="20"/>
      <c r="C9" s="23" t="s">
        <v>21</v>
      </c>
      <c r="D9" s="23" t="s">
        <v>22</v>
      </c>
      <c r="E9" s="24">
        <v>1</v>
      </c>
      <c r="F9" s="25" t="s">
        <v>23</v>
      </c>
      <c r="G9" s="53"/>
      <c r="H9" s="31" t="s">
        <v>24</v>
      </c>
      <c r="I9" s="60" t="s">
        <v>24</v>
      </c>
      <c r="J9" s="54"/>
      <c r="K9" s="54"/>
      <c r="L9" s="54"/>
      <c r="M9" s="54"/>
      <c r="N9" s="54"/>
    </row>
    <row r="10" spans="1:14" ht="42" x14ac:dyDescent="0.35">
      <c r="A10" s="5" t="s">
        <v>25</v>
      </c>
      <c r="B10" s="21"/>
      <c r="C10" s="26" t="s">
        <v>26</v>
      </c>
      <c r="D10" s="23" t="s">
        <v>27</v>
      </c>
      <c r="E10" s="24">
        <v>1</v>
      </c>
      <c r="F10" s="25" t="s">
        <v>23</v>
      </c>
      <c r="G10" s="56"/>
      <c r="H10" s="57" t="s">
        <v>24</v>
      </c>
      <c r="I10" s="60" t="s">
        <v>24</v>
      </c>
      <c r="J10" s="54"/>
      <c r="K10" s="54"/>
      <c r="L10" s="54"/>
      <c r="M10" s="54"/>
      <c r="N10" s="54"/>
    </row>
    <row r="11" spans="1:14" ht="42" x14ac:dyDescent="0.35">
      <c r="A11" s="5" t="s">
        <v>28</v>
      </c>
      <c r="B11" s="20"/>
      <c r="C11" s="26" t="s">
        <v>26</v>
      </c>
      <c r="D11" s="23" t="s">
        <v>29</v>
      </c>
      <c r="E11" s="24">
        <v>1</v>
      </c>
      <c r="F11" s="25" t="s">
        <v>23</v>
      </c>
      <c r="G11" s="56"/>
      <c r="H11" s="57" t="s">
        <v>24</v>
      </c>
      <c r="I11" s="60" t="s">
        <v>24</v>
      </c>
      <c r="J11" s="54"/>
      <c r="K11" s="54"/>
      <c r="L11" s="54"/>
      <c r="M11" s="54"/>
      <c r="N11" s="54"/>
    </row>
    <row r="12" spans="1:14" ht="42" x14ac:dyDescent="0.35">
      <c r="A12" s="5" t="s">
        <v>30</v>
      </c>
      <c r="B12" s="21"/>
      <c r="C12" s="26" t="s">
        <v>31</v>
      </c>
      <c r="D12" s="23" t="s">
        <v>32</v>
      </c>
      <c r="E12" s="24">
        <v>1</v>
      </c>
      <c r="F12" s="25" t="s">
        <v>23</v>
      </c>
      <c r="G12" s="56"/>
      <c r="H12" s="57" t="s">
        <v>24</v>
      </c>
      <c r="I12" s="60" t="s">
        <v>24</v>
      </c>
      <c r="J12" s="54"/>
      <c r="K12" s="54"/>
      <c r="L12" s="54"/>
      <c r="M12" s="54"/>
      <c r="N12" s="54"/>
    </row>
    <row r="13" spans="1:14" ht="42" x14ac:dyDescent="0.35">
      <c r="A13" s="5" t="s">
        <v>33</v>
      </c>
      <c r="B13" s="20"/>
      <c r="C13" s="26" t="s">
        <v>34</v>
      </c>
      <c r="D13" s="23" t="s">
        <v>35</v>
      </c>
      <c r="E13" s="24">
        <v>1</v>
      </c>
      <c r="F13" s="25" t="s">
        <v>23</v>
      </c>
      <c r="G13" s="56"/>
      <c r="H13" s="57" t="s">
        <v>24</v>
      </c>
      <c r="I13" s="60" t="s">
        <v>24</v>
      </c>
      <c r="J13" s="54"/>
      <c r="K13" s="54"/>
      <c r="L13" s="54"/>
      <c r="M13" s="54"/>
      <c r="N13" s="54"/>
    </row>
    <row r="14" spans="1:14" ht="42" x14ac:dyDescent="0.35">
      <c r="A14" s="5" t="s">
        <v>36</v>
      </c>
      <c r="B14" s="22"/>
      <c r="C14" s="26" t="s">
        <v>37</v>
      </c>
      <c r="D14" s="23" t="s">
        <v>38</v>
      </c>
      <c r="E14" s="24">
        <v>1</v>
      </c>
      <c r="F14" s="25" t="s">
        <v>23</v>
      </c>
      <c r="G14" s="56"/>
      <c r="H14" s="57" t="s">
        <v>24</v>
      </c>
      <c r="I14" s="60" t="s">
        <v>24</v>
      </c>
      <c r="J14" s="54"/>
      <c r="K14" s="54"/>
      <c r="L14" s="54"/>
      <c r="M14" s="54"/>
      <c r="N14" s="54"/>
    </row>
    <row r="15" spans="1:14" ht="42" x14ac:dyDescent="0.35">
      <c r="A15" s="5" t="s">
        <v>39</v>
      </c>
      <c r="B15" s="22"/>
      <c r="C15" s="26" t="s">
        <v>40</v>
      </c>
      <c r="D15" s="23" t="s">
        <v>41</v>
      </c>
      <c r="E15" s="24">
        <v>1</v>
      </c>
      <c r="F15" s="25" t="s">
        <v>23</v>
      </c>
      <c r="G15" s="56"/>
      <c r="H15" s="57" t="s">
        <v>24</v>
      </c>
      <c r="I15" s="60" t="s">
        <v>24</v>
      </c>
      <c r="J15" s="54"/>
      <c r="K15" s="54"/>
      <c r="L15" s="54"/>
      <c r="M15" s="54"/>
      <c r="N15" s="54"/>
    </row>
    <row r="16" spans="1:14" ht="42" x14ac:dyDescent="0.35">
      <c r="A16" s="5" t="s">
        <v>42</v>
      </c>
      <c r="B16" s="22"/>
      <c r="C16" s="26" t="s">
        <v>43</v>
      </c>
      <c r="D16" s="23" t="s">
        <v>44</v>
      </c>
      <c r="E16" s="24">
        <v>1</v>
      </c>
      <c r="F16" s="25" t="s">
        <v>23</v>
      </c>
      <c r="G16" s="56"/>
      <c r="H16" s="57" t="s">
        <v>24</v>
      </c>
      <c r="I16" s="60" t="s">
        <v>24</v>
      </c>
      <c r="J16" s="54"/>
      <c r="K16" s="54"/>
      <c r="L16" s="54"/>
      <c r="M16" s="54"/>
      <c r="N16" s="54"/>
    </row>
    <row r="17" spans="1:14" ht="42" x14ac:dyDescent="0.35">
      <c r="A17" s="5" t="s">
        <v>45</v>
      </c>
      <c r="B17" s="22"/>
      <c r="C17" s="26" t="s">
        <v>43</v>
      </c>
      <c r="D17" s="23" t="s">
        <v>46</v>
      </c>
      <c r="E17" s="24">
        <v>1</v>
      </c>
      <c r="F17" s="25" t="s">
        <v>23</v>
      </c>
      <c r="G17" s="56"/>
      <c r="H17" s="57" t="s">
        <v>24</v>
      </c>
      <c r="I17" s="60" t="s">
        <v>24</v>
      </c>
      <c r="J17" s="54"/>
      <c r="K17" s="54"/>
      <c r="L17" s="54"/>
      <c r="M17" s="54"/>
      <c r="N17" s="54"/>
    </row>
    <row r="18" spans="1:14" ht="42" x14ac:dyDescent="0.35">
      <c r="A18" s="5" t="s">
        <v>47</v>
      </c>
      <c r="B18" s="22"/>
      <c r="C18" s="26" t="s">
        <v>48</v>
      </c>
      <c r="D18" s="23" t="s">
        <v>49</v>
      </c>
      <c r="E18" s="24">
        <v>1</v>
      </c>
      <c r="F18" s="25" t="s">
        <v>23</v>
      </c>
      <c r="G18" s="56"/>
      <c r="H18" s="57" t="s">
        <v>24</v>
      </c>
      <c r="I18" s="60" t="s">
        <v>24</v>
      </c>
      <c r="J18" s="54"/>
      <c r="K18" s="54"/>
      <c r="L18" s="54"/>
      <c r="M18" s="54"/>
      <c r="N18" s="54"/>
    </row>
    <row r="19" spans="1:14" ht="42" x14ac:dyDescent="0.35">
      <c r="A19" s="5" t="s">
        <v>50</v>
      </c>
      <c r="B19" s="22"/>
      <c r="C19" s="26" t="s">
        <v>48</v>
      </c>
      <c r="D19" s="23" t="s">
        <v>51</v>
      </c>
      <c r="E19" s="24">
        <v>1</v>
      </c>
      <c r="F19" s="25" t="s">
        <v>23</v>
      </c>
      <c r="G19" s="56"/>
      <c r="H19" s="57" t="s">
        <v>24</v>
      </c>
      <c r="I19" s="60" t="s">
        <v>24</v>
      </c>
      <c r="J19" s="54"/>
      <c r="K19" s="54"/>
      <c r="L19" s="54"/>
      <c r="M19" s="54"/>
      <c r="N19" s="54"/>
    </row>
    <row r="20" spans="1:14" ht="42" x14ac:dyDescent="0.35">
      <c r="A20" s="5" t="s">
        <v>52</v>
      </c>
      <c r="B20" s="22"/>
      <c r="C20" s="26" t="s">
        <v>53</v>
      </c>
      <c r="D20" s="23" t="s">
        <v>54</v>
      </c>
      <c r="E20" s="24">
        <v>1</v>
      </c>
      <c r="F20" s="25" t="s">
        <v>23</v>
      </c>
      <c r="G20" s="56"/>
      <c r="H20" s="57" t="s">
        <v>24</v>
      </c>
      <c r="I20" s="60" t="s">
        <v>24</v>
      </c>
      <c r="J20" s="54"/>
      <c r="K20" s="54"/>
      <c r="L20" s="54"/>
      <c r="M20" s="54"/>
      <c r="N20" s="54"/>
    </row>
    <row r="21" spans="1:14" x14ac:dyDescent="0.35">
      <c r="A21" s="5"/>
      <c r="B21" s="22"/>
      <c r="C21" s="23"/>
      <c r="D21" s="23"/>
      <c r="E21" s="24"/>
      <c r="F21" s="25"/>
      <c r="G21" s="13"/>
      <c r="H21" s="28"/>
      <c r="I21" s="11"/>
      <c r="J21" s="4"/>
      <c r="K21" s="4"/>
      <c r="L21" s="4"/>
      <c r="M21" s="4"/>
      <c r="N21" s="4"/>
    </row>
    <row r="22" spans="1:14" ht="28" x14ac:dyDescent="0.35">
      <c r="A22" s="29" t="s">
        <v>55</v>
      </c>
      <c r="B22" s="22"/>
      <c r="C22" s="30" t="s">
        <v>16</v>
      </c>
      <c r="D22" s="23" t="s">
        <v>56</v>
      </c>
      <c r="E22" s="24">
        <v>11</v>
      </c>
      <c r="F22" s="25" t="s">
        <v>18</v>
      </c>
      <c r="G22" s="56"/>
      <c r="H22" s="58"/>
      <c r="I22" s="11">
        <f>ROUND(E22*H22,2)</f>
        <v>0</v>
      </c>
      <c r="J22" s="54"/>
      <c r="K22" s="54"/>
      <c r="L22" s="54"/>
      <c r="M22" s="54"/>
      <c r="N22" s="54"/>
    </row>
    <row r="23" spans="1:14" x14ac:dyDescent="0.35">
      <c r="A23" s="5"/>
      <c r="B23" s="22"/>
      <c r="C23" s="55" t="s">
        <v>19</v>
      </c>
      <c r="D23" s="23"/>
      <c r="E23" s="24"/>
      <c r="F23" s="25"/>
      <c r="G23" s="13"/>
      <c r="H23" s="28"/>
      <c r="I23" s="11"/>
      <c r="J23" s="4"/>
      <c r="K23" s="4"/>
      <c r="L23" s="4"/>
      <c r="M23" s="4"/>
      <c r="N23" s="4"/>
    </row>
    <row r="24" spans="1:14" ht="42" x14ac:dyDescent="0.35">
      <c r="A24" s="5" t="s">
        <v>57</v>
      </c>
      <c r="B24" s="22"/>
      <c r="C24" s="23" t="s">
        <v>58</v>
      </c>
      <c r="D24" s="23" t="s">
        <v>59</v>
      </c>
      <c r="E24" s="24">
        <v>11</v>
      </c>
      <c r="F24" s="25" t="s">
        <v>23</v>
      </c>
      <c r="G24" s="56"/>
      <c r="H24" s="57" t="s">
        <v>24</v>
      </c>
      <c r="I24" s="60" t="s">
        <v>24</v>
      </c>
      <c r="J24" s="54"/>
      <c r="K24" s="54"/>
      <c r="L24" s="54"/>
      <c r="M24" s="54"/>
      <c r="N24" s="54"/>
    </row>
    <row r="25" spans="1:14" ht="42" x14ac:dyDescent="0.35">
      <c r="A25" s="5" t="s">
        <v>60</v>
      </c>
      <c r="B25" s="22"/>
      <c r="C25" s="26" t="s">
        <v>26</v>
      </c>
      <c r="D25" s="23" t="s">
        <v>61</v>
      </c>
      <c r="E25" s="24">
        <v>11</v>
      </c>
      <c r="F25" s="25" t="s">
        <v>23</v>
      </c>
      <c r="G25" s="56"/>
      <c r="H25" s="57" t="s">
        <v>24</v>
      </c>
      <c r="I25" s="60" t="s">
        <v>24</v>
      </c>
      <c r="J25" s="54"/>
      <c r="K25" s="54"/>
      <c r="L25" s="54"/>
      <c r="M25" s="54"/>
      <c r="N25" s="54"/>
    </row>
    <row r="26" spans="1:14" ht="42" x14ac:dyDescent="0.35">
      <c r="A26" s="5" t="s">
        <v>62</v>
      </c>
      <c r="B26" s="22"/>
      <c r="C26" s="26" t="s">
        <v>26</v>
      </c>
      <c r="D26" s="23" t="s">
        <v>63</v>
      </c>
      <c r="E26" s="24">
        <v>11</v>
      </c>
      <c r="F26" s="25" t="s">
        <v>23</v>
      </c>
      <c r="G26" s="56"/>
      <c r="H26" s="57" t="s">
        <v>24</v>
      </c>
      <c r="I26" s="60" t="s">
        <v>24</v>
      </c>
      <c r="J26" s="54"/>
      <c r="K26" s="54"/>
      <c r="L26" s="54"/>
      <c r="M26" s="54"/>
      <c r="N26" s="54"/>
    </row>
    <row r="27" spans="1:14" ht="42" x14ac:dyDescent="0.35">
      <c r="A27" s="5" t="s">
        <v>64</v>
      </c>
      <c r="B27" s="22"/>
      <c r="C27" s="26" t="s">
        <v>31</v>
      </c>
      <c r="D27" s="23" t="s">
        <v>65</v>
      </c>
      <c r="E27" s="24">
        <v>11</v>
      </c>
      <c r="F27" s="25" t="s">
        <v>23</v>
      </c>
      <c r="G27" s="56"/>
      <c r="H27" s="57" t="s">
        <v>24</v>
      </c>
      <c r="I27" s="60" t="s">
        <v>24</v>
      </c>
      <c r="J27" s="54"/>
      <c r="K27" s="54"/>
      <c r="L27" s="54"/>
      <c r="M27" s="54"/>
      <c r="N27" s="54"/>
    </row>
    <row r="28" spans="1:14" ht="42" x14ac:dyDescent="0.35">
      <c r="A28" s="5" t="s">
        <v>66</v>
      </c>
      <c r="B28" s="22"/>
      <c r="C28" s="26" t="s">
        <v>34</v>
      </c>
      <c r="D28" s="23" t="s">
        <v>35</v>
      </c>
      <c r="E28" s="24">
        <v>11</v>
      </c>
      <c r="F28" s="25" t="s">
        <v>23</v>
      </c>
      <c r="G28" s="56"/>
      <c r="H28" s="57" t="s">
        <v>24</v>
      </c>
      <c r="I28" s="60" t="s">
        <v>24</v>
      </c>
      <c r="J28" s="54"/>
      <c r="K28" s="54"/>
      <c r="L28" s="54"/>
      <c r="M28" s="54"/>
      <c r="N28" s="54"/>
    </row>
    <row r="29" spans="1:14" ht="42" x14ac:dyDescent="0.35">
      <c r="A29" s="5" t="s">
        <v>67</v>
      </c>
      <c r="B29" s="22"/>
      <c r="C29" s="26" t="s">
        <v>68</v>
      </c>
      <c r="D29" s="23" t="s">
        <v>69</v>
      </c>
      <c r="E29" s="24">
        <v>11</v>
      </c>
      <c r="F29" s="25" t="s">
        <v>23</v>
      </c>
      <c r="G29" s="56"/>
      <c r="H29" s="57" t="s">
        <v>24</v>
      </c>
      <c r="I29" s="60" t="s">
        <v>24</v>
      </c>
      <c r="J29" s="54"/>
      <c r="K29" s="54"/>
      <c r="L29" s="54"/>
      <c r="M29" s="54"/>
      <c r="N29" s="54"/>
    </row>
    <row r="30" spans="1:14" ht="42" x14ac:dyDescent="0.35">
      <c r="A30" s="5" t="s">
        <v>70</v>
      </c>
      <c r="B30" s="22"/>
      <c r="C30" s="26" t="s">
        <v>71</v>
      </c>
      <c r="D30" s="23" t="s">
        <v>72</v>
      </c>
      <c r="E30" s="24">
        <v>11</v>
      </c>
      <c r="F30" s="25" t="s">
        <v>23</v>
      </c>
      <c r="G30" s="56"/>
      <c r="H30" s="57" t="s">
        <v>24</v>
      </c>
      <c r="I30" s="60" t="s">
        <v>24</v>
      </c>
      <c r="J30" s="54"/>
      <c r="K30" s="54"/>
      <c r="L30" s="54"/>
      <c r="M30" s="54"/>
      <c r="N30" s="54"/>
    </row>
    <row r="31" spans="1:14" ht="59.25" customHeight="1" x14ac:dyDescent="0.35">
      <c r="A31" s="5" t="s">
        <v>73</v>
      </c>
      <c r="B31" s="12"/>
      <c r="C31" s="26" t="s">
        <v>74</v>
      </c>
      <c r="D31" s="32" t="s">
        <v>75</v>
      </c>
      <c r="E31" s="33">
        <v>22</v>
      </c>
      <c r="F31" s="25" t="s">
        <v>23</v>
      </c>
      <c r="G31" s="56"/>
      <c r="H31" s="57" t="s">
        <v>24</v>
      </c>
      <c r="I31" s="60" t="s">
        <v>24</v>
      </c>
      <c r="J31" s="54"/>
      <c r="K31" s="54"/>
      <c r="L31" s="54"/>
      <c r="M31" s="54"/>
      <c r="N31" s="54"/>
    </row>
    <row r="32" spans="1:14" ht="21" customHeight="1" x14ac:dyDescent="0.35">
      <c r="E32" s="39" t="s">
        <v>76</v>
      </c>
      <c r="F32" s="40"/>
      <c r="G32" s="41"/>
      <c r="H32" s="42"/>
      <c r="I32" s="17">
        <f>I7+I22</f>
        <v>0</v>
      </c>
    </row>
    <row r="33" spans="1:9" ht="21" customHeight="1" x14ac:dyDescent="0.35">
      <c r="E33" s="43" t="s">
        <v>88</v>
      </c>
      <c r="F33" s="44"/>
      <c r="G33" s="45"/>
      <c r="H33" s="46"/>
      <c r="I33" s="18"/>
    </row>
    <row r="34" spans="1:9" ht="21" customHeight="1" x14ac:dyDescent="0.35">
      <c r="E34" s="39" t="s">
        <v>77</v>
      </c>
      <c r="F34" s="40"/>
      <c r="G34" s="41"/>
      <c r="H34" s="42"/>
      <c r="I34" s="61">
        <f>SUM(I32:I33)</f>
        <v>0</v>
      </c>
    </row>
    <row r="35" spans="1:9" s="48" customFormat="1" ht="12" x14ac:dyDescent="0.3">
      <c r="A35" s="47" t="s">
        <v>78</v>
      </c>
      <c r="B35" s="47"/>
      <c r="C35" s="47"/>
      <c r="D35" s="47"/>
      <c r="E35" s="47"/>
      <c r="F35" s="47"/>
      <c r="G35" s="47"/>
      <c r="H35" s="47"/>
      <c r="I35" s="47"/>
    </row>
    <row r="36" spans="1:9" s="48" customFormat="1" ht="12" x14ac:dyDescent="0.3">
      <c r="A36" s="49" t="s">
        <v>79</v>
      </c>
      <c r="B36" s="49"/>
      <c r="C36" s="49"/>
      <c r="D36" s="49"/>
      <c r="E36" s="49"/>
      <c r="F36" s="49"/>
      <c r="G36" s="49"/>
      <c r="H36" s="50"/>
    </row>
    <row r="37" spans="1:9" s="48" customFormat="1" ht="12" x14ac:dyDescent="0.3">
      <c r="A37" s="47" t="s">
        <v>80</v>
      </c>
      <c r="B37" s="47"/>
      <c r="C37" s="47"/>
      <c r="D37" s="47"/>
      <c r="E37" s="47"/>
      <c r="F37" s="51"/>
      <c r="G37" s="49"/>
      <c r="H37" s="50"/>
    </row>
    <row r="38" spans="1:9" s="48" customFormat="1" ht="12" x14ac:dyDescent="0.3">
      <c r="A38" s="47" t="s">
        <v>81</v>
      </c>
      <c r="B38" s="47"/>
      <c r="C38" s="47"/>
      <c r="D38" s="47"/>
      <c r="E38" s="47"/>
      <c r="F38" s="47"/>
      <c r="G38" s="47"/>
      <c r="H38" s="47"/>
      <c r="I38" s="47"/>
    </row>
    <row r="39" spans="1:9" s="48" customFormat="1" ht="12" x14ac:dyDescent="0.3">
      <c r="A39" s="47" t="s">
        <v>82</v>
      </c>
      <c r="B39" s="47"/>
      <c r="C39" s="47"/>
      <c r="D39" s="47"/>
      <c r="E39" s="47"/>
      <c r="F39" s="47"/>
      <c r="G39" s="47"/>
      <c r="H39" s="47"/>
      <c r="I39" s="47"/>
    </row>
    <row r="40" spans="1:9" s="48" customFormat="1" ht="12" x14ac:dyDescent="0.3">
      <c r="A40" s="47" t="s">
        <v>86</v>
      </c>
      <c r="B40" s="47"/>
      <c r="C40" s="47"/>
      <c r="D40" s="47"/>
      <c r="E40" s="47"/>
      <c r="F40" s="47"/>
      <c r="G40" s="47"/>
      <c r="H40" s="47"/>
      <c r="I40" s="47"/>
    </row>
    <row r="41" spans="1:9" s="48" customFormat="1" ht="12" x14ac:dyDescent="0.3">
      <c r="A41" s="47" t="s">
        <v>83</v>
      </c>
      <c r="B41" s="47"/>
      <c r="C41" s="47"/>
      <c r="D41" s="47"/>
      <c r="E41" s="47"/>
      <c r="F41" s="47"/>
      <c r="G41" s="47"/>
      <c r="H41" s="47"/>
      <c r="I41" s="47"/>
    </row>
    <row r="42" spans="1:9" s="48" customFormat="1" ht="12" x14ac:dyDescent="0.3">
      <c r="A42" s="47" t="s">
        <v>87</v>
      </c>
      <c r="B42" s="47"/>
      <c r="C42" s="47"/>
      <c r="D42" s="47"/>
      <c r="E42" s="47"/>
      <c r="F42" s="47"/>
      <c r="G42" s="47"/>
      <c r="H42" s="47"/>
      <c r="I42" s="47"/>
    </row>
    <row r="43" spans="1:9" s="48" customFormat="1" ht="12" x14ac:dyDescent="0.3">
      <c r="A43" s="47" t="s">
        <v>84</v>
      </c>
      <c r="B43" s="47"/>
      <c r="C43" s="47"/>
      <c r="D43" s="47"/>
      <c r="E43" s="47"/>
      <c r="F43" s="47"/>
      <c r="G43" s="47"/>
      <c r="H43" s="47"/>
      <c r="I43" s="47"/>
    </row>
    <row r="44" spans="1:9" s="48" customFormat="1" ht="12" x14ac:dyDescent="0.3">
      <c r="A44" s="47" t="s">
        <v>85</v>
      </c>
      <c r="B44" s="47"/>
      <c r="C44" s="47"/>
      <c r="D44" s="47"/>
      <c r="E44" s="47"/>
      <c r="F44" s="47"/>
      <c r="G44" s="47"/>
      <c r="H44" s="47"/>
      <c r="I44" s="47"/>
    </row>
  </sheetData>
  <mergeCells count="15">
    <mergeCell ref="A1:N1"/>
    <mergeCell ref="A2:N2"/>
    <mergeCell ref="G4:N4"/>
    <mergeCell ref="A43:I43"/>
    <mergeCell ref="A44:I44"/>
    <mergeCell ref="E32:H32"/>
    <mergeCell ref="E33:H33"/>
    <mergeCell ref="E34:H34"/>
    <mergeCell ref="A35:I35"/>
    <mergeCell ref="A37:E37"/>
    <mergeCell ref="A38:I38"/>
    <mergeCell ref="A39:I39"/>
    <mergeCell ref="A40:I40"/>
    <mergeCell ref="A41:I41"/>
    <mergeCell ref="A42:I42"/>
  </mergeCells>
  <phoneticPr fontId="18" type="noConversion"/>
  <conditionalFormatting sqref="B11:B12">
    <cfRule type="duplicateValues" dxfId="4" priority="84"/>
  </conditionalFormatting>
  <conditionalFormatting sqref="B13:B14">
    <cfRule type="duplicateValues" dxfId="3" priority="83"/>
  </conditionalFormatting>
  <conditionalFormatting sqref="B18:B19">
    <cfRule type="duplicateValues" dxfId="2" priority="79"/>
  </conditionalFormatting>
  <conditionalFormatting sqref="B20:B21">
    <cfRule type="duplicateValues" dxfId="1" priority="78"/>
  </conditionalFormatting>
  <conditionalFormatting sqref="E5">
    <cfRule type="cellIs" dxfId="0" priority="1" operator="equal">
      <formula>"Pasirinkti"</formula>
    </cfRule>
  </conditionalFormatting>
  <pageMargins left="0.23622047244094491" right="0.23622047244094491" top="0.74803149606299213" bottom="0.74803149606299213" header="0.31496062992125984" footer="0.31496062992125984"/>
  <pageSetup paperSize="8" scale="6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974C40-E638-4DAB-A61C-A1F39A42CA1C}"/>
</file>

<file path=customXml/itemProps2.xml><?xml version="1.0" encoding="utf-8"?>
<ds:datastoreItem xmlns:ds="http://schemas.openxmlformats.org/officeDocument/2006/customXml" ds:itemID="{6188A640-EB39-4243-913F-9AA5A21E342D}">
  <ds:schemaRefs>
    <ds:schemaRef ds:uri="http://schemas.microsoft.com/office/2006/metadata/properties"/>
    <ds:schemaRef ds:uri="http://schemas.microsoft.com/office/infopath/2007/PartnerControls"/>
    <ds:schemaRef ds:uri="45067aa5-42d9-4a07-889c-fa8b628cac7e"/>
    <ds:schemaRef ds:uri="182ce634-4b57-48db-889b-d992674bd8c7"/>
    <ds:schemaRef ds:uri="8fd07003-d2ec-4c24-a8ec-f7ff4f4b930f"/>
    <ds:schemaRef ds:uri="c910ab72-96fb-4963-bb7b-09a7b0df16c5"/>
  </ds:schemaRefs>
</ds:datastoreItem>
</file>

<file path=customXml/itemProps3.xml><?xml version="1.0" encoding="utf-8"?>
<ds:datastoreItem xmlns:ds="http://schemas.openxmlformats.org/officeDocument/2006/customXml" ds:itemID="{4EFD1AB8-085F-465A-9A9B-72854900620E}">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Def rėmas</vt:lpstr>
      <vt:lpstr>'Def rėmas'!Print_Area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Jūratė Stanulienė</cp:lastModifiedBy>
  <cp:revision/>
  <dcterms:created xsi:type="dcterms:W3CDTF">2024-03-19T15:58:00Z</dcterms:created>
  <dcterms:modified xsi:type="dcterms:W3CDTF">2026-01-20T06:44:02Z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_dlc_DocIdItemGuid">
    <vt:lpwstr>96422dd2-0404-4f41-8a21-b676088f1037</vt:lpwstr>
  </property>
  <property fmtid="{D5CDD505-2E9C-101B-9397-08002B2CF9AE}" pid="4" name="MediaServiceImageTags">
    <vt:lpwstr/>
  </property>
  <property fmtid="{D5CDD505-2E9C-101B-9397-08002B2CF9AE}" pid="5" name="MSIP_Label_cfcb905c-755b-4fd4-bd20-0d682d4f1d27_Enabled">
    <vt:lpwstr>true</vt:lpwstr>
  </property>
  <property fmtid="{D5CDD505-2E9C-101B-9397-08002B2CF9AE}" pid="6" name="MSIP_Label_cfcb905c-755b-4fd4-bd20-0d682d4f1d27_SetDate">
    <vt:lpwstr>2025-03-19T11:38:59Z</vt:lpwstr>
  </property>
  <property fmtid="{D5CDD505-2E9C-101B-9397-08002B2CF9AE}" pid="7" name="MSIP_Label_cfcb905c-755b-4fd4-bd20-0d682d4f1d27_Method">
    <vt:lpwstr>Standard</vt:lpwstr>
  </property>
  <property fmtid="{D5CDD505-2E9C-101B-9397-08002B2CF9AE}" pid="8" name="MSIP_Label_cfcb905c-755b-4fd4-bd20-0d682d4f1d27_Name">
    <vt:lpwstr>Internal</vt:lpwstr>
  </property>
  <property fmtid="{D5CDD505-2E9C-101B-9397-08002B2CF9AE}" pid="9" name="MSIP_Label_cfcb905c-755b-4fd4-bd20-0d682d4f1d27_SiteId">
    <vt:lpwstr>d91d5b65-9d38-4908-9bd1-ebc28a01cade</vt:lpwstr>
  </property>
  <property fmtid="{D5CDD505-2E9C-101B-9397-08002B2CF9AE}" pid="10" name="MSIP_Label_cfcb905c-755b-4fd4-bd20-0d682d4f1d27_ActionId">
    <vt:lpwstr>9ab5407f-904f-4f84-9b11-e3d034b1d228</vt:lpwstr>
  </property>
  <property fmtid="{D5CDD505-2E9C-101B-9397-08002B2CF9AE}" pid="11" name="MSIP_Label_cfcb905c-755b-4fd4-bd20-0d682d4f1d27_ContentBits">
    <vt:lpwstr>0</vt:lpwstr>
  </property>
  <property fmtid="{D5CDD505-2E9C-101B-9397-08002B2CF9AE}" pid="12" name="MSIP_Label_cfcb905c-755b-4fd4-bd20-0d682d4f1d27_Tag">
    <vt:lpwstr>10, 3, 0, 2</vt:lpwstr>
  </property>
</Properties>
</file>