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12456\OneDrive - Lietuvos Geležinkeliai\Desktop\Pirkimai\2026\32920_Vagonines_svarstykles\"/>
    </mc:Choice>
  </mc:AlternateContent>
  <xr:revisionPtr revIDLastSave="0" documentId="13_ncr:1_{827EE4C5-5C31-4C3B-A4E4-9922B070F02A}" xr6:coauthVersionLast="47" xr6:coauthVersionMax="47" xr10:uidLastSave="{00000000-0000-0000-0000-000000000000}"/>
  <bookViews>
    <workbookView xWindow="-110" yWindow="-110" windowWidth="19420" windowHeight="10300" xr2:uid="{F9E7994A-7ED6-4B70-A545-7196E8B7782E}"/>
  </bookViews>
  <sheets>
    <sheet name="Kenos_stotis" sheetId="6" r:id="rId1"/>
    <sheet name="Kybartai_Palemonas" sheetId="7" r:id="rId2"/>
    <sheet name="Panevėžio_Gubernijos" sheetId="8" r:id="rId3"/>
    <sheet name="Draugystės_stotis" sheetId="9" r:id="rId4"/>
    <sheet name="Bendra_pasiūlymo_kaina" sheetId="10" r:id="rId5"/>
  </sheets>
  <definedNames>
    <definedName name="_xlnm.Print_Area" localSheetId="3">Draugystės_stotis!$A$1:$Q$36</definedName>
    <definedName name="_xlnm.Print_Area" localSheetId="0">Kenos_stotis!$A$1:$Q$28</definedName>
    <definedName name="_xlnm.Print_Area" localSheetId="1">Kybartai_Palemonas!$A$1:$Q$47</definedName>
    <definedName name="_xlnm.Print_Area" localSheetId="2">Panevėžio_Gubernijos!$A$1:$Q$54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7" l="1"/>
  <c r="H7" i="9"/>
  <c r="H9" i="9"/>
  <c r="H10" i="9"/>
  <c r="H12" i="9"/>
  <c r="H13" i="9"/>
  <c r="H14" i="9"/>
  <c r="H16" i="9"/>
  <c r="H17" i="9"/>
  <c r="H18" i="9"/>
  <c r="H19" i="9"/>
  <c r="H20" i="9"/>
  <c r="H21" i="9"/>
  <c r="H6" i="9"/>
  <c r="H22" i="9" s="1"/>
  <c r="B5" i="10" s="1"/>
  <c r="H7" i="8"/>
  <c r="H9" i="8"/>
  <c r="H40" i="8" s="1"/>
  <c r="B4" i="10" s="1"/>
  <c r="H10" i="8"/>
  <c r="H12" i="8"/>
  <c r="H13" i="8"/>
  <c r="H14" i="8"/>
  <c r="H16" i="8"/>
  <c r="H17" i="8"/>
  <c r="H18" i="8"/>
  <c r="H19" i="8"/>
  <c r="H20" i="8"/>
  <c r="H21" i="8"/>
  <c r="H24" i="8"/>
  <c r="H25" i="8"/>
  <c r="H27" i="8"/>
  <c r="H28" i="8"/>
  <c r="H30" i="8"/>
  <c r="H31" i="8"/>
  <c r="H32" i="8"/>
  <c r="H34" i="8"/>
  <c r="H35" i="8"/>
  <c r="H36" i="8"/>
  <c r="H37" i="8"/>
  <c r="H38" i="8"/>
  <c r="H39" i="8"/>
  <c r="H6" i="8"/>
  <c r="H9" i="7"/>
  <c r="H10" i="7"/>
  <c r="H11" i="7"/>
  <c r="H12" i="7"/>
  <c r="H13" i="7"/>
  <c r="H14" i="7"/>
  <c r="H33" i="7" s="1"/>
  <c r="B3" i="10" s="1"/>
  <c r="H17" i="7"/>
  <c r="H18" i="7"/>
  <c r="H20" i="7"/>
  <c r="H21" i="7"/>
  <c r="H23" i="7"/>
  <c r="H24" i="7"/>
  <c r="H25" i="7"/>
  <c r="H27" i="7"/>
  <c r="H28" i="7"/>
  <c r="H29" i="7"/>
  <c r="H30" i="7"/>
  <c r="H31" i="7"/>
  <c r="H32" i="7"/>
  <c r="H8" i="6"/>
  <c r="H9" i="6"/>
  <c r="H10" i="6"/>
  <c r="H11" i="6"/>
  <c r="H12" i="6"/>
  <c r="H13" i="6"/>
  <c r="H6" i="6"/>
  <c r="H14" i="6" s="1"/>
  <c r="B2" i="10" s="1"/>
  <c r="B6" i="10" l="1"/>
  <c r="H42" i="8"/>
  <c r="H23" i="9" l="1"/>
  <c r="H24" i="9" s="1"/>
  <c r="H41" i="8" l="1"/>
  <c r="H34" i="7"/>
  <c r="H35" i="7" s="1"/>
  <c r="H15" i="6" l="1"/>
  <c r="H16" i="6" s="1"/>
</calcChain>
</file>

<file path=xl/sharedStrings.xml><?xml version="1.0" encoding="utf-8"?>
<sst xmlns="http://schemas.openxmlformats.org/spreadsheetml/2006/main" count="520" uniqueCount="103">
  <si>
    <t>Pasiūlymo formos priedas Nr. 1. Pasiūlymo kaina ir informacija apie siūlomas paslaugas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</si>
  <si>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</si>
  <si>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</si>
  <si>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</si>
  <si>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</si>
  <si>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</si>
  <si>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</si>
  <si>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</si>
  <si>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Preliminarus kiekis [3]</t>
  </si>
  <si>
    <t>Mato vnt.</t>
  </si>
  <si>
    <t>Siūloma prekė / modelis</t>
  </si>
  <si>
    <t>1 mato vnt.  Įkainis EUR be PVM</t>
  </si>
  <si>
    <t>Kaina  EUR, be PVM</t>
  </si>
  <si>
    <t>Siūlomos prekės Gamintojo pavadinimas ir įmonės kodas</t>
  </si>
  <si>
    <t xml:space="preserve">Gamintojo registracijos šalis </t>
  </si>
  <si>
    <t>Gamintoją kontroliuojančio asmens pavadinimas ir įmonės kodas (jeigu juridinis asmuo) / vardas pavardė (jei fizinis asmuo) ir registracijos šalis [4]</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</si>
  <si>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</si>
  <si>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</si>
  <si>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</si>
  <si>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</si>
  <si>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Draugystės stotis</t>
  </si>
  <si>
    <t>1.1</t>
  </si>
  <si>
    <t>vnt.</t>
  </si>
  <si>
    <t>-</t>
  </si>
  <si>
    <t>1.2</t>
  </si>
  <si>
    <t>2.1</t>
  </si>
  <si>
    <t>2.2</t>
  </si>
  <si>
    <t>Sujungimo kabelio priežiūra</t>
  </si>
  <si>
    <t>3.1</t>
  </si>
  <si>
    <t>m</t>
  </si>
  <si>
    <t>3.2</t>
  </si>
  <si>
    <t>Sujungimo kabelio nuo sumavimo įrenginio iki indikatoriaus pakeitimas</t>
  </si>
  <si>
    <t>Sumavimo įrenginio KPD-4 pakeitimas</t>
  </si>
  <si>
    <t>Svarstyklių derinimas su etaloniniais svoriais</t>
  </si>
  <si>
    <t>kartas</t>
  </si>
  <si>
    <t>Svarstyklių profilaktika</t>
  </si>
  <si>
    <t>Transporto išlaidos</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</si>
  <si>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</si>
  <si>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</si>
  <si>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</si>
  <si>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</si>
  <si>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</si>
  <si>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</si>
  <si>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</si>
  <si>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</si>
  <si>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</si>
  <si>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</si>
  <si>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r>
      <rPr>
        <sz val="10"/>
        <color rgb="FF000000"/>
        <rFont val="Arial"/>
        <family val="2"/>
        <charset val="186"/>
      </rPr>
      <t>[</t>
    </r>
    <r>
      <rPr>
        <sz val="10"/>
        <color rgb="FFFF0000"/>
        <rFont val="Arial"/>
        <family val="2"/>
        <charset val="186"/>
      </rPr>
      <t>4</t>
    </r>
    <r>
      <rPr>
        <sz val="10"/>
        <color rgb="FF000000"/>
        <rFont val="Arial"/>
        <family val="2"/>
        <charset val="186"/>
      </rPr>
      <t xml:space="preserve">] Pirkėjas neįsipareigoja išpirkti prekių su paslaugomis visai Sutarties vertei ar bet kokiai jos daliai. Prekės su paslaugomis bus perkamos pagal poreikį. Tiekėjui bus mokama už faktiškai pristatytas prekes / suteiktas paslaugas. </t>
    </r>
  </si>
  <si>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</si>
  <si>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</si>
  <si>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</si>
  <si>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</si>
  <si>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</si>
  <si>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</si>
  <si>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</si>
  <si>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</si>
  <si>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</si>
  <si>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</si>
  <si>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</si>
  <si>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</si>
  <si>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Siūlomos prekės kilmės šalis / Šalis, iš kurios bus teikiama paslauga</t>
  </si>
  <si>
    <t>Panevėžio stotis</t>
  </si>
  <si>
    <t>Sumavimo įrenginio KPF-4 pakeitimas</t>
  </si>
  <si>
    <t>Gubernijos stotis</t>
  </si>
  <si>
    <t xml:space="preserve">[3] Pirkėjas neįsipareigoja išpirkti prekių su paslaugomis visai Sutarties vertei ar bet kokiai jos daliai. Prekės su paslaugomis bus perkamos pagal poreikį. Tiekėjui bus mokama už faktiškai pristatytas prekes / suteiktas paslaugas. </t>
  </si>
  <si>
    <t>[4] Jeigu gamintoją kontroliuojantis asmuo yra fizinis asmuo, nurodoma 1) nuolatinė gyvenamoji vieta ir 2) pilietybė.</t>
  </si>
  <si>
    <t>Kybartų stotis</t>
  </si>
  <si>
    <t>Maitinimo šaltinio pakeitimas</t>
  </si>
  <si>
    <t>Palemono stotis</t>
  </si>
  <si>
    <t>Kenos stotis</t>
  </si>
  <si>
    <t>Svarstyklių profilaktinė techninė apžiūra</t>
  </si>
  <si>
    <t>Svėrimo terminalo IT1 priežiūra</t>
  </si>
  <si>
    <t>A/D konverterio plokštės (IT1 scale interface ADM. 130PT100) pakeitimas</t>
  </si>
  <si>
    <t>IT1 terminalo pakeitimas</t>
  </si>
  <si>
    <t>Atramos RC3-50t svorio jutikliuii pakeitimas</t>
  </si>
  <si>
    <t>Sujungimo kabelio nuo jutiklio iki sumavimo įrenginio pakeitimas</t>
  </si>
  <si>
    <t>A/D konverterio plokštės (IT 1000 scale interface ADM. 130PT100) pakeitimas</t>
  </si>
  <si>
    <t>Svėrimo jutiklio RC3-50t-C3 pakeitimas</t>
  </si>
  <si>
    <t>Atramos RC3-50t svorio jutikliui pakeitimas</t>
  </si>
  <si>
    <t>Svorio jutiklio priežiūra</t>
  </si>
  <si>
    <t>4.1</t>
  </si>
  <si>
    <t>4.2</t>
  </si>
  <si>
    <t>3.3</t>
  </si>
  <si>
    <t>Svėrimo terminalo IT1000 priežiūra</t>
  </si>
  <si>
    <t>A/D konverterio plokštės (IT 1000 scale interface, ADM. 130PT100) pakeitimas</t>
  </si>
  <si>
    <t>Motininės plokštės (IT 1000 board CPU1000, 230 v AC. 95CPU001) pakeitimas</t>
  </si>
  <si>
    <t>Korpuso, displėjaus su klaviatūra (IT 1000 wall/desk housing. 95GEH001-SYS) pakeitimas</t>
  </si>
  <si>
    <t>Korpuso, displėjaus su klaviatūros (IT 1000 wall/desk housing. 95GEH001-SYS) pakeitimas</t>
  </si>
  <si>
    <r>
      <rPr>
        <sz val="10"/>
        <color rgb="FF000000"/>
        <rFont val="Arial"/>
        <family val="2"/>
      </rPr>
      <t xml:space="preserve">Kenos </t>
    </r>
    <r>
      <rPr>
        <sz val="10"/>
        <rFont val="Arial"/>
        <family val="2"/>
      </rPr>
      <t xml:space="preserve">vagonų statinių svarstyklių </t>
    </r>
    <r>
      <rPr>
        <sz val="10"/>
        <color rgb="FF000000"/>
        <rFont val="Arial"/>
        <family val="2"/>
      </rPr>
      <t>priežiūros ir remonto paslaugos</t>
    </r>
  </si>
  <si>
    <t>Kybartų, Palemono vagonų statinių svarstyklių priežiūros ir remonto paslaugos</t>
  </si>
  <si>
    <t>Panevėžio, Gubernijos vagonų statinių svarstyklių priežiūros ir remonto paslaugos</t>
  </si>
  <si>
    <t>Draugystės vagonų statinių svarstyklių priežiūros ir remonto paslaugos.</t>
  </si>
  <si>
    <t>Pasiūlymo kaina, Eur be PVM</t>
  </si>
  <si>
    <r>
      <rPr>
        <b/>
        <sz val="10"/>
        <rFont val="Arial"/>
        <family val="2"/>
      </rPr>
      <t>Eksperto išvada</t>
    </r>
    <r>
      <rPr>
        <i/>
        <sz val="10"/>
        <color theme="4"/>
        <rFont val="Arial"/>
        <family val="2"/>
      </rPr>
      <t xml:space="preserve">
/prieš skelbiant pirkimą, šiuos vertinimui skirtus stulpelius pažymėti ir pasirinkti "slėpti", "hide" / stulpeliai pažymimi "neslėpti" ir naudojami vertinant gautus pasiūlymus</t>
    </r>
  </si>
  <si>
    <r>
      <rPr>
        <b/>
        <sz val="10"/>
        <color theme="1"/>
        <rFont val="Arial"/>
        <family val="2"/>
      </rPr>
      <t>Prieš atlikdamas vertinimą Ekspertas privalo:</t>
    </r>
    <r>
      <rPr>
        <sz val="10"/>
        <color theme="1"/>
        <rFont val="Arial"/>
        <family val="2"/>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rPr>
      <t>Atlikdamas vertinimą Ekspertas privalo:</t>
    </r>
    <r>
      <rPr>
        <sz val="10"/>
        <color theme="1"/>
        <rFont val="Arial"/>
        <family val="2"/>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</si>
  <si>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r>
      <t xml:space="preserve">Pateiktų dokumentų vertinimas </t>
    </r>
    <r>
      <rPr>
        <sz val="10"/>
        <color rgb="FF000000"/>
        <rFont val="Arial"/>
        <family val="2"/>
      </rPr>
      <t>(atitinka/neatitinka)*</t>
    </r>
  </si>
  <si>
    <r>
      <t xml:space="preserve">Pasiūlyto objekto atitikties Techninės specifikacijos (toliau - TS) reikalavimams vertinimas </t>
    </r>
    <r>
      <rPr>
        <sz val="10"/>
        <color rgb="FF000000"/>
        <rFont val="Arial"/>
        <family val="2"/>
      </rPr>
      <t>(atitinka/neatitinka)</t>
    </r>
    <r>
      <rPr>
        <b/>
        <sz val="10"/>
        <color rgb="FF000000"/>
        <rFont val="Arial"/>
        <family val="2"/>
      </rPr>
      <t>**</t>
    </r>
  </si>
  <si>
    <r>
      <t>Pastabos</t>
    </r>
    <r>
      <rPr>
        <i/>
        <sz val="10"/>
        <color rgb="FF000000"/>
        <rFont val="Arial"/>
        <family val="2"/>
      </rPr>
      <t xml:space="preserve"> 
</t>
    </r>
    <r>
      <rPr>
        <u/>
        <sz val="10"/>
        <color rgb="FF000000"/>
        <rFont val="Arial"/>
        <family val="2"/>
      </rPr>
      <t>(jei neatitinka, tiksliai ir konkrečiai aprašomas neatitikimas)</t>
    </r>
  </si>
  <si>
    <r>
      <t xml:space="preserve">PVM </t>
    </r>
    <r>
      <rPr>
        <i/>
        <sz val="10"/>
        <color theme="1"/>
        <rFont val="Arial"/>
        <family val="2"/>
      </rPr>
      <t>(pildoma, jei taikoma)</t>
    </r>
  </si>
  <si>
    <r>
      <t>Kontroliuojantis asmuo suprantamas taip, kaip tai apibrėžta  VPĮ 2 straipsnio 151 dalyje / PĮ 2 straipsnio 41 dalyje: 
„</t>
    </r>
    <r>
      <rPr>
        <b/>
        <sz val="10"/>
        <rFont val="Arial"/>
        <family val="2"/>
      </rPr>
      <t>Kontroliuojantis asmuo</t>
    </r>
    <r>
      <rPr>
        <sz val="10"/>
        <rFont val="Arial"/>
        <family val="2"/>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</si>
  <si>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rPr>
      <t>Susijusiu asmeniu</t>
    </r>
    <r>
      <rPr>
        <sz val="10"/>
        <rFont val="Arial"/>
        <family val="2"/>
      </rPr>
      <t xml:space="preserve"> laikomi:</t>
    </r>
  </si>
  <si>
    <t>Paslaugos</t>
  </si>
  <si>
    <t>Bendra 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</si>
</sst>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2" x14ac:knownFonts="1">
    <font>
      <sz val="11"/>
      <color theme="1"/>
      <name val="Calibri"/>
      <family val="2"/>
      <scheme val="minor"/>
    </font>
    <font>
      <sz val="11"/>
      <color theme="1"/>
      <name val="Calibri"/>
      <family val="2"/>
      <charset val="186"/>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1"/>
      <name val="Arial"/>
      <family val="2"/>
    </font>
    <font>
      <sz val="10"/>
      <name val="Arial"/>
      <family val="2"/>
    </font>
    <font>
      <sz val="10"/>
      <color rgb="FFFF0000"/>
      <name val="Arial"/>
      <family val="2"/>
      <charset val="186"/>
    </font>
    <font>
      <sz val="10"/>
      <name val="Arial"/>
      <family val="2"/>
      <charset val="186"/>
    </font>
    <font>
      <sz val="11"/>
      <color rgb="FF000000"/>
      <name val="Calibri"/>
      <family val="2"/>
      <charset val="186"/>
      <scheme val="minor"/>
    </font>
    <font>
      <sz val="10"/>
      <color rgb="FF404040"/>
      <name val="Arial"/>
      <family val="2"/>
    </font>
    <font>
      <sz val="10"/>
      <color rgb="FF000000"/>
      <name val="Arial"/>
      <family val="2"/>
    </font>
    <font>
      <b/>
      <sz val="10"/>
      <color theme="1"/>
      <name val="Arial"/>
      <family val="2"/>
    </font>
    <font>
      <i/>
      <sz val="10"/>
      <color theme="4"/>
      <name val="Arial"/>
      <family val="2"/>
    </font>
    <font>
      <b/>
      <sz val="10"/>
      <name val="Arial"/>
      <family val="2"/>
    </font>
    <font>
      <i/>
      <sz val="10"/>
      <color rgb="FF000000"/>
      <name val="Arial"/>
      <family val="2"/>
    </font>
    <font>
      <u/>
      <sz val="10"/>
      <color rgb="FF000000"/>
      <name val="Arial"/>
      <family val="2"/>
    </font>
    <font>
      <i/>
      <sz val="10"/>
      <color theme="1"/>
      <name val="Arial"/>
      <family val="2"/>
    </font>
    <font>
      <sz val="10"/>
      <color theme="4"/>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applyNumberFormat="0" applyFont="0" applyBorder="0" applyProtection="0"/>
  </cellStyleXfs>
  <cellXfs count="173">
    <xf numFmtId="0" fontId="0" fillId="0" borderId="0" xfId="0"/>
    <xf numFmtId="0" fontId="2" fillId="0" borderId="0" xfId="0" applyFont="1"/>
    <xf numFmtId="0" fontId="7" fillId="0" borderId="0" xfId="0" applyFont="1"/>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0" fillId="0" borderId="0" xfId="0" applyNumberFormat="1"/>
    <xf numFmtId="164" fontId="13" fillId="0" borderId="0" xfId="0" applyNumberFormat="1" applyFont="1"/>
    <xf numFmtId="166" fontId="0" fillId="0" borderId="0" xfId="0" applyNumberFormat="1"/>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9" fillId="0" borderId="0" xfId="0" applyFont="1"/>
    <xf numFmtId="0" fontId="0" fillId="0" borderId="0" xfId="0" applyAlignment="1">
      <alignment vertical="center"/>
    </xf>
    <xf numFmtId="165" fontId="5" fillId="3" borderId="8" xfId="0" applyNumberFormat="1" applyFont="1" applyFill="1" applyBorder="1" applyAlignment="1">
      <alignment horizontal="center" vertical="center"/>
    </xf>
    <xf numFmtId="0" fontId="18" fillId="0" borderId="1" xfId="0" applyFont="1" applyBorder="1" applyAlignment="1">
      <alignment horizontal="center" vertical="center"/>
    </xf>
    <xf numFmtId="0" fontId="9" fillId="0" borderId="1" xfId="0" applyFont="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vertical="center" wrapText="1"/>
    </xf>
    <xf numFmtId="0" fontId="19" fillId="0" borderId="1" xfId="0" applyFont="1" applyBorder="1" applyAlignment="1">
      <alignment vertical="center" wrapText="1"/>
    </xf>
    <xf numFmtId="0" fontId="18" fillId="0" borderId="1" xfId="0" applyFont="1" applyBorder="1" applyAlignment="1">
      <alignment vertical="center"/>
    </xf>
    <xf numFmtId="0" fontId="12"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9" fillId="4" borderId="1" xfId="0" applyFont="1" applyFill="1" applyBorder="1" applyAlignment="1">
      <alignment horizontal="center" vertical="center"/>
    </xf>
    <xf numFmtId="2" fontId="5" fillId="3" borderId="1" xfId="0" applyNumberFormat="1" applyFont="1" applyFill="1" applyBorder="1" applyAlignment="1">
      <alignment horizontal="center" vertical="center"/>
    </xf>
    <xf numFmtId="0" fontId="2" fillId="0" borderId="4" xfId="0" applyFont="1" applyBorder="1" applyAlignment="1">
      <alignment horizontal="center" vertical="center" wrapText="1"/>
    </xf>
    <xf numFmtId="2" fontId="13" fillId="0" borderId="1" xfId="0" applyNumberFormat="1"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1" fillId="0" borderId="0" xfId="0" applyFont="1" applyAlignment="1">
      <alignment vertical="center"/>
    </xf>
    <xf numFmtId="0" fontId="12" fillId="4" borderId="3" xfId="0" applyFont="1" applyFill="1" applyBorder="1" applyAlignment="1">
      <alignment horizontal="center" vertical="center" wrapText="1"/>
    </xf>
    <xf numFmtId="0" fontId="9" fillId="0" borderId="9" xfId="0" applyFont="1" applyBorder="1" applyAlignment="1">
      <alignment horizontal="center" vertical="center"/>
    </xf>
    <xf numFmtId="0" fontId="12" fillId="0" borderId="9" xfId="0" applyFont="1" applyBorder="1" applyAlignment="1">
      <alignment horizontal="center" vertical="center" wrapText="1"/>
    </xf>
    <xf numFmtId="0" fontId="18" fillId="0" borderId="9" xfId="0" applyFont="1" applyBorder="1" applyAlignment="1">
      <alignment vertical="center" wrapText="1"/>
    </xf>
    <xf numFmtId="0" fontId="18" fillId="0" borderId="9" xfId="0" applyFont="1" applyBorder="1" applyAlignment="1">
      <alignment horizontal="center" vertical="center"/>
    </xf>
    <xf numFmtId="0" fontId="12" fillId="4" borderId="9" xfId="0" applyFont="1" applyFill="1" applyBorder="1" applyAlignment="1">
      <alignment horizontal="center" vertical="center" wrapText="1"/>
    </xf>
    <xf numFmtId="2" fontId="13" fillId="0" borderId="9" xfId="0" applyNumberFormat="1" applyFont="1" applyBorder="1" applyAlignment="1">
      <alignment horizontal="center" vertical="center"/>
    </xf>
    <xf numFmtId="0" fontId="4" fillId="5" borderId="9" xfId="0" applyFont="1" applyFill="1" applyBorder="1" applyAlignment="1">
      <alignment horizontal="center" vertical="center" wrapText="1"/>
    </xf>
    <xf numFmtId="0" fontId="9" fillId="0" borderId="8" xfId="0" applyFont="1" applyBorder="1" applyAlignment="1">
      <alignment horizontal="center" vertical="center"/>
    </xf>
    <xf numFmtId="0" fontId="12" fillId="0" borderId="8" xfId="0" applyFont="1" applyBorder="1" applyAlignment="1">
      <alignment horizontal="center" vertical="center" wrapText="1"/>
    </xf>
    <xf numFmtId="0" fontId="18" fillId="0" borderId="6" xfId="0" applyFont="1" applyBorder="1" applyAlignment="1">
      <alignment vertical="center" wrapText="1"/>
    </xf>
    <xf numFmtId="0" fontId="5"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0" borderId="9" xfId="0" applyFont="1" applyBorder="1" applyAlignment="1">
      <alignment horizontal="center" vertical="center" wrapText="1"/>
    </xf>
    <xf numFmtId="0" fontId="5" fillId="5" borderId="9" xfId="0" applyFont="1" applyFill="1" applyBorder="1" applyAlignment="1">
      <alignment horizontal="center" vertical="center" wrapText="1"/>
    </xf>
    <xf numFmtId="164" fontId="5" fillId="0" borderId="9" xfId="0" applyNumberFormat="1" applyFont="1" applyBorder="1" applyAlignment="1">
      <alignment horizontal="center" vertical="center" wrapText="1"/>
    </xf>
    <xf numFmtId="0" fontId="9" fillId="5" borderId="9"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14" fillId="0" borderId="0" xfId="0" applyFont="1" applyAlignment="1">
      <alignment vertical="center" wrapText="1"/>
    </xf>
    <xf numFmtId="2" fontId="5" fillId="0" borderId="0" xfId="0" applyNumberFormat="1" applyFont="1" applyAlignment="1">
      <alignment horizontal="center" vertical="center"/>
    </xf>
    <xf numFmtId="0" fontId="25" fillId="0" borderId="0" xfId="0" applyFont="1" applyAlignment="1">
      <alignment vertical="center"/>
    </xf>
    <xf numFmtId="0" fontId="18" fillId="0" borderId="0" xfId="0" applyFont="1"/>
    <xf numFmtId="0" fontId="6" fillId="2" borderId="9"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0" borderId="9" xfId="0" applyFont="1" applyBorder="1" applyAlignment="1">
      <alignment horizontal="center" vertical="center" wrapText="1"/>
    </xf>
    <xf numFmtId="164" fontId="6" fillId="0" borderId="9" xfId="0" applyNumberFormat="1" applyFont="1" applyBorder="1" applyAlignment="1">
      <alignment horizontal="center" vertical="center" wrapText="1"/>
    </xf>
    <xf numFmtId="0" fontId="25" fillId="0" borderId="8" xfId="0" applyFont="1" applyBorder="1" applyAlignment="1">
      <alignment horizontal="center" vertical="center"/>
    </xf>
    <xf numFmtId="0" fontId="19" fillId="0" borderId="8" xfId="0" applyFont="1" applyBorder="1" applyAlignment="1">
      <alignment horizontal="center" vertical="center" wrapText="1"/>
    </xf>
    <xf numFmtId="0" fontId="19" fillId="0" borderId="1" xfId="0" applyFont="1" applyBorder="1" applyAlignment="1">
      <alignment horizontal="center" vertical="center" wrapText="1"/>
    </xf>
    <xf numFmtId="0" fontId="19" fillId="4" borderId="1" xfId="0" applyFont="1" applyFill="1" applyBorder="1" applyAlignment="1">
      <alignment horizontal="center" vertical="center" wrapText="1"/>
    </xf>
    <xf numFmtId="165" fontId="19"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0" fontId="24" fillId="0" borderId="0" xfId="0" applyFont="1"/>
    <xf numFmtId="165" fontId="6" fillId="3" borderId="8" xfId="0" applyNumberFormat="1" applyFont="1" applyFill="1" applyBorder="1" applyAlignment="1">
      <alignment horizontal="center" vertical="center"/>
    </xf>
    <xf numFmtId="0" fontId="25" fillId="0" borderId="0" xfId="0" applyFont="1"/>
    <xf numFmtId="2" fontId="6" fillId="3" borderId="1" xfId="0" applyNumberFormat="1" applyFont="1" applyFill="1" applyBorder="1" applyAlignment="1">
      <alignment horizontal="center" vertical="center"/>
    </xf>
    <xf numFmtId="2" fontId="6" fillId="0" borderId="0" xfId="0" applyNumberFormat="1" applyFont="1" applyAlignment="1">
      <alignment horizontal="center" vertical="center"/>
    </xf>
    <xf numFmtId="164" fontId="18" fillId="0" borderId="0" xfId="0" applyNumberFormat="1" applyFont="1"/>
    <xf numFmtId="0" fontId="31" fillId="0" borderId="0" xfId="0" applyFont="1"/>
    <xf numFmtId="166" fontId="18" fillId="0" borderId="0" xfId="0" applyNumberFormat="1" applyFont="1"/>
    <xf numFmtId="0" fontId="18" fillId="0" borderId="0" xfId="0" applyFont="1" applyAlignment="1">
      <alignment vertical="center"/>
    </xf>
    <xf numFmtId="0" fontId="18" fillId="0" borderId="4" xfId="0" applyFont="1" applyBorder="1"/>
    <xf numFmtId="0" fontId="18" fillId="0" borderId="1" xfId="0" applyFont="1" applyBorder="1"/>
    <xf numFmtId="0" fontId="24" fillId="0" borderId="4" xfId="0"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left" vertical="center"/>
    </xf>
    <xf numFmtId="0" fontId="24" fillId="5"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3" fillId="0" borderId="1" xfId="0" applyFont="1" applyBorder="1" applyAlignment="1">
      <alignment horizontal="justify" vertical="center"/>
    </xf>
    <xf numFmtId="0" fontId="19" fillId="0" borderId="1" xfId="0" applyFont="1" applyBorder="1" applyAlignment="1">
      <alignment horizontal="justify" vertical="center"/>
    </xf>
    <xf numFmtId="0" fontId="24" fillId="0" borderId="1" xfId="0" applyFont="1" applyBorder="1" applyAlignment="1">
      <alignment horizontal="justify" vertical="center"/>
    </xf>
    <xf numFmtId="2" fontId="18" fillId="0" borderId="1" xfId="0" applyNumberFormat="1" applyFont="1" applyBorder="1"/>
    <xf numFmtId="0" fontId="25" fillId="0" borderId="1" xfId="0" applyFont="1" applyBorder="1" applyAlignment="1">
      <alignment horizontal="right"/>
    </xf>
    <xf numFmtId="2" fontId="25" fillId="0" borderId="1" xfId="0" applyNumberFormat="1" applyFont="1" applyBorder="1"/>
    <xf numFmtId="0" fontId="26" fillId="0" borderId="0" xfId="0" applyFont="1" applyAlignment="1">
      <alignment vertical="center" wrapText="1"/>
    </xf>
    <xf numFmtId="0" fontId="18" fillId="0" borderId="0" xfId="0" applyFont="1" applyAlignment="1">
      <alignment vertical="center"/>
    </xf>
    <xf numFmtId="0" fontId="6" fillId="5" borderId="2"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8" fillId="0" borderId="3" xfId="0" applyFont="1" applyBorder="1" applyAlignment="1">
      <alignment horizontal="left"/>
    </xf>
    <xf numFmtId="0" fontId="18" fillId="0" borderId="0" xfId="0" applyFont="1" applyAlignment="1">
      <alignment horizontal="left" vertical="top" wrapText="1"/>
    </xf>
    <xf numFmtId="0" fontId="18" fillId="0" borderId="0" xfId="0" applyFont="1" applyAlignment="1">
      <alignment horizontal="left" vertical="top"/>
    </xf>
    <xf numFmtId="0" fontId="25" fillId="0" borderId="6" xfId="0" applyFont="1" applyBorder="1"/>
    <xf numFmtId="0" fontId="25" fillId="0" borderId="5" xfId="0" applyFont="1" applyBorder="1"/>
    <xf numFmtId="0" fontId="18" fillId="0" borderId="5" xfId="0" applyFont="1" applyBorder="1"/>
    <xf numFmtId="0" fontId="18" fillId="0" borderId="7" xfId="0" applyFont="1" applyBorder="1"/>
    <xf numFmtId="0" fontId="25" fillId="0" borderId="2" xfId="0" applyFont="1" applyBorder="1" applyAlignment="1">
      <alignment vertical="center" wrapText="1"/>
    </xf>
    <xf numFmtId="0" fontId="25" fillId="0" borderId="3" xfId="0" applyFont="1" applyBorder="1" applyAlignment="1">
      <alignment vertical="center" wrapText="1"/>
    </xf>
    <xf numFmtId="0" fontId="18" fillId="0" borderId="3" xfId="0" applyFont="1" applyBorder="1" applyAlignment="1">
      <alignment vertical="center"/>
    </xf>
    <xf numFmtId="0" fontId="18" fillId="0" borderId="4" xfId="0" applyFont="1" applyBorder="1" applyAlignment="1">
      <alignment vertical="center"/>
    </xf>
    <xf numFmtId="0" fontId="25" fillId="0" borderId="2" xfId="0" applyFont="1" applyBorder="1"/>
    <xf numFmtId="0" fontId="25" fillId="0" borderId="3" xfId="0" applyFont="1" applyBorder="1"/>
    <xf numFmtId="0" fontId="18" fillId="0" borderId="3" xfId="0" applyFont="1" applyBorder="1"/>
    <xf numFmtId="0" fontId="18" fillId="0" borderId="4" xfId="0" applyFont="1" applyBorder="1"/>
    <xf numFmtId="0" fontId="19" fillId="0" borderId="0" xfId="0" applyFont="1" applyAlignment="1">
      <alignment horizontal="left" vertical="top" wrapText="1"/>
    </xf>
    <xf numFmtId="0" fontId="18" fillId="0" borderId="0" xfId="0" applyFont="1" applyAlignment="1">
      <alignment wrapText="1"/>
    </xf>
    <xf numFmtId="0" fontId="27" fillId="6" borderId="2" xfId="0" applyFont="1" applyFill="1" applyBorder="1" applyAlignment="1">
      <alignment horizontal="center" vertical="center"/>
    </xf>
    <xf numFmtId="0" fontId="27" fillId="6" borderId="3" xfId="0" applyFont="1" applyFill="1" applyBorder="1" applyAlignment="1">
      <alignment horizontal="center" vertical="center"/>
    </xf>
    <xf numFmtId="0" fontId="27" fillId="6" borderId="4" xfId="0" applyFont="1" applyFill="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8" fillId="0" borderId="5" xfId="0" applyFont="1" applyBorder="1" applyAlignment="1">
      <alignment wrapText="1"/>
    </xf>
    <xf numFmtId="0" fontId="18" fillId="0" borderId="0" xfId="0" applyFont="1" applyAlignment="1">
      <alignment horizontal="left" wrapText="1" indent="1"/>
    </xf>
    <xf numFmtId="0" fontId="18" fillId="0" borderId="0" xfId="0" applyFont="1"/>
    <xf numFmtId="0" fontId="9" fillId="6" borderId="2"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4"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3" fillId="0" borderId="5" xfId="0" applyFont="1" applyBorder="1" applyAlignment="1">
      <alignment wrapText="1"/>
    </xf>
    <xf numFmtId="0" fontId="12" fillId="0" borderId="0" xfId="0" applyFont="1" applyAlignment="1">
      <alignment horizontal="left" vertical="top"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4" fillId="0" borderId="0" xfId="0" applyFont="1" applyAlignment="1">
      <alignment vertical="center" wrapText="1"/>
    </xf>
    <xf numFmtId="0" fontId="0" fillId="0" borderId="0" xfId="0" applyAlignment="1">
      <alignment vertical="center"/>
    </xf>
    <xf numFmtId="0" fontId="5" fillId="5"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6" xfId="0" applyFont="1" applyBorder="1"/>
    <xf numFmtId="0" fontId="9" fillId="0" borderId="5" xfId="0" applyFont="1" applyBorder="1"/>
    <xf numFmtId="0" fontId="0" fillId="0" borderId="5" xfId="0" applyBorder="1"/>
    <xf numFmtId="0" fontId="0" fillId="0" borderId="7" xfId="0" applyBorder="1"/>
    <xf numFmtId="0" fontId="9" fillId="6" borderId="1" xfId="0" applyFont="1" applyFill="1" applyBorder="1" applyAlignment="1">
      <alignment horizontal="center" vertical="center"/>
    </xf>
    <xf numFmtId="2" fontId="13" fillId="0" borderId="2" xfId="0" applyNumberFormat="1" applyFont="1" applyBorder="1" applyAlignment="1">
      <alignment horizontal="center" vertical="center"/>
    </xf>
    <xf numFmtId="2" fontId="13" fillId="0" borderId="3" xfId="0" applyNumberFormat="1" applyFont="1" applyBorder="1" applyAlignment="1">
      <alignment horizontal="center" vertical="center"/>
    </xf>
    <xf numFmtId="2" fontId="13" fillId="0" borderId="4" xfId="0" applyNumberFormat="1" applyFont="1" applyBorder="1" applyAlignment="1">
      <alignment horizontal="center"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9" fillId="6" borderId="6" xfId="0" applyFont="1" applyFill="1" applyBorder="1" applyAlignment="1">
      <alignment horizontal="center" vertical="center"/>
    </xf>
    <xf numFmtId="0" fontId="9" fillId="6" borderId="5" xfId="0" applyFont="1" applyFill="1" applyBorder="1" applyAlignment="1">
      <alignment horizontal="center" vertical="center"/>
    </xf>
    <xf numFmtId="0" fontId="9" fillId="6" borderId="7" xfId="0" applyFont="1" applyFill="1" applyBorder="1" applyAlignment="1">
      <alignment horizontal="center" vertical="center"/>
    </xf>
    <xf numFmtId="0" fontId="21" fillId="0" borderId="0" xfId="0" applyFont="1" applyAlignment="1">
      <alignment horizontal="left" vertical="top" wrapText="1"/>
    </xf>
  </cellXfs>
  <cellStyles count="2">
    <cellStyle name="Įprastas 2" xfId="1" xr:uid="{F61F4D1E-BF3F-4711-A5FC-97A77AFA8DE2}"/>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F36D-58C6-49C4-A994-00013C2E3047}">
  <sheetPr>
    <tabColor rgb="FF00B050"/>
  </sheetPr>
  <dimension ref="A1:Q28"/>
  <sheetViews>
    <sheetView tabSelected="1" zoomScale="70" zoomScaleNormal="70" workbookViewId="0">
      <pane xSplit="17" ySplit="3" topLeftCell="R4" activePane="bottomRight" state="frozen"/>
      <selection pane="topRight" activeCell="R1" sqref="R1"/>
      <selection pane="bottomLeft" activeCell="A4" sqref="A4"/>
      <selection pane="bottomRight" activeCell="C5" sqref="C5"/>
    </sheetView>
  </sheetViews>
  <sheetFormatPr defaultRowHeight="12.5" x14ac:dyDescent="0.25"/>
  <cols>
    <col min="1" max="1" width="7.453125" style="57" bestFit="1" customWidth="1"/>
    <col min="2" max="2" width="9.54296875" style="57" hidden="1" customWidth="1"/>
    <col min="3" max="3" width="28.453125" style="57" customWidth="1"/>
    <col min="4" max="4" width="15" style="57" customWidth="1"/>
    <col min="5" max="6" width="15.453125" style="57" customWidth="1"/>
    <col min="7" max="7" width="15.54296875" style="57" customWidth="1"/>
    <col min="8" max="8" width="14.453125" style="73" bestFit="1" customWidth="1"/>
    <col min="9" max="10" width="15.54296875" style="57" customWidth="1"/>
    <col min="11" max="12" width="14.54296875" style="57" customWidth="1"/>
    <col min="13" max="13" width="17.81640625" style="57" customWidth="1"/>
    <col min="14" max="14" width="27" style="57" hidden="1" customWidth="1"/>
    <col min="15" max="15" width="28.453125" style="57" hidden="1" customWidth="1"/>
    <col min="16" max="16" width="30.453125" style="57" hidden="1" customWidth="1"/>
    <col min="17" max="17" width="47.453125" style="57" hidden="1" customWidth="1"/>
    <col min="18" max="16384" width="8.7265625" style="57"/>
  </cols>
  <sheetData>
    <row r="1" spans="1:17" ht="52.5" customHeight="1" x14ac:dyDescent="0.25">
      <c r="A1" s="56" t="s">
        <v>0</v>
      </c>
      <c r="B1" s="74"/>
      <c r="C1" s="74"/>
      <c r="D1" s="74"/>
      <c r="E1" s="74"/>
      <c r="F1" s="74"/>
      <c r="G1" s="73"/>
      <c r="I1" s="75"/>
      <c r="N1" s="91" t="s">
        <v>93</v>
      </c>
      <c r="O1" s="91"/>
      <c r="P1" s="91"/>
      <c r="Q1" s="92"/>
    </row>
    <row r="2" spans="1:17" ht="19.5" customHeight="1" x14ac:dyDescent="0.25">
      <c r="F2" s="93" t="s">
        <v>2</v>
      </c>
      <c r="G2" s="94"/>
      <c r="H2" s="94"/>
      <c r="I2" s="94"/>
      <c r="J2" s="94"/>
      <c r="K2" s="94"/>
      <c r="L2" s="94"/>
      <c r="M2" s="95"/>
      <c r="N2" s="96" t="s">
        <v>3</v>
      </c>
      <c r="O2" s="97"/>
      <c r="P2" s="98"/>
      <c r="Q2" s="99" t="s">
        <v>94</v>
      </c>
    </row>
    <row r="3" spans="1:17" ht="156" x14ac:dyDescent="0.25">
      <c r="A3" s="58" t="s">
        <v>5</v>
      </c>
      <c r="B3" s="58" t="s">
        <v>6</v>
      </c>
      <c r="C3" s="59" t="s">
        <v>7</v>
      </c>
      <c r="D3" s="60" t="s">
        <v>8</v>
      </c>
      <c r="E3" s="58" t="s">
        <v>9</v>
      </c>
      <c r="F3" s="53" t="s">
        <v>10</v>
      </c>
      <c r="G3" s="53" t="s">
        <v>11</v>
      </c>
      <c r="H3" s="61" t="s">
        <v>12</v>
      </c>
      <c r="I3" s="53" t="s">
        <v>60</v>
      </c>
      <c r="J3" s="53" t="s">
        <v>13</v>
      </c>
      <c r="K3" s="53" t="s">
        <v>14</v>
      </c>
      <c r="L3" s="53" t="s">
        <v>15</v>
      </c>
      <c r="M3" s="53" t="s">
        <v>16</v>
      </c>
      <c r="N3" s="8" t="s">
        <v>95</v>
      </c>
      <c r="O3" s="8" t="s">
        <v>96</v>
      </c>
      <c r="P3" s="8" t="s">
        <v>97</v>
      </c>
      <c r="Q3" s="100"/>
    </row>
    <row r="4" spans="1:17" ht="27" customHeight="1" x14ac:dyDescent="0.25">
      <c r="A4" s="115" t="s">
        <v>69</v>
      </c>
      <c r="B4" s="116"/>
      <c r="C4" s="116"/>
      <c r="D4" s="116"/>
      <c r="E4" s="116"/>
      <c r="F4" s="116"/>
      <c r="G4" s="116"/>
      <c r="H4" s="116"/>
      <c r="I4" s="116"/>
      <c r="J4" s="116"/>
      <c r="K4" s="116"/>
      <c r="L4" s="116"/>
      <c r="M4" s="117"/>
      <c r="N4" s="77"/>
      <c r="O4" s="78"/>
      <c r="P4" s="78"/>
      <c r="Q4" s="100"/>
    </row>
    <row r="5" spans="1:17" s="76" customFormat="1" ht="30" customHeight="1" x14ac:dyDescent="0.35">
      <c r="A5" s="62">
        <v>1</v>
      </c>
      <c r="B5" s="63"/>
      <c r="C5" s="46" t="s">
        <v>79</v>
      </c>
      <c r="D5" s="118"/>
      <c r="E5" s="119"/>
      <c r="F5" s="119"/>
      <c r="G5" s="119"/>
      <c r="H5" s="119"/>
      <c r="I5" s="119"/>
      <c r="J5" s="119"/>
      <c r="K5" s="119"/>
      <c r="L5" s="119"/>
      <c r="M5" s="120"/>
      <c r="N5" s="79"/>
      <c r="O5" s="80"/>
      <c r="P5" s="81"/>
      <c r="Q5" s="100"/>
    </row>
    <row r="6" spans="1:17" s="76" customFormat="1" ht="31" customHeight="1" x14ac:dyDescent="0.35">
      <c r="A6" s="18" t="s">
        <v>21</v>
      </c>
      <c r="B6" s="64"/>
      <c r="C6" s="21" t="s">
        <v>78</v>
      </c>
      <c r="D6" s="18">
        <v>1</v>
      </c>
      <c r="E6" s="18" t="s">
        <v>22</v>
      </c>
      <c r="F6" s="65"/>
      <c r="G6" s="66"/>
      <c r="H6" s="66">
        <f>D6*G6</f>
        <v>0</v>
      </c>
      <c r="I6" s="82"/>
      <c r="J6" s="65"/>
      <c r="K6" s="65"/>
      <c r="L6" s="65"/>
      <c r="M6" s="65"/>
      <c r="N6" s="83"/>
      <c r="O6" s="80"/>
      <c r="P6" s="81"/>
      <c r="Q6" s="100"/>
    </row>
    <row r="7" spans="1:17" s="76" customFormat="1" ht="30" customHeight="1" x14ac:dyDescent="0.35">
      <c r="A7" s="67">
        <v>2</v>
      </c>
      <c r="B7" s="64"/>
      <c r="C7" s="21" t="s">
        <v>27</v>
      </c>
      <c r="D7" s="118"/>
      <c r="E7" s="119"/>
      <c r="F7" s="119"/>
      <c r="G7" s="119"/>
      <c r="H7" s="119"/>
      <c r="I7" s="119"/>
      <c r="J7" s="119"/>
      <c r="K7" s="119"/>
      <c r="L7" s="119"/>
      <c r="M7" s="120"/>
      <c r="N7" s="83"/>
      <c r="O7" s="80"/>
      <c r="P7" s="81"/>
      <c r="Q7" s="100"/>
    </row>
    <row r="8" spans="1:17" s="76" customFormat="1" ht="36.75" customHeight="1" x14ac:dyDescent="0.35">
      <c r="A8" s="18" t="s">
        <v>25</v>
      </c>
      <c r="B8" s="64"/>
      <c r="C8" s="21" t="s">
        <v>75</v>
      </c>
      <c r="D8" s="18">
        <v>1</v>
      </c>
      <c r="E8" s="18" t="s">
        <v>29</v>
      </c>
      <c r="F8" s="65"/>
      <c r="G8" s="66"/>
      <c r="H8" s="66">
        <f t="shared" ref="H8:H13" si="0">D8*G8</f>
        <v>0</v>
      </c>
      <c r="I8" s="82"/>
      <c r="J8" s="65"/>
      <c r="K8" s="65"/>
      <c r="L8" s="65"/>
      <c r="M8" s="65"/>
      <c r="N8" s="83"/>
      <c r="O8" s="80"/>
      <c r="P8" s="81"/>
      <c r="Q8" s="100"/>
    </row>
    <row r="9" spans="1:17" s="76" customFormat="1" ht="44.5" customHeight="1" x14ac:dyDescent="0.35">
      <c r="A9" s="18" t="s">
        <v>26</v>
      </c>
      <c r="B9" s="64"/>
      <c r="C9" s="21" t="s">
        <v>31</v>
      </c>
      <c r="D9" s="18">
        <v>1</v>
      </c>
      <c r="E9" s="18" t="s">
        <v>29</v>
      </c>
      <c r="F9" s="65"/>
      <c r="G9" s="66"/>
      <c r="H9" s="66">
        <f t="shared" si="0"/>
        <v>0</v>
      </c>
      <c r="I9" s="82"/>
      <c r="J9" s="65"/>
      <c r="K9" s="65"/>
      <c r="L9" s="65"/>
      <c r="M9" s="65"/>
      <c r="N9" s="83"/>
      <c r="O9" s="80"/>
      <c r="P9" s="81"/>
      <c r="Q9" s="100"/>
    </row>
    <row r="10" spans="1:17" s="76" customFormat="1" ht="25" customHeight="1" x14ac:dyDescent="0.35">
      <c r="A10" s="67">
        <v>3</v>
      </c>
      <c r="B10" s="64"/>
      <c r="C10" s="21" t="s">
        <v>67</v>
      </c>
      <c r="D10" s="18">
        <v>1</v>
      </c>
      <c r="E10" s="18" t="s">
        <v>22</v>
      </c>
      <c r="F10" s="65"/>
      <c r="G10" s="66"/>
      <c r="H10" s="66">
        <f t="shared" si="0"/>
        <v>0</v>
      </c>
      <c r="I10" s="82"/>
      <c r="J10" s="65"/>
      <c r="K10" s="65"/>
      <c r="L10" s="65"/>
      <c r="M10" s="65"/>
      <c r="N10" s="83"/>
      <c r="O10" s="80"/>
      <c r="P10" s="81"/>
      <c r="Q10" s="100"/>
    </row>
    <row r="11" spans="1:17" s="76" customFormat="1" ht="32.25" customHeight="1" x14ac:dyDescent="0.35">
      <c r="A11" s="67">
        <v>4</v>
      </c>
      <c r="B11" s="64"/>
      <c r="C11" s="21" t="s">
        <v>33</v>
      </c>
      <c r="D11" s="18">
        <v>1</v>
      </c>
      <c r="E11" s="18" t="s">
        <v>34</v>
      </c>
      <c r="F11" s="65" t="s">
        <v>23</v>
      </c>
      <c r="G11" s="66"/>
      <c r="H11" s="66">
        <f t="shared" si="0"/>
        <v>0</v>
      </c>
      <c r="I11" s="82"/>
      <c r="J11" s="65" t="s">
        <v>23</v>
      </c>
      <c r="K11" s="65" t="s">
        <v>23</v>
      </c>
      <c r="L11" s="65" t="s">
        <v>23</v>
      </c>
      <c r="M11" s="65" t="s">
        <v>23</v>
      </c>
      <c r="N11" s="83"/>
      <c r="O11" s="80"/>
      <c r="P11" s="81"/>
      <c r="Q11" s="100"/>
    </row>
    <row r="12" spans="1:17" s="76" customFormat="1" ht="25" customHeight="1" x14ac:dyDescent="0.35">
      <c r="A12" s="67">
        <v>5</v>
      </c>
      <c r="B12" s="64"/>
      <c r="C12" s="21" t="s">
        <v>70</v>
      </c>
      <c r="D12" s="18">
        <v>1</v>
      </c>
      <c r="E12" s="18" t="s">
        <v>34</v>
      </c>
      <c r="F12" s="65" t="s">
        <v>23</v>
      </c>
      <c r="G12" s="66"/>
      <c r="H12" s="66">
        <f t="shared" si="0"/>
        <v>0</v>
      </c>
      <c r="I12" s="82"/>
      <c r="J12" s="65" t="s">
        <v>23</v>
      </c>
      <c r="K12" s="65" t="s">
        <v>23</v>
      </c>
      <c r="L12" s="65" t="s">
        <v>23</v>
      </c>
      <c r="M12" s="65" t="s">
        <v>23</v>
      </c>
      <c r="N12" s="83"/>
      <c r="O12" s="80"/>
      <c r="P12" s="81"/>
      <c r="Q12" s="100"/>
    </row>
    <row r="13" spans="1:17" s="76" customFormat="1" ht="25" customHeight="1" x14ac:dyDescent="0.35">
      <c r="A13" s="67">
        <v>6</v>
      </c>
      <c r="B13" s="64"/>
      <c r="C13" s="21" t="s">
        <v>36</v>
      </c>
      <c r="D13" s="18">
        <v>1</v>
      </c>
      <c r="E13" s="18" t="s">
        <v>34</v>
      </c>
      <c r="F13" s="65" t="s">
        <v>23</v>
      </c>
      <c r="G13" s="66"/>
      <c r="H13" s="66">
        <f t="shared" si="0"/>
        <v>0</v>
      </c>
      <c r="I13" s="82"/>
      <c r="J13" s="65" t="s">
        <v>23</v>
      </c>
      <c r="K13" s="65" t="s">
        <v>23</v>
      </c>
      <c r="L13" s="65" t="s">
        <v>23</v>
      </c>
      <c r="M13" s="65" t="s">
        <v>23</v>
      </c>
      <c r="N13" s="83"/>
      <c r="O13" s="80"/>
      <c r="P13" s="81"/>
      <c r="Q13" s="100"/>
    </row>
    <row r="14" spans="1:17" ht="25" customHeight="1" x14ac:dyDescent="0.3">
      <c r="A14" s="68"/>
      <c r="B14" s="68"/>
      <c r="C14" s="68"/>
      <c r="D14" s="101" t="s">
        <v>37</v>
      </c>
      <c r="E14" s="102"/>
      <c r="F14" s="103"/>
      <c r="G14" s="104"/>
      <c r="H14" s="69">
        <f>SUM(H6,H8:H13)</f>
        <v>0</v>
      </c>
      <c r="I14" s="68"/>
      <c r="J14" s="68"/>
      <c r="K14" s="68"/>
      <c r="L14" s="68"/>
      <c r="M14" s="68"/>
      <c r="N14" s="70" t="s">
        <v>38</v>
      </c>
      <c r="Q14" s="100"/>
    </row>
    <row r="15" spans="1:17" ht="25" customHeight="1" x14ac:dyDescent="0.25">
      <c r="A15" s="68"/>
      <c r="B15" s="68"/>
      <c r="C15" s="68"/>
      <c r="D15" s="105" t="s">
        <v>98</v>
      </c>
      <c r="E15" s="106"/>
      <c r="F15" s="107"/>
      <c r="G15" s="108"/>
      <c r="H15" s="71">
        <f>H14*21/100</f>
        <v>0</v>
      </c>
      <c r="I15" s="68"/>
      <c r="J15" s="68"/>
      <c r="K15" s="68"/>
      <c r="L15" s="68"/>
      <c r="M15" s="68"/>
      <c r="N15" s="57" t="s">
        <v>40</v>
      </c>
      <c r="Q15" s="100"/>
    </row>
    <row r="16" spans="1:17" ht="25" customHeight="1" x14ac:dyDescent="0.3">
      <c r="A16" s="68"/>
      <c r="B16" s="68"/>
      <c r="C16" s="68"/>
      <c r="D16" s="109" t="s">
        <v>41</v>
      </c>
      <c r="E16" s="110"/>
      <c r="F16" s="111"/>
      <c r="G16" s="112"/>
      <c r="H16" s="71">
        <f>SUM(H14:H15)</f>
        <v>0</v>
      </c>
      <c r="I16" s="68"/>
      <c r="J16" s="68"/>
      <c r="K16" s="68"/>
      <c r="L16" s="68"/>
      <c r="M16" s="68"/>
      <c r="N16" s="57" t="s">
        <v>42</v>
      </c>
      <c r="Q16" s="100"/>
    </row>
    <row r="17" spans="1:17" ht="25" customHeight="1" x14ac:dyDescent="0.3">
      <c r="A17" s="68"/>
      <c r="B17" s="68"/>
      <c r="C17" s="68"/>
      <c r="D17" s="70"/>
      <c r="E17" s="70"/>
      <c r="H17" s="72"/>
      <c r="I17" s="68"/>
      <c r="J17" s="68"/>
      <c r="K17" s="68"/>
      <c r="L17" s="68"/>
      <c r="M17" s="68"/>
      <c r="Q17" s="100"/>
    </row>
    <row r="18" spans="1:17" ht="25.5" customHeight="1" x14ac:dyDescent="0.25">
      <c r="A18" s="113" t="s">
        <v>43</v>
      </c>
      <c r="B18" s="113"/>
      <c r="C18" s="113"/>
      <c r="D18" s="113"/>
      <c r="E18" s="113"/>
      <c r="F18" s="113"/>
      <c r="G18" s="113"/>
      <c r="H18" s="113"/>
      <c r="I18" s="113"/>
      <c r="N18" s="123" t="s">
        <v>44</v>
      </c>
      <c r="O18" s="123"/>
      <c r="P18" s="123"/>
      <c r="Q18" s="100"/>
    </row>
    <row r="19" spans="1:17" x14ac:dyDescent="0.25">
      <c r="A19" s="57" t="s">
        <v>45</v>
      </c>
      <c r="N19" s="123" t="s">
        <v>46</v>
      </c>
      <c r="O19" s="123"/>
      <c r="P19" s="123"/>
      <c r="Q19" s="100"/>
    </row>
    <row r="20" spans="1:17" ht="29.25" customHeight="1" x14ac:dyDescent="0.3">
      <c r="A20" s="113" t="s">
        <v>64</v>
      </c>
      <c r="B20" s="113"/>
      <c r="C20" s="113"/>
      <c r="D20" s="113"/>
      <c r="E20" s="113"/>
      <c r="F20" s="113"/>
      <c r="G20" s="113"/>
      <c r="H20" s="113"/>
      <c r="I20" s="113"/>
      <c r="N20" s="70" t="s">
        <v>48</v>
      </c>
      <c r="Q20" s="100"/>
    </row>
    <row r="21" spans="1:17" x14ac:dyDescent="0.25">
      <c r="A21" s="113" t="s">
        <v>65</v>
      </c>
      <c r="B21" s="113"/>
      <c r="C21" s="113"/>
      <c r="D21" s="113"/>
      <c r="E21" s="113"/>
      <c r="F21" s="113"/>
      <c r="G21" s="113"/>
      <c r="H21" s="113"/>
      <c r="I21" s="113"/>
      <c r="N21" s="114" t="s">
        <v>50</v>
      </c>
      <c r="O21" s="114"/>
      <c r="P21" s="114"/>
      <c r="Q21" s="100"/>
    </row>
    <row r="22" spans="1:17" ht="30" customHeight="1" x14ac:dyDescent="0.25">
      <c r="A22" s="113" t="s">
        <v>99</v>
      </c>
      <c r="B22" s="113"/>
      <c r="C22" s="113"/>
      <c r="D22" s="113"/>
      <c r="E22" s="113"/>
      <c r="F22" s="113"/>
      <c r="G22" s="113"/>
      <c r="H22" s="113"/>
      <c r="I22" s="113"/>
      <c r="N22" s="122" t="s">
        <v>52</v>
      </c>
      <c r="O22" s="122"/>
      <c r="P22" s="122"/>
      <c r="Q22" s="100"/>
    </row>
    <row r="23" spans="1:17" x14ac:dyDescent="0.25">
      <c r="A23" s="113" t="s">
        <v>53</v>
      </c>
      <c r="B23" s="113"/>
      <c r="C23" s="113"/>
      <c r="D23" s="113"/>
      <c r="E23" s="113"/>
      <c r="F23" s="113"/>
      <c r="G23" s="113"/>
      <c r="H23" s="113"/>
      <c r="I23" s="113"/>
      <c r="N23" s="122"/>
      <c r="O23" s="122"/>
      <c r="P23" s="122"/>
      <c r="Q23" s="100"/>
    </row>
    <row r="24" spans="1:17" ht="27.75" customHeight="1" x14ac:dyDescent="0.25">
      <c r="A24" s="113" t="s">
        <v>100</v>
      </c>
      <c r="B24" s="113"/>
      <c r="C24" s="113"/>
      <c r="D24" s="113"/>
      <c r="E24" s="113"/>
      <c r="F24" s="113"/>
      <c r="G24" s="113"/>
      <c r="H24" s="113"/>
      <c r="I24" s="113"/>
      <c r="Q24" s="100"/>
    </row>
    <row r="25" spans="1:17" ht="45" customHeight="1" x14ac:dyDescent="0.25">
      <c r="A25" s="113" t="s">
        <v>55</v>
      </c>
      <c r="B25" s="113"/>
      <c r="C25" s="113"/>
      <c r="D25" s="113"/>
      <c r="E25" s="113"/>
      <c r="F25" s="113"/>
      <c r="G25" s="113"/>
      <c r="H25" s="113"/>
      <c r="I25" s="113"/>
      <c r="N25" s="114" t="s">
        <v>56</v>
      </c>
      <c r="O25" s="114"/>
      <c r="P25" s="114"/>
      <c r="Q25" s="100"/>
    </row>
    <row r="26" spans="1:17" ht="81" customHeight="1" x14ac:dyDescent="0.25">
      <c r="A26" s="113" t="s">
        <v>57</v>
      </c>
      <c r="B26" s="113"/>
      <c r="C26" s="113"/>
      <c r="D26" s="113"/>
      <c r="E26" s="113"/>
      <c r="F26" s="113"/>
      <c r="G26" s="113"/>
      <c r="H26" s="113"/>
      <c r="I26" s="113"/>
      <c r="N26" s="114" t="s">
        <v>58</v>
      </c>
      <c r="O26" s="114"/>
      <c r="P26" s="114"/>
      <c r="Q26" s="100"/>
    </row>
    <row r="27" spans="1:17" ht="0.75" customHeight="1" x14ac:dyDescent="0.25">
      <c r="N27" s="123"/>
      <c r="O27" s="123"/>
      <c r="P27" s="123"/>
    </row>
    <row r="28" spans="1:17" ht="30.75" customHeight="1" x14ac:dyDescent="0.25">
      <c r="N28" s="121" t="s">
        <v>59</v>
      </c>
      <c r="O28" s="121"/>
      <c r="P28" s="121"/>
    </row>
  </sheetData>
  <mergeCells count="25">
    <mergeCell ref="N28:P28"/>
    <mergeCell ref="A22:I22"/>
    <mergeCell ref="N22:P23"/>
    <mergeCell ref="A23:I23"/>
    <mergeCell ref="A24:I24"/>
    <mergeCell ref="A25:I25"/>
    <mergeCell ref="N25:P25"/>
    <mergeCell ref="A26:I26"/>
    <mergeCell ref="N26:P27"/>
    <mergeCell ref="N1:Q1"/>
    <mergeCell ref="F2:M2"/>
    <mergeCell ref="N2:P2"/>
    <mergeCell ref="Q2:Q26"/>
    <mergeCell ref="D14:G14"/>
    <mergeCell ref="D15:G15"/>
    <mergeCell ref="D16:G16"/>
    <mergeCell ref="A18:I18"/>
    <mergeCell ref="N21:P21"/>
    <mergeCell ref="A4:M4"/>
    <mergeCell ref="D7:M7"/>
    <mergeCell ref="N18:P18"/>
    <mergeCell ref="N19:P19"/>
    <mergeCell ref="A20:I20"/>
    <mergeCell ref="A21:I21"/>
    <mergeCell ref="D5:M5"/>
  </mergeCells>
  <conditionalFormatting sqref="D3">
    <cfRule type="cellIs" dxfId="3" priority="1" operator="equal">
      <formula>"Pasirinkti"</formula>
    </cfRule>
  </conditionalFormatting>
  <pageMargins left="0.7" right="0.7" top="0.75" bottom="0.75" header="0.3" footer="0.3"/>
  <pageSetup paperSize="9" scale="44" orientation="portrait" r:id="rId1"/>
  <colBreaks count="1" manualBreakCount="1">
    <brk id="13" max="2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8378-E27E-480F-A052-56CDD17B3DF5}">
  <sheetPr>
    <tabColor theme="0"/>
  </sheetPr>
  <dimension ref="A1:Q47"/>
  <sheetViews>
    <sheetView zoomScale="70" zoomScaleNormal="70" workbookViewId="0">
      <pane xSplit="17" ySplit="4" topLeftCell="R5" activePane="bottomRight" state="frozen"/>
      <selection pane="topRight" activeCell="R1" sqref="R1"/>
      <selection pane="bottomLeft" activeCell="A4" sqref="A4"/>
      <selection pane="bottomRight" activeCell="C6" sqref="C6"/>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9" bestFit="1" customWidth="1"/>
    <col min="9" max="10" width="15.54296875" customWidth="1"/>
    <col min="11" max="12" width="14.54296875" customWidth="1"/>
    <col min="13" max="13" width="17.81640625" customWidth="1"/>
    <col min="14" max="14" width="27" hidden="1" customWidth="1"/>
    <col min="15" max="15" width="28.453125" hidden="1" customWidth="1"/>
    <col min="16" max="16" width="30.453125" hidden="1" customWidth="1"/>
    <col min="17" max="17" width="47.453125" hidden="1" customWidth="1"/>
  </cols>
  <sheetData>
    <row r="1" spans="1:17" x14ac:dyDescent="0.35">
      <c r="A1" s="5" t="s">
        <v>0</v>
      </c>
      <c r="B1" s="3"/>
      <c r="C1" s="3"/>
      <c r="D1" s="3"/>
      <c r="E1" s="3"/>
      <c r="F1" s="3"/>
      <c r="G1" s="9"/>
      <c r="I1" s="11"/>
      <c r="N1" s="142" t="s">
        <v>1</v>
      </c>
      <c r="O1" s="142"/>
      <c r="P1" s="142"/>
      <c r="Q1" s="143"/>
    </row>
    <row r="2" spans="1:17" x14ac:dyDescent="0.35">
      <c r="A2" s="5"/>
      <c r="B2" s="3"/>
      <c r="C2" s="3"/>
      <c r="D2" s="3"/>
      <c r="E2" s="3"/>
      <c r="F2" s="3"/>
      <c r="G2" s="9"/>
      <c r="I2" s="11"/>
      <c r="N2" s="54"/>
      <c r="O2" s="54"/>
      <c r="P2" s="54"/>
      <c r="Q2" s="16"/>
    </row>
    <row r="3" spans="1:17" ht="19.5" customHeight="1" x14ac:dyDescent="0.35">
      <c r="B3" s="4"/>
      <c r="C3" s="4"/>
      <c r="D3" s="4"/>
      <c r="E3" s="4"/>
      <c r="F3" s="144" t="s">
        <v>2</v>
      </c>
      <c r="G3" s="145"/>
      <c r="H3" s="145"/>
      <c r="I3" s="145"/>
      <c r="J3" s="145"/>
      <c r="K3" s="145"/>
      <c r="L3" s="145"/>
      <c r="M3" s="146"/>
      <c r="N3" s="96" t="s">
        <v>3</v>
      </c>
      <c r="O3" s="97"/>
      <c r="P3" s="147"/>
      <c r="Q3" s="148" t="s">
        <v>4</v>
      </c>
    </row>
    <row r="4" spans="1:17" s="2" customFormat="1" ht="156" x14ac:dyDescent="0.3">
      <c r="A4" s="47" t="s">
        <v>5</v>
      </c>
      <c r="B4" s="47" t="s">
        <v>6</v>
      </c>
      <c r="C4" s="48" t="s">
        <v>7</v>
      </c>
      <c r="D4" s="49" t="s">
        <v>8</v>
      </c>
      <c r="E4" s="47" t="s">
        <v>9</v>
      </c>
      <c r="F4" s="50" t="s">
        <v>10</v>
      </c>
      <c r="G4" s="50" t="s">
        <v>11</v>
      </c>
      <c r="H4" s="51" t="s">
        <v>12</v>
      </c>
      <c r="I4" s="53" t="s">
        <v>60</v>
      </c>
      <c r="J4" s="53" t="s">
        <v>13</v>
      </c>
      <c r="K4" s="53" t="s">
        <v>14</v>
      </c>
      <c r="L4" s="53" t="s">
        <v>15</v>
      </c>
      <c r="M4" s="53" t="s">
        <v>16</v>
      </c>
      <c r="N4" s="8" t="s">
        <v>17</v>
      </c>
      <c r="O4" s="8" t="s">
        <v>18</v>
      </c>
      <c r="P4" s="8" t="s">
        <v>19</v>
      </c>
      <c r="Q4" s="149"/>
    </row>
    <row r="5" spans="1:17" s="16" customFormat="1" ht="29.25" customHeight="1" x14ac:dyDescent="0.35">
      <c r="A5" s="162" t="s">
        <v>66</v>
      </c>
      <c r="B5" s="162"/>
      <c r="C5" s="162"/>
      <c r="D5" s="162"/>
      <c r="E5" s="162"/>
      <c r="F5" s="162"/>
      <c r="G5" s="162"/>
      <c r="H5" s="162"/>
      <c r="I5" s="162"/>
      <c r="J5" s="162"/>
      <c r="K5" s="162"/>
      <c r="L5" s="162"/>
      <c r="M5" s="162"/>
      <c r="N5" s="28"/>
      <c r="O5" s="12"/>
      <c r="P5" s="13"/>
      <c r="Q5" s="149"/>
    </row>
    <row r="6" spans="1:17" s="16" customFormat="1" ht="30" customHeight="1" x14ac:dyDescent="0.35">
      <c r="A6" s="44">
        <v>1</v>
      </c>
      <c r="B6" s="45"/>
      <c r="C6" s="46" t="s">
        <v>79</v>
      </c>
      <c r="D6" s="127"/>
      <c r="E6" s="128"/>
      <c r="F6" s="128"/>
      <c r="G6" s="128"/>
      <c r="H6" s="128"/>
      <c r="I6" s="128"/>
      <c r="J6" s="128"/>
      <c r="K6" s="128"/>
      <c r="L6" s="128"/>
      <c r="M6" s="129"/>
      <c r="N6" s="28"/>
      <c r="O6" s="12"/>
      <c r="P6" s="13"/>
      <c r="Q6" s="149"/>
    </row>
    <row r="7" spans="1:17" s="16" customFormat="1" ht="29.25" customHeight="1" x14ac:dyDescent="0.35">
      <c r="A7" s="18" t="s">
        <v>21</v>
      </c>
      <c r="B7" s="19"/>
      <c r="C7" s="21" t="s">
        <v>78</v>
      </c>
      <c r="D7" s="18">
        <v>1</v>
      </c>
      <c r="E7" s="18" t="s">
        <v>22</v>
      </c>
      <c r="F7" s="24"/>
      <c r="G7" s="29"/>
      <c r="H7" s="29">
        <f>D7*G7</f>
        <v>0</v>
      </c>
      <c r="I7" s="25"/>
      <c r="J7" s="24"/>
      <c r="K7" s="24"/>
      <c r="L7" s="24"/>
      <c r="M7" s="24"/>
      <c r="N7" s="14"/>
      <c r="O7" s="12"/>
      <c r="P7" s="13"/>
      <c r="Q7" s="149"/>
    </row>
    <row r="8" spans="1:17" s="16" customFormat="1" ht="29.25" customHeight="1" x14ac:dyDescent="0.35">
      <c r="A8" s="19">
        <v>2</v>
      </c>
      <c r="B8" s="19"/>
      <c r="C8" s="21" t="s">
        <v>27</v>
      </c>
      <c r="D8" s="163"/>
      <c r="E8" s="164"/>
      <c r="F8" s="164"/>
      <c r="G8" s="164"/>
      <c r="H8" s="164"/>
      <c r="I8" s="164"/>
      <c r="J8" s="164"/>
      <c r="K8" s="164"/>
      <c r="L8" s="164"/>
      <c r="M8" s="165"/>
      <c r="N8" s="14"/>
      <c r="O8" s="12"/>
      <c r="P8" s="13"/>
      <c r="Q8" s="149"/>
    </row>
    <row r="9" spans="1:17" s="16" customFormat="1" ht="37.5" customHeight="1" x14ac:dyDescent="0.35">
      <c r="A9" s="18" t="s">
        <v>25</v>
      </c>
      <c r="B9" s="19"/>
      <c r="C9" s="21" t="s">
        <v>75</v>
      </c>
      <c r="D9" s="18">
        <v>1</v>
      </c>
      <c r="E9" s="18" t="s">
        <v>29</v>
      </c>
      <c r="F9" s="24"/>
      <c r="G9" s="29"/>
      <c r="H9" s="29">
        <f t="shared" ref="H9:H32" si="0">D9*G9</f>
        <v>0</v>
      </c>
      <c r="I9" s="25"/>
      <c r="J9" s="24"/>
      <c r="K9" s="24"/>
      <c r="L9" s="24"/>
      <c r="M9" s="24"/>
      <c r="N9" s="14"/>
      <c r="O9" s="12"/>
      <c r="P9" s="13"/>
      <c r="Q9" s="149"/>
    </row>
    <row r="10" spans="1:17" s="16" customFormat="1" ht="40.5" customHeight="1" x14ac:dyDescent="0.35">
      <c r="A10" s="18" t="s">
        <v>26</v>
      </c>
      <c r="B10" s="19"/>
      <c r="C10" s="21" t="s">
        <v>31</v>
      </c>
      <c r="D10" s="18">
        <v>1</v>
      </c>
      <c r="E10" s="18" t="s">
        <v>29</v>
      </c>
      <c r="F10" s="24"/>
      <c r="G10" s="29"/>
      <c r="H10" s="29">
        <f t="shared" si="0"/>
        <v>0</v>
      </c>
      <c r="I10" s="25"/>
      <c r="J10" s="24"/>
      <c r="K10" s="24"/>
      <c r="L10" s="24"/>
      <c r="M10" s="24"/>
      <c r="N10" s="14"/>
      <c r="O10" s="12"/>
      <c r="P10" s="13"/>
      <c r="Q10" s="149"/>
    </row>
    <row r="11" spans="1:17" s="16" customFormat="1" ht="29.25" customHeight="1" x14ac:dyDescent="0.35">
      <c r="A11" s="19">
        <v>3</v>
      </c>
      <c r="B11" s="19"/>
      <c r="C11" s="21" t="s">
        <v>67</v>
      </c>
      <c r="D11" s="18">
        <v>1</v>
      </c>
      <c r="E11" s="18" t="s">
        <v>22</v>
      </c>
      <c r="F11" s="24"/>
      <c r="G11" s="29"/>
      <c r="H11" s="29">
        <f t="shared" si="0"/>
        <v>0</v>
      </c>
      <c r="I11" s="25"/>
      <c r="J11" s="24"/>
      <c r="K11" s="24"/>
      <c r="L11" s="24"/>
      <c r="M11" s="24"/>
      <c r="N11" s="14"/>
      <c r="O11" s="12"/>
      <c r="P11" s="13"/>
      <c r="Q11" s="149"/>
    </row>
    <row r="12" spans="1:17" s="16" customFormat="1" ht="29.25" customHeight="1" x14ac:dyDescent="0.35">
      <c r="A12" s="19">
        <v>4</v>
      </c>
      <c r="B12" s="19"/>
      <c r="C12" s="21" t="s">
        <v>33</v>
      </c>
      <c r="D12" s="18">
        <v>1</v>
      </c>
      <c r="E12" s="18" t="s">
        <v>34</v>
      </c>
      <c r="F12" s="24" t="s">
        <v>23</v>
      </c>
      <c r="G12" s="29"/>
      <c r="H12" s="29">
        <f t="shared" si="0"/>
        <v>0</v>
      </c>
      <c r="I12" s="25"/>
      <c r="J12" s="24" t="s">
        <v>23</v>
      </c>
      <c r="K12" s="24" t="s">
        <v>23</v>
      </c>
      <c r="L12" s="24" t="s">
        <v>23</v>
      </c>
      <c r="M12" s="24" t="s">
        <v>23</v>
      </c>
      <c r="N12" s="14"/>
      <c r="O12" s="12"/>
      <c r="P12" s="13"/>
      <c r="Q12" s="149"/>
    </row>
    <row r="13" spans="1:17" s="16" customFormat="1" ht="29.25" customHeight="1" x14ac:dyDescent="0.35">
      <c r="A13" s="19">
        <v>5</v>
      </c>
      <c r="B13" s="19"/>
      <c r="C13" s="21" t="s">
        <v>35</v>
      </c>
      <c r="D13" s="18">
        <v>1</v>
      </c>
      <c r="E13" s="18" t="s">
        <v>34</v>
      </c>
      <c r="F13" s="24" t="s">
        <v>23</v>
      </c>
      <c r="G13" s="29"/>
      <c r="H13" s="29">
        <f t="shared" si="0"/>
        <v>0</v>
      </c>
      <c r="I13" s="25"/>
      <c r="J13" s="24" t="s">
        <v>23</v>
      </c>
      <c r="K13" s="24" t="s">
        <v>23</v>
      </c>
      <c r="L13" s="24" t="s">
        <v>23</v>
      </c>
      <c r="M13" s="24" t="s">
        <v>23</v>
      </c>
      <c r="N13" s="14"/>
      <c r="O13" s="12"/>
      <c r="P13" s="13"/>
      <c r="Q13" s="149"/>
    </row>
    <row r="14" spans="1:17" s="16" customFormat="1" ht="29.25" customHeight="1" x14ac:dyDescent="0.35">
      <c r="A14" s="37">
        <v>6</v>
      </c>
      <c r="B14" s="38"/>
      <c r="C14" s="39" t="s">
        <v>36</v>
      </c>
      <c r="D14" s="40">
        <v>1</v>
      </c>
      <c r="E14" s="40" t="s">
        <v>34</v>
      </c>
      <c r="F14" s="41" t="s">
        <v>23</v>
      </c>
      <c r="G14" s="42"/>
      <c r="H14" s="42">
        <f t="shared" si="0"/>
        <v>0</v>
      </c>
      <c r="I14" s="43"/>
      <c r="J14" s="41" t="s">
        <v>23</v>
      </c>
      <c r="K14" s="41" t="s">
        <v>23</v>
      </c>
      <c r="L14" s="41" t="s">
        <v>23</v>
      </c>
      <c r="M14" s="41" t="s">
        <v>23</v>
      </c>
      <c r="N14" s="14"/>
      <c r="O14" s="12"/>
      <c r="P14" s="13"/>
      <c r="Q14" s="149"/>
    </row>
    <row r="15" spans="1:17" s="16" customFormat="1" ht="29.25" customHeight="1" x14ac:dyDescent="0.35">
      <c r="A15" s="124" t="s">
        <v>68</v>
      </c>
      <c r="B15" s="125"/>
      <c r="C15" s="125"/>
      <c r="D15" s="125"/>
      <c r="E15" s="125"/>
      <c r="F15" s="125"/>
      <c r="G15" s="125"/>
      <c r="H15" s="125"/>
      <c r="I15" s="125"/>
      <c r="J15" s="125"/>
      <c r="K15" s="125"/>
      <c r="L15" s="125"/>
      <c r="M15" s="126"/>
      <c r="N15" s="28"/>
      <c r="O15" s="12"/>
      <c r="P15" s="13"/>
      <c r="Q15" s="149"/>
    </row>
    <row r="16" spans="1:17" s="16" customFormat="1" ht="30" customHeight="1" x14ac:dyDescent="0.35">
      <c r="A16" s="44">
        <v>1</v>
      </c>
      <c r="B16" s="45"/>
      <c r="C16" s="46" t="s">
        <v>79</v>
      </c>
      <c r="D16" s="127"/>
      <c r="E16" s="128"/>
      <c r="F16" s="128"/>
      <c r="G16" s="128"/>
      <c r="H16" s="128"/>
      <c r="I16" s="128"/>
      <c r="J16" s="128"/>
      <c r="K16" s="128"/>
      <c r="L16" s="128"/>
      <c r="M16" s="129"/>
      <c r="N16" s="28"/>
      <c r="O16" s="12"/>
      <c r="P16" s="13"/>
      <c r="Q16" s="149"/>
    </row>
    <row r="17" spans="1:17" s="16" customFormat="1" ht="29.25" customHeight="1" x14ac:dyDescent="0.35">
      <c r="A17" s="18" t="s">
        <v>21</v>
      </c>
      <c r="B17" s="19"/>
      <c r="C17" s="21" t="s">
        <v>77</v>
      </c>
      <c r="D17" s="18">
        <v>1</v>
      </c>
      <c r="E17" s="18" t="s">
        <v>22</v>
      </c>
      <c r="F17" s="24"/>
      <c r="G17" s="29"/>
      <c r="H17" s="29">
        <f t="shared" si="0"/>
        <v>0</v>
      </c>
      <c r="I17" s="25"/>
      <c r="J17" s="24"/>
      <c r="K17" s="24"/>
      <c r="L17" s="24"/>
      <c r="M17" s="24"/>
      <c r="N17" s="14"/>
      <c r="O17" s="12"/>
      <c r="P17" s="13"/>
      <c r="Q17" s="149"/>
    </row>
    <row r="18" spans="1:17" s="16" customFormat="1" ht="29.25" customHeight="1" x14ac:dyDescent="0.35">
      <c r="A18" s="18" t="s">
        <v>24</v>
      </c>
      <c r="B18" s="19"/>
      <c r="C18" s="21" t="s">
        <v>78</v>
      </c>
      <c r="D18" s="18">
        <v>1</v>
      </c>
      <c r="E18" s="18" t="s">
        <v>22</v>
      </c>
      <c r="F18" s="24"/>
      <c r="G18" s="29"/>
      <c r="H18" s="29">
        <f t="shared" si="0"/>
        <v>0</v>
      </c>
      <c r="I18" s="25"/>
      <c r="J18" s="24"/>
      <c r="K18" s="24"/>
      <c r="L18" s="24"/>
      <c r="M18" s="24"/>
      <c r="N18" s="14"/>
      <c r="O18" s="12"/>
      <c r="P18" s="13"/>
      <c r="Q18" s="149"/>
    </row>
    <row r="19" spans="1:17" s="35" customFormat="1" ht="29.25" customHeight="1" x14ac:dyDescent="0.35">
      <c r="A19" s="31">
        <v>2</v>
      </c>
      <c r="B19" s="31"/>
      <c r="C19" s="30" t="s">
        <v>71</v>
      </c>
      <c r="D19" s="127"/>
      <c r="E19" s="128"/>
      <c r="F19" s="128"/>
      <c r="G19" s="128"/>
      <c r="H19" s="128"/>
      <c r="I19" s="128"/>
      <c r="J19" s="128"/>
      <c r="K19" s="128"/>
      <c r="L19" s="128"/>
      <c r="M19" s="129"/>
      <c r="N19" s="32"/>
      <c r="O19" s="33"/>
      <c r="P19" s="34"/>
      <c r="Q19" s="149"/>
    </row>
    <row r="20" spans="1:17" s="16" customFormat="1" ht="40.5" customHeight="1" x14ac:dyDescent="0.35">
      <c r="A20" s="18" t="s">
        <v>25</v>
      </c>
      <c r="B20" s="19"/>
      <c r="C20" s="30" t="s">
        <v>73</v>
      </c>
      <c r="D20" s="18">
        <v>1</v>
      </c>
      <c r="E20" s="18" t="s">
        <v>22</v>
      </c>
      <c r="F20" s="24"/>
      <c r="G20" s="29"/>
      <c r="H20" s="29">
        <f t="shared" si="0"/>
        <v>0</v>
      </c>
      <c r="I20" s="25"/>
      <c r="J20" s="24"/>
      <c r="K20" s="24"/>
      <c r="L20" s="24"/>
      <c r="M20" s="24"/>
      <c r="N20" s="14"/>
      <c r="O20" s="12"/>
      <c r="P20" s="13"/>
      <c r="Q20" s="149"/>
    </row>
    <row r="21" spans="1:17" s="35" customFormat="1" ht="42.75" customHeight="1" x14ac:dyDescent="0.35">
      <c r="A21" s="31" t="s">
        <v>26</v>
      </c>
      <c r="B21" s="31"/>
      <c r="C21" s="30" t="s">
        <v>72</v>
      </c>
      <c r="D21" s="31">
        <v>1</v>
      </c>
      <c r="E21" s="31" t="s">
        <v>22</v>
      </c>
      <c r="F21" s="24"/>
      <c r="G21" s="29"/>
      <c r="H21" s="29">
        <f t="shared" si="0"/>
        <v>0</v>
      </c>
      <c r="I21" s="25"/>
      <c r="J21" s="24"/>
      <c r="K21" s="24"/>
      <c r="L21" s="24"/>
      <c r="M21" s="24"/>
      <c r="N21" s="32"/>
      <c r="O21" s="33"/>
      <c r="P21" s="34"/>
      <c r="Q21" s="149"/>
    </row>
    <row r="22" spans="1:17" s="35" customFormat="1" ht="42.75" customHeight="1" x14ac:dyDescent="0.35">
      <c r="A22" s="31">
        <v>3</v>
      </c>
      <c r="B22" s="31"/>
      <c r="C22" s="30" t="s">
        <v>83</v>
      </c>
      <c r="D22" s="130"/>
      <c r="E22" s="131"/>
      <c r="F22" s="131"/>
      <c r="G22" s="131"/>
      <c r="H22" s="131"/>
      <c r="I22" s="131"/>
      <c r="J22" s="131"/>
      <c r="K22" s="131"/>
      <c r="L22" s="131"/>
      <c r="M22" s="132"/>
      <c r="N22" s="32"/>
      <c r="O22" s="33"/>
      <c r="P22" s="34"/>
      <c r="Q22" s="149"/>
    </row>
    <row r="23" spans="1:17" s="35" customFormat="1" ht="42.75" customHeight="1" x14ac:dyDescent="0.35">
      <c r="A23" s="18" t="s">
        <v>28</v>
      </c>
      <c r="B23" s="31"/>
      <c r="C23" s="30" t="s">
        <v>84</v>
      </c>
      <c r="D23" s="31">
        <v>1</v>
      </c>
      <c r="E23" s="31" t="s">
        <v>22</v>
      </c>
      <c r="F23" s="36"/>
      <c r="G23" s="29"/>
      <c r="H23" s="29">
        <f t="shared" si="0"/>
        <v>0</v>
      </c>
      <c r="I23" s="25"/>
      <c r="J23" s="24"/>
      <c r="K23" s="24"/>
      <c r="L23" s="24"/>
      <c r="M23" s="24"/>
      <c r="N23" s="32"/>
      <c r="O23" s="33"/>
      <c r="P23" s="34"/>
      <c r="Q23" s="149"/>
    </row>
    <row r="24" spans="1:17" s="35" customFormat="1" ht="42.75" customHeight="1" x14ac:dyDescent="0.35">
      <c r="A24" s="18" t="s">
        <v>30</v>
      </c>
      <c r="B24" s="31"/>
      <c r="C24" s="30" t="s">
        <v>85</v>
      </c>
      <c r="D24" s="31">
        <v>1</v>
      </c>
      <c r="E24" s="31" t="s">
        <v>22</v>
      </c>
      <c r="F24" s="36"/>
      <c r="G24" s="29"/>
      <c r="H24" s="29">
        <f t="shared" si="0"/>
        <v>0</v>
      </c>
      <c r="I24" s="25"/>
      <c r="J24" s="24"/>
      <c r="K24" s="24"/>
      <c r="L24" s="24"/>
      <c r="M24" s="24"/>
      <c r="N24" s="32"/>
      <c r="O24" s="33"/>
      <c r="P24" s="34"/>
      <c r="Q24" s="149"/>
    </row>
    <row r="25" spans="1:17" s="35" customFormat="1" ht="42.75" customHeight="1" x14ac:dyDescent="0.35">
      <c r="A25" s="18" t="s">
        <v>82</v>
      </c>
      <c r="B25" s="31"/>
      <c r="C25" s="30" t="s">
        <v>86</v>
      </c>
      <c r="D25" s="31">
        <v>1</v>
      </c>
      <c r="E25" s="31" t="s">
        <v>22</v>
      </c>
      <c r="F25" s="36"/>
      <c r="G25" s="29"/>
      <c r="H25" s="29">
        <f t="shared" si="0"/>
        <v>0</v>
      </c>
      <c r="I25" s="25"/>
      <c r="J25" s="24"/>
      <c r="K25" s="24"/>
      <c r="L25" s="24"/>
      <c r="M25" s="24"/>
      <c r="N25" s="32"/>
      <c r="O25" s="33"/>
      <c r="P25" s="34"/>
      <c r="Q25" s="149"/>
    </row>
    <row r="26" spans="1:17" s="16" customFormat="1" ht="29.25" customHeight="1" x14ac:dyDescent="0.35">
      <c r="A26" s="19">
        <v>4</v>
      </c>
      <c r="B26" s="19"/>
      <c r="C26" s="21" t="s">
        <v>27</v>
      </c>
      <c r="D26" s="133"/>
      <c r="E26" s="134"/>
      <c r="F26" s="134"/>
      <c r="G26" s="134"/>
      <c r="H26" s="134"/>
      <c r="I26" s="134"/>
      <c r="J26" s="134"/>
      <c r="K26" s="134"/>
      <c r="L26" s="134"/>
      <c r="M26" s="135"/>
      <c r="N26" s="14"/>
      <c r="O26" s="12"/>
      <c r="P26" s="13"/>
      <c r="Q26" s="149"/>
    </row>
    <row r="27" spans="1:17" s="16" customFormat="1" ht="39" customHeight="1" x14ac:dyDescent="0.35">
      <c r="A27" s="18" t="s">
        <v>80</v>
      </c>
      <c r="B27" s="6"/>
      <c r="C27" s="21" t="s">
        <v>75</v>
      </c>
      <c r="D27" s="18">
        <v>1</v>
      </c>
      <c r="E27" s="18" t="s">
        <v>29</v>
      </c>
      <c r="F27" s="24"/>
      <c r="G27" s="29"/>
      <c r="H27" s="29">
        <f t="shared" si="0"/>
        <v>0</v>
      </c>
      <c r="I27" s="25"/>
      <c r="J27" s="24"/>
      <c r="K27" s="24"/>
      <c r="L27" s="24"/>
      <c r="M27" s="24"/>
      <c r="N27" s="14"/>
      <c r="O27" s="12"/>
      <c r="P27" s="13"/>
      <c r="Q27" s="149"/>
    </row>
    <row r="28" spans="1:17" s="16" customFormat="1" ht="39" customHeight="1" x14ac:dyDescent="0.35">
      <c r="A28" s="18" t="s">
        <v>81</v>
      </c>
      <c r="B28" s="6"/>
      <c r="C28" s="21" t="s">
        <v>31</v>
      </c>
      <c r="D28" s="18">
        <v>1</v>
      </c>
      <c r="E28" s="18" t="s">
        <v>29</v>
      </c>
      <c r="F28" s="24"/>
      <c r="G28" s="29"/>
      <c r="H28" s="29">
        <f t="shared" si="0"/>
        <v>0</v>
      </c>
      <c r="I28" s="25"/>
      <c r="J28" s="24"/>
      <c r="K28" s="24"/>
      <c r="L28" s="24"/>
      <c r="M28" s="24"/>
      <c r="N28" s="14"/>
      <c r="O28" s="12"/>
      <c r="P28" s="13"/>
      <c r="Q28" s="149"/>
    </row>
    <row r="29" spans="1:17" s="16" customFormat="1" ht="29.25" customHeight="1" x14ac:dyDescent="0.35">
      <c r="A29" s="19">
        <v>5</v>
      </c>
      <c r="B29" s="6"/>
      <c r="C29" s="21" t="s">
        <v>62</v>
      </c>
      <c r="D29" s="18">
        <v>1</v>
      </c>
      <c r="E29" s="18" t="s">
        <v>22</v>
      </c>
      <c r="F29" s="24"/>
      <c r="G29" s="29"/>
      <c r="H29" s="29">
        <f t="shared" si="0"/>
        <v>0</v>
      </c>
      <c r="I29" s="25"/>
      <c r="J29" s="24"/>
      <c r="K29" s="24"/>
      <c r="L29" s="24"/>
      <c r="M29" s="24"/>
      <c r="N29" s="14"/>
      <c r="O29" s="12"/>
      <c r="P29" s="13"/>
      <c r="Q29" s="149"/>
    </row>
    <row r="30" spans="1:17" s="16" customFormat="1" ht="29.25" customHeight="1" x14ac:dyDescent="0.35">
      <c r="A30" s="19">
        <v>6</v>
      </c>
      <c r="B30" s="6"/>
      <c r="C30" s="21" t="s">
        <v>33</v>
      </c>
      <c r="D30" s="18">
        <v>1</v>
      </c>
      <c r="E30" s="18" t="s">
        <v>34</v>
      </c>
      <c r="F30" s="24" t="s">
        <v>23</v>
      </c>
      <c r="G30" s="29"/>
      <c r="H30" s="29">
        <f t="shared" si="0"/>
        <v>0</v>
      </c>
      <c r="I30" s="25"/>
      <c r="J30" s="24" t="s">
        <v>23</v>
      </c>
      <c r="K30" s="24" t="s">
        <v>23</v>
      </c>
      <c r="L30" s="24" t="s">
        <v>23</v>
      </c>
      <c r="M30" s="24" t="s">
        <v>23</v>
      </c>
      <c r="N30" s="14"/>
      <c r="O30" s="12"/>
      <c r="P30" s="13"/>
      <c r="Q30" s="149"/>
    </row>
    <row r="31" spans="1:17" s="16" customFormat="1" ht="29.25" customHeight="1" x14ac:dyDescent="0.35">
      <c r="A31" s="19">
        <v>7</v>
      </c>
      <c r="B31" s="6"/>
      <c r="C31" s="21" t="s">
        <v>70</v>
      </c>
      <c r="D31" s="18">
        <v>1</v>
      </c>
      <c r="E31" s="18" t="s">
        <v>34</v>
      </c>
      <c r="F31" s="24" t="s">
        <v>23</v>
      </c>
      <c r="G31" s="29"/>
      <c r="H31" s="29">
        <f t="shared" si="0"/>
        <v>0</v>
      </c>
      <c r="I31" s="25"/>
      <c r="J31" s="24" t="s">
        <v>23</v>
      </c>
      <c r="K31" s="24" t="s">
        <v>23</v>
      </c>
      <c r="L31" s="24" t="s">
        <v>23</v>
      </c>
      <c r="M31" s="24" t="s">
        <v>23</v>
      </c>
      <c r="N31" s="14"/>
      <c r="O31" s="12"/>
      <c r="P31" s="13"/>
      <c r="Q31" s="149"/>
    </row>
    <row r="32" spans="1:17" s="16" customFormat="1" ht="29.25" customHeight="1" x14ac:dyDescent="0.35">
      <c r="A32" s="19">
        <v>8</v>
      </c>
      <c r="B32" s="6"/>
      <c r="C32" s="21" t="s">
        <v>36</v>
      </c>
      <c r="D32" s="18">
        <v>1</v>
      </c>
      <c r="E32" s="18" t="s">
        <v>34</v>
      </c>
      <c r="F32" s="24" t="s">
        <v>23</v>
      </c>
      <c r="G32" s="29"/>
      <c r="H32" s="29">
        <f t="shared" si="0"/>
        <v>0</v>
      </c>
      <c r="I32" s="25"/>
      <c r="J32" s="24" t="s">
        <v>23</v>
      </c>
      <c r="K32" s="24" t="s">
        <v>23</v>
      </c>
      <c r="L32" s="24" t="s">
        <v>23</v>
      </c>
      <c r="M32" s="24" t="s">
        <v>23</v>
      </c>
      <c r="N32" s="14"/>
      <c r="O32" s="12"/>
      <c r="P32" s="13"/>
      <c r="Q32" s="149"/>
    </row>
    <row r="33" spans="1:17" ht="25" customHeight="1" x14ac:dyDescent="0.35">
      <c r="A33" s="7"/>
      <c r="B33" s="7"/>
      <c r="C33" s="7"/>
      <c r="D33" s="158" t="s">
        <v>37</v>
      </c>
      <c r="E33" s="159"/>
      <c r="F33" s="160"/>
      <c r="G33" s="161"/>
      <c r="H33" s="17">
        <f>SUM(H7,H9:H14,H17:H18,H20:H21,H23:H25,H27:H32)</f>
        <v>0</v>
      </c>
      <c r="I33" s="1"/>
      <c r="J33" s="1"/>
      <c r="K33" s="1"/>
      <c r="L33" s="1"/>
      <c r="M33" s="1"/>
      <c r="N33" s="15" t="s">
        <v>38</v>
      </c>
      <c r="O33" s="4"/>
      <c r="P33" s="4"/>
      <c r="Q33" s="149"/>
    </row>
    <row r="34" spans="1:17" ht="25" customHeight="1" x14ac:dyDescent="0.35">
      <c r="A34" s="7"/>
      <c r="B34" s="7"/>
      <c r="C34" s="7"/>
      <c r="D34" s="150" t="s">
        <v>39</v>
      </c>
      <c r="E34" s="151"/>
      <c r="F34" s="152"/>
      <c r="G34" s="153"/>
      <c r="H34" s="27">
        <f>H33*21/100</f>
        <v>0</v>
      </c>
      <c r="I34" s="1"/>
      <c r="J34" s="1"/>
      <c r="K34" s="1"/>
      <c r="L34" s="1"/>
      <c r="M34" s="1"/>
      <c r="N34" s="4" t="s">
        <v>40</v>
      </c>
      <c r="O34" s="4"/>
      <c r="P34" s="4"/>
      <c r="Q34" s="149"/>
    </row>
    <row r="35" spans="1:17" ht="25" customHeight="1" x14ac:dyDescent="0.35">
      <c r="A35" s="7"/>
      <c r="B35" s="7"/>
      <c r="C35" s="7"/>
      <c r="D35" s="154" t="s">
        <v>41</v>
      </c>
      <c r="E35" s="155"/>
      <c r="F35" s="156"/>
      <c r="G35" s="157"/>
      <c r="H35" s="27">
        <f>SUM(H33:H34)</f>
        <v>0</v>
      </c>
      <c r="I35" s="1"/>
      <c r="J35" s="1"/>
      <c r="K35" s="1"/>
      <c r="L35" s="1"/>
      <c r="M35" s="1"/>
      <c r="N35" s="4" t="s">
        <v>42</v>
      </c>
      <c r="O35" s="4"/>
      <c r="P35" s="4"/>
      <c r="Q35" s="149"/>
    </row>
    <row r="36" spans="1:17" x14ac:dyDescent="0.35">
      <c r="A36" s="7"/>
      <c r="B36" s="7"/>
      <c r="C36" s="7"/>
      <c r="D36" s="15"/>
      <c r="E36" s="15"/>
      <c r="H36" s="55"/>
      <c r="I36" s="1"/>
      <c r="J36" s="1"/>
      <c r="K36" s="1"/>
      <c r="L36" s="1"/>
      <c r="M36" s="1"/>
      <c r="N36" s="4"/>
      <c r="O36" s="4"/>
      <c r="P36" s="4"/>
      <c r="Q36" s="149"/>
    </row>
    <row r="37" spans="1:17" x14ac:dyDescent="0.35">
      <c r="A37" s="137" t="s">
        <v>43</v>
      </c>
      <c r="B37" s="137"/>
      <c r="C37" s="137"/>
      <c r="D37" s="137"/>
      <c r="E37" s="137"/>
      <c r="F37" s="137"/>
      <c r="G37" s="137"/>
      <c r="H37" s="137"/>
      <c r="I37" s="137"/>
      <c r="N37" s="141" t="s">
        <v>44</v>
      </c>
      <c r="O37" s="141"/>
      <c r="P37" s="141"/>
      <c r="Q37" s="149"/>
    </row>
    <row r="38" spans="1:17" x14ac:dyDescent="0.35">
      <c r="A38" s="4" t="s">
        <v>45</v>
      </c>
      <c r="B38" s="4"/>
      <c r="C38" s="4"/>
      <c r="D38" s="4"/>
      <c r="E38" s="4"/>
      <c r="F38" s="4"/>
      <c r="G38" s="4"/>
      <c r="H38" s="10"/>
      <c r="N38" s="141" t="s">
        <v>46</v>
      </c>
      <c r="O38" s="141"/>
      <c r="P38" s="141"/>
      <c r="Q38" s="149"/>
    </row>
    <row r="39" spans="1:17" x14ac:dyDescent="0.35">
      <c r="A39" s="137" t="s">
        <v>64</v>
      </c>
      <c r="B39" s="137"/>
      <c r="C39" s="137"/>
      <c r="D39" s="137"/>
      <c r="E39" s="137"/>
      <c r="F39" s="137"/>
      <c r="G39" s="137"/>
      <c r="H39" s="137"/>
      <c r="I39" s="137"/>
      <c r="N39" s="15" t="s">
        <v>48</v>
      </c>
      <c r="Q39" s="149"/>
    </row>
    <row r="40" spans="1:17" x14ac:dyDescent="0.35">
      <c r="A40" s="137" t="s">
        <v>65</v>
      </c>
      <c r="B40" s="137"/>
      <c r="C40" s="137"/>
      <c r="D40" s="137"/>
      <c r="E40" s="137"/>
      <c r="F40" s="137"/>
      <c r="G40" s="137"/>
      <c r="H40" s="137"/>
      <c r="I40" s="137"/>
      <c r="N40" s="138" t="s">
        <v>50</v>
      </c>
      <c r="O40" s="138"/>
      <c r="P40" s="138"/>
      <c r="Q40" s="149"/>
    </row>
    <row r="41" spans="1:17" x14ac:dyDescent="0.35">
      <c r="A41" s="137" t="s">
        <v>51</v>
      </c>
      <c r="B41" s="137"/>
      <c r="C41" s="137"/>
      <c r="D41" s="137"/>
      <c r="E41" s="137"/>
      <c r="F41" s="137"/>
      <c r="G41" s="137"/>
      <c r="H41" s="137"/>
      <c r="I41" s="137"/>
      <c r="N41" s="139" t="s">
        <v>52</v>
      </c>
      <c r="O41" s="140"/>
      <c r="P41" s="140"/>
      <c r="Q41" s="149"/>
    </row>
    <row r="42" spans="1:17" x14ac:dyDescent="0.35">
      <c r="A42" s="137" t="s">
        <v>53</v>
      </c>
      <c r="B42" s="137"/>
      <c r="C42" s="137"/>
      <c r="D42" s="137"/>
      <c r="E42" s="137"/>
      <c r="F42" s="137"/>
      <c r="G42" s="137"/>
      <c r="H42" s="137"/>
      <c r="I42" s="137"/>
      <c r="N42" s="140"/>
      <c r="O42" s="140"/>
      <c r="P42" s="140"/>
      <c r="Q42" s="149"/>
    </row>
    <row r="43" spans="1:17" x14ac:dyDescent="0.35">
      <c r="A43" s="137" t="s">
        <v>54</v>
      </c>
      <c r="B43" s="137"/>
      <c r="C43" s="137"/>
      <c r="D43" s="137"/>
      <c r="E43" s="137"/>
      <c r="F43" s="137"/>
      <c r="G43" s="137"/>
      <c r="H43" s="137"/>
      <c r="I43" s="137"/>
      <c r="Q43" s="149"/>
    </row>
    <row r="44" spans="1:17" x14ac:dyDescent="0.35">
      <c r="A44" s="137" t="s">
        <v>55</v>
      </c>
      <c r="B44" s="137"/>
      <c r="C44" s="137"/>
      <c r="D44" s="137"/>
      <c r="E44" s="137"/>
      <c r="F44" s="137"/>
      <c r="G44" s="137"/>
      <c r="H44" s="137"/>
      <c r="I44" s="137"/>
      <c r="N44" s="138" t="s">
        <v>56</v>
      </c>
      <c r="O44" s="138"/>
      <c r="P44" s="138"/>
      <c r="Q44" s="149"/>
    </row>
    <row r="45" spans="1:17" x14ac:dyDescent="0.35">
      <c r="A45" s="137" t="s">
        <v>57</v>
      </c>
      <c r="B45" s="137"/>
      <c r="C45" s="137"/>
      <c r="D45" s="137"/>
      <c r="E45" s="137"/>
      <c r="F45" s="137"/>
      <c r="G45" s="137"/>
      <c r="H45" s="137"/>
      <c r="I45" s="137"/>
      <c r="N45" s="138" t="s">
        <v>58</v>
      </c>
      <c r="O45" s="138"/>
      <c r="P45" s="138"/>
      <c r="Q45" s="149"/>
    </row>
    <row r="46" spans="1:17" x14ac:dyDescent="0.35">
      <c r="N46" s="141"/>
      <c r="O46" s="141"/>
      <c r="P46" s="141"/>
    </row>
    <row r="47" spans="1:17" x14ac:dyDescent="0.35">
      <c r="N47" s="136" t="s">
        <v>59</v>
      </c>
      <c r="O47" s="136"/>
      <c r="P47" s="136"/>
    </row>
  </sheetData>
  <mergeCells count="30">
    <mergeCell ref="N1:Q1"/>
    <mergeCell ref="F3:M3"/>
    <mergeCell ref="N3:P3"/>
    <mergeCell ref="Q3:Q45"/>
    <mergeCell ref="D34:G34"/>
    <mergeCell ref="D35:G35"/>
    <mergeCell ref="A37:I37"/>
    <mergeCell ref="N37:P37"/>
    <mergeCell ref="N38:P38"/>
    <mergeCell ref="D33:G33"/>
    <mergeCell ref="A5:M5"/>
    <mergeCell ref="D6:M6"/>
    <mergeCell ref="D8:M8"/>
    <mergeCell ref="N47:P47"/>
    <mergeCell ref="A39:I39"/>
    <mergeCell ref="A40:I40"/>
    <mergeCell ref="N40:P40"/>
    <mergeCell ref="A41:I41"/>
    <mergeCell ref="N41:P42"/>
    <mergeCell ref="A42:I42"/>
    <mergeCell ref="A43:I43"/>
    <mergeCell ref="A44:I44"/>
    <mergeCell ref="N44:P44"/>
    <mergeCell ref="A45:I45"/>
    <mergeCell ref="N45:P46"/>
    <mergeCell ref="A15:M15"/>
    <mergeCell ref="D16:M16"/>
    <mergeCell ref="D19:M19"/>
    <mergeCell ref="D22:M22"/>
    <mergeCell ref="D26:M26"/>
  </mergeCells>
  <conditionalFormatting sqref="D4">
    <cfRule type="cellIs" dxfId="2" priority="1" operator="equal">
      <formula>"Pasirinkti"</formula>
    </cfRule>
  </conditionalFormatting>
  <dataValidations disablePrompts="1" count="1">
    <dataValidation type="list" showInputMessage="1" showErrorMessage="1" sqref="D4" xr:uid="{99FDC8BC-C6D7-4B67-9D28-0C1EA38A93C9}">
      <formula1>#REF!</formula1>
    </dataValidation>
  </dataValidations>
  <pageMargins left="0.7" right="0.7" top="0.75" bottom="0.75" header="0.3" footer="0.3"/>
  <pageSetup paperSize="9" scale="44" orientation="portrait" r:id="rId1"/>
  <colBreaks count="1" manualBreakCount="1">
    <brk id="13" max="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32F4-2FB4-40A2-8F9B-21271E4013C0}">
  <sheetPr>
    <tabColor theme="1"/>
  </sheetPr>
  <dimension ref="A1:Q54"/>
  <sheetViews>
    <sheetView zoomScale="70" zoomScaleNormal="70" workbookViewId="0">
      <pane xSplit="17" ySplit="3" topLeftCell="R4" activePane="bottomRight" state="frozen"/>
      <selection pane="topRight" activeCell="R1" sqref="R1"/>
      <selection pane="bottomLeft" activeCell="A4" sqref="A4"/>
      <selection pane="bottomRight" activeCell="C5" sqref="C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9" bestFit="1" customWidth="1"/>
    <col min="9" max="10" width="15.54296875" customWidth="1"/>
    <col min="11" max="12" width="14.54296875" customWidth="1"/>
    <col min="13" max="13" width="17.81640625"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5" t="s">
        <v>0</v>
      </c>
      <c r="B1" s="3"/>
      <c r="C1" s="3"/>
      <c r="D1" s="3"/>
      <c r="E1" s="3"/>
      <c r="F1" s="3"/>
      <c r="G1" s="9"/>
      <c r="I1" s="11"/>
      <c r="N1" s="142" t="s">
        <v>1</v>
      </c>
      <c r="O1" s="142"/>
      <c r="P1" s="142"/>
      <c r="Q1" s="143"/>
    </row>
    <row r="2" spans="1:17" ht="19.5" customHeight="1" x14ac:dyDescent="0.35">
      <c r="B2" s="4"/>
      <c r="C2" s="4"/>
      <c r="D2" s="4"/>
      <c r="E2" s="4"/>
      <c r="F2" s="144" t="s">
        <v>2</v>
      </c>
      <c r="G2" s="145"/>
      <c r="H2" s="145"/>
      <c r="I2" s="145"/>
      <c r="J2" s="145"/>
      <c r="K2" s="145"/>
      <c r="L2" s="145"/>
      <c r="M2" s="146"/>
      <c r="N2" s="96" t="s">
        <v>3</v>
      </c>
      <c r="O2" s="97"/>
      <c r="P2" s="147"/>
      <c r="Q2" s="148" t="s">
        <v>4</v>
      </c>
    </row>
    <row r="3" spans="1:17" s="2" customFormat="1" ht="156" x14ac:dyDescent="0.3">
      <c r="A3" s="47" t="s">
        <v>5</v>
      </c>
      <c r="B3" s="47" t="s">
        <v>6</v>
      </c>
      <c r="C3" s="48" t="s">
        <v>7</v>
      </c>
      <c r="D3" s="49" t="s">
        <v>8</v>
      </c>
      <c r="E3" s="47" t="s">
        <v>9</v>
      </c>
      <c r="F3" s="50" t="s">
        <v>10</v>
      </c>
      <c r="G3" s="50" t="s">
        <v>11</v>
      </c>
      <c r="H3" s="51" t="s">
        <v>12</v>
      </c>
      <c r="I3" s="53" t="s">
        <v>60</v>
      </c>
      <c r="J3" s="53" t="s">
        <v>13</v>
      </c>
      <c r="K3" s="53" t="s">
        <v>14</v>
      </c>
      <c r="L3" s="53" t="s">
        <v>15</v>
      </c>
      <c r="M3" s="53" t="s">
        <v>16</v>
      </c>
      <c r="N3" s="8" t="s">
        <v>17</v>
      </c>
      <c r="O3" s="8" t="s">
        <v>18</v>
      </c>
      <c r="P3" s="8" t="s">
        <v>19</v>
      </c>
      <c r="Q3" s="149"/>
    </row>
    <row r="4" spans="1:17" s="16" customFormat="1" ht="26.5" customHeight="1" x14ac:dyDescent="0.35">
      <c r="A4" s="169" t="s">
        <v>61</v>
      </c>
      <c r="B4" s="170"/>
      <c r="C4" s="170"/>
      <c r="D4" s="170"/>
      <c r="E4" s="170"/>
      <c r="F4" s="170"/>
      <c r="G4" s="170"/>
      <c r="H4" s="170"/>
      <c r="I4" s="170"/>
      <c r="J4" s="170"/>
      <c r="K4" s="170"/>
      <c r="L4" s="170"/>
      <c r="M4" s="171"/>
      <c r="N4" s="28"/>
      <c r="O4" s="12"/>
      <c r="P4" s="13"/>
      <c r="Q4" s="149"/>
    </row>
    <row r="5" spans="1:17" s="16" customFormat="1" ht="30" customHeight="1" x14ac:dyDescent="0.35">
      <c r="A5" s="44">
        <v>1</v>
      </c>
      <c r="B5" s="45"/>
      <c r="C5" s="46" t="s">
        <v>79</v>
      </c>
      <c r="D5" s="166"/>
      <c r="E5" s="167"/>
      <c r="F5" s="167"/>
      <c r="G5" s="167"/>
      <c r="H5" s="167"/>
      <c r="I5" s="167"/>
      <c r="J5" s="167"/>
      <c r="K5" s="167"/>
      <c r="L5" s="167"/>
      <c r="M5" s="168"/>
      <c r="N5" s="28"/>
      <c r="O5" s="12"/>
      <c r="P5" s="13"/>
      <c r="Q5" s="149"/>
    </row>
    <row r="6" spans="1:17" s="16" customFormat="1" ht="29.5" customHeight="1" x14ac:dyDescent="0.35">
      <c r="A6" s="18" t="s">
        <v>21</v>
      </c>
      <c r="B6" s="6"/>
      <c r="C6" s="21" t="s">
        <v>77</v>
      </c>
      <c r="D6" s="18">
        <v>1</v>
      </c>
      <c r="E6" s="18" t="s">
        <v>22</v>
      </c>
      <c r="F6" s="24"/>
      <c r="G6" s="29"/>
      <c r="H6" s="29">
        <f>D6*G6</f>
        <v>0</v>
      </c>
      <c r="I6" s="25"/>
      <c r="J6" s="24"/>
      <c r="K6" s="24"/>
      <c r="L6" s="24"/>
      <c r="M6" s="24"/>
      <c r="N6" s="14"/>
      <c r="O6" s="12"/>
      <c r="P6" s="13"/>
      <c r="Q6" s="149"/>
    </row>
    <row r="7" spans="1:17" s="16" customFormat="1" ht="29.5" customHeight="1" x14ac:dyDescent="0.35">
      <c r="A7" s="18" t="s">
        <v>24</v>
      </c>
      <c r="B7" s="6"/>
      <c r="C7" s="21" t="s">
        <v>78</v>
      </c>
      <c r="D7" s="18">
        <v>1</v>
      </c>
      <c r="E7" s="18" t="s">
        <v>22</v>
      </c>
      <c r="F7" s="24"/>
      <c r="G7" s="29"/>
      <c r="H7" s="29">
        <f t="shared" ref="H7:H39" si="0">D7*G7</f>
        <v>0</v>
      </c>
      <c r="I7" s="25"/>
      <c r="J7" s="24"/>
      <c r="K7" s="24"/>
      <c r="L7" s="24"/>
      <c r="M7" s="24"/>
      <c r="N7" s="14"/>
      <c r="O7" s="12"/>
      <c r="P7" s="13"/>
      <c r="Q7" s="149"/>
    </row>
    <row r="8" spans="1:17" s="16" customFormat="1" ht="29.5" customHeight="1" x14ac:dyDescent="0.35">
      <c r="A8" s="31">
        <v>2</v>
      </c>
      <c r="B8" s="6"/>
      <c r="C8" s="30" t="s">
        <v>71</v>
      </c>
      <c r="D8" s="163"/>
      <c r="E8" s="164"/>
      <c r="F8" s="164"/>
      <c r="G8" s="164"/>
      <c r="H8" s="164"/>
      <c r="I8" s="164"/>
      <c r="J8" s="164"/>
      <c r="K8" s="164"/>
      <c r="L8" s="164"/>
      <c r="M8" s="165"/>
      <c r="N8" s="14"/>
      <c r="O8" s="12"/>
      <c r="P8" s="13"/>
      <c r="Q8" s="149"/>
    </row>
    <row r="9" spans="1:17" s="16" customFormat="1" ht="44.5" customHeight="1" x14ac:dyDescent="0.35">
      <c r="A9" s="31" t="s">
        <v>25</v>
      </c>
      <c r="B9" s="6"/>
      <c r="C9" s="30" t="s">
        <v>73</v>
      </c>
      <c r="D9" s="18">
        <v>1</v>
      </c>
      <c r="E9" s="18" t="s">
        <v>22</v>
      </c>
      <c r="F9" s="24"/>
      <c r="G9" s="29"/>
      <c r="H9" s="29">
        <f t="shared" si="0"/>
        <v>0</v>
      </c>
      <c r="I9" s="25"/>
      <c r="J9" s="24"/>
      <c r="K9" s="24"/>
      <c r="L9" s="24"/>
      <c r="M9" s="24"/>
      <c r="N9" s="14"/>
      <c r="O9" s="12"/>
      <c r="P9" s="13"/>
      <c r="Q9" s="149"/>
    </row>
    <row r="10" spans="1:17" s="16" customFormat="1" ht="43.5" customHeight="1" x14ac:dyDescent="0.35">
      <c r="A10" s="31" t="s">
        <v>26</v>
      </c>
      <c r="B10" s="6"/>
      <c r="C10" s="30" t="s">
        <v>72</v>
      </c>
      <c r="D10" s="18">
        <v>1</v>
      </c>
      <c r="E10" s="18" t="s">
        <v>22</v>
      </c>
      <c r="F10" s="24"/>
      <c r="G10" s="29"/>
      <c r="H10" s="29">
        <f t="shared" si="0"/>
        <v>0</v>
      </c>
      <c r="I10" s="25"/>
      <c r="J10" s="24"/>
      <c r="K10" s="24"/>
      <c r="L10" s="24"/>
      <c r="M10" s="24"/>
      <c r="N10" s="14"/>
      <c r="O10" s="12"/>
      <c r="P10" s="13"/>
      <c r="Q10" s="149"/>
    </row>
    <row r="11" spans="1:17" s="16" customFormat="1" ht="43.5" customHeight="1" x14ac:dyDescent="0.35">
      <c r="A11" s="31">
        <v>3</v>
      </c>
      <c r="B11" s="6"/>
      <c r="C11" s="30" t="s">
        <v>83</v>
      </c>
      <c r="D11" s="163"/>
      <c r="E11" s="164"/>
      <c r="F11" s="164"/>
      <c r="G11" s="164"/>
      <c r="H11" s="164"/>
      <c r="I11" s="164"/>
      <c r="J11" s="164"/>
      <c r="K11" s="164"/>
      <c r="L11" s="164"/>
      <c r="M11" s="165"/>
      <c r="N11" s="14"/>
      <c r="O11" s="12"/>
      <c r="P11" s="13"/>
      <c r="Q11" s="149"/>
    </row>
    <row r="12" spans="1:17" s="16" customFormat="1" ht="43.5" customHeight="1" x14ac:dyDescent="0.35">
      <c r="A12" s="18" t="s">
        <v>28</v>
      </c>
      <c r="B12" s="6"/>
      <c r="C12" s="30" t="s">
        <v>84</v>
      </c>
      <c r="D12" s="18">
        <v>1</v>
      </c>
      <c r="E12" s="18" t="s">
        <v>22</v>
      </c>
      <c r="F12" s="24"/>
      <c r="G12" s="29"/>
      <c r="H12" s="29">
        <f t="shared" si="0"/>
        <v>0</v>
      </c>
      <c r="I12" s="25"/>
      <c r="J12" s="24"/>
      <c r="K12" s="24"/>
      <c r="L12" s="24"/>
      <c r="M12" s="24"/>
      <c r="N12" s="14"/>
      <c r="O12" s="12"/>
      <c r="P12" s="13"/>
      <c r="Q12" s="149"/>
    </row>
    <row r="13" spans="1:17" s="16" customFormat="1" ht="43.5" customHeight="1" x14ac:dyDescent="0.35">
      <c r="A13" s="18" t="s">
        <v>30</v>
      </c>
      <c r="B13" s="6"/>
      <c r="C13" s="30" t="s">
        <v>85</v>
      </c>
      <c r="D13" s="18">
        <v>1</v>
      </c>
      <c r="E13" s="18" t="s">
        <v>22</v>
      </c>
      <c r="F13" s="24"/>
      <c r="G13" s="29"/>
      <c r="H13" s="29">
        <f t="shared" si="0"/>
        <v>0</v>
      </c>
      <c r="I13" s="25"/>
      <c r="J13" s="24"/>
      <c r="K13" s="24"/>
      <c r="L13" s="24"/>
      <c r="M13" s="24"/>
      <c r="N13" s="14"/>
      <c r="O13" s="12"/>
      <c r="P13" s="13"/>
      <c r="Q13" s="149"/>
    </row>
    <row r="14" spans="1:17" s="16" customFormat="1" ht="53.5" customHeight="1" x14ac:dyDescent="0.35">
      <c r="A14" s="18" t="s">
        <v>82</v>
      </c>
      <c r="B14" s="6"/>
      <c r="C14" s="30" t="s">
        <v>87</v>
      </c>
      <c r="D14" s="18">
        <v>1</v>
      </c>
      <c r="E14" s="18" t="s">
        <v>22</v>
      </c>
      <c r="F14" s="24"/>
      <c r="G14" s="29"/>
      <c r="H14" s="29">
        <f t="shared" si="0"/>
        <v>0</v>
      </c>
      <c r="I14" s="25"/>
      <c r="J14" s="24"/>
      <c r="K14" s="24"/>
      <c r="L14" s="24"/>
      <c r="M14" s="24"/>
      <c r="N14" s="14"/>
      <c r="O14" s="12"/>
      <c r="P14" s="13"/>
      <c r="Q14" s="149"/>
    </row>
    <row r="15" spans="1:17" s="16" customFormat="1" ht="19.5" customHeight="1" x14ac:dyDescent="0.35">
      <c r="A15" s="19">
        <v>4</v>
      </c>
      <c r="B15" s="6"/>
      <c r="C15" s="21" t="s">
        <v>27</v>
      </c>
      <c r="D15" s="127"/>
      <c r="E15" s="128"/>
      <c r="F15" s="128"/>
      <c r="G15" s="128"/>
      <c r="H15" s="128"/>
      <c r="I15" s="128"/>
      <c r="J15" s="128"/>
      <c r="K15" s="128"/>
      <c r="L15" s="128"/>
      <c r="M15" s="129"/>
      <c r="N15" s="14"/>
      <c r="O15" s="12"/>
      <c r="P15" s="13"/>
      <c r="Q15" s="149"/>
    </row>
    <row r="16" spans="1:17" s="16" customFormat="1" ht="39" customHeight="1" x14ac:dyDescent="0.35">
      <c r="A16" s="18" t="s">
        <v>80</v>
      </c>
      <c r="B16" s="6"/>
      <c r="C16" s="22" t="s">
        <v>75</v>
      </c>
      <c r="D16" s="18">
        <v>1</v>
      </c>
      <c r="E16" s="20" t="s">
        <v>29</v>
      </c>
      <c r="F16" s="24"/>
      <c r="G16" s="29"/>
      <c r="H16" s="29">
        <f t="shared" si="0"/>
        <v>0</v>
      </c>
      <c r="I16" s="25"/>
      <c r="J16" s="24"/>
      <c r="K16" s="24"/>
      <c r="L16" s="24"/>
      <c r="M16" s="24"/>
      <c r="N16" s="14"/>
      <c r="O16" s="12"/>
      <c r="P16" s="13"/>
      <c r="Q16" s="149"/>
    </row>
    <row r="17" spans="1:17" s="16" customFormat="1" ht="47.5" customHeight="1" x14ac:dyDescent="0.35">
      <c r="A17" s="18" t="s">
        <v>81</v>
      </c>
      <c r="B17" s="6"/>
      <c r="C17" s="22" t="s">
        <v>31</v>
      </c>
      <c r="D17" s="18">
        <v>1</v>
      </c>
      <c r="E17" s="20" t="s">
        <v>29</v>
      </c>
      <c r="F17" s="24"/>
      <c r="G17" s="29"/>
      <c r="H17" s="29">
        <f t="shared" si="0"/>
        <v>0</v>
      </c>
      <c r="I17" s="25"/>
      <c r="J17" s="24"/>
      <c r="K17" s="24"/>
      <c r="L17" s="24"/>
      <c r="M17" s="24"/>
      <c r="N17" s="14"/>
      <c r="O17" s="12"/>
      <c r="P17" s="13"/>
      <c r="Q17" s="149"/>
    </row>
    <row r="18" spans="1:17" s="16" customFormat="1" ht="29.5" customHeight="1" x14ac:dyDescent="0.35">
      <c r="A18" s="19">
        <v>5</v>
      </c>
      <c r="B18" s="6"/>
      <c r="C18" s="21" t="s">
        <v>62</v>
      </c>
      <c r="D18" s="18">
        <v>1</v>
      </c>
      <c r="E18" s="20" t="s">
        <v>22</v>
      </c>
      <c r="F18" s="24"/>
      <c r="G18" s="29"/>
      <c r="H18" s="29">
        <f t="shared" si="0"/>
        <v>0</v>
      </c>
      <c r="I18" s="25"/>
      <c r="J18" s="24"/>
      <c r="K18" s="24"/>
      <c r="L18" s="24"/>
      <c r="M18" s="24"/>
      <c r="N18" s="14"/>
      <c r="O18" s="12"/>
      <c r="P18" s="13"/>
      <c r="Q18" s="149"/>
    </row>
    <row r="19" spans="1:17" s="16" customFormat="1" ht="32.5" customHeight="1" x14ac:dyDescent="0.35">
      <c r="A19" s="19">
        <v>6</v>
      </c>
      <c r="B19" s="6"/>
      <c r="C19" s="21" t="s">
        <v>33</v>
      </c>
      <c r="D19" s="18">
        <v>1</v>
      </c>
      <c r="E19" s="20" t="s">
        <v>34</v>
      </c>
      <c r="F19" s="24" t="s">
        <v>23</v>
      </c>
      <c r="G19" s="29"/>
      <c r="H19" s="29">
        <f t="shared" si="0"/>
        <v>0</v>
      </c>
      <c r="I19" s="25"/>
      <c r="J19" s="24" t="s">
        <v>23</v>
      </c>
      <c r="K19" s="24" t="s">
        <v>23</v>
      </c>
      <c r="L19" s="24" t="s">
        <v>23</v>
      </c>
      <c r="M19" s="24" t="s">
        <v>23</v>
      </c>
      <c r="N19" s="14"/>
      <c r="O19" s="12"/>
      <c r="P19" s="13"/>
      <c r="Q19" s="149"/>
    </row>
    <row r="20" spans="1:17" s="16" customFormat="1" ht="28.5" customHeight="1" x14ac:dyDescent="0.35">
      <c r="A20" s="19">
        <v>7</v>
      </c>
      <c r="B20" s="6"/>
      <c r="C20" s="21" t="s">
        <v>70</v>
      </c>
      <c r="D20" s="18">
        <v>1</v>
      </c>
      <c r="E20" s="20" t="s">
        <v>34</v>
      </c>
      <c r="F20" s="24" t="s">
        <v>23</v>
      </c>
      <c r="G20" s="29"/>
      <c r="H20" s="29">
        <f t="shared" si="0"/>
        <v>0</v>
      </c>
      <c r="I20" s="25"/>
      <c r="J20" s="24" t="s">
        <v>23</v>
      </c>
      <c r="K20" s="24" t="s">
        <v>23</v>
      </c>
      <c r="L20" s="24" t="s">
        <v>23</v>
      </c>
      <c r="M20" s="24" t="s">
        <v>23</v>
      </c>
      <c r="N20" s="14"/>
      <c r="O20" s="12"/>
      <c r="P20" s="13"/>
      <c r="Q20" s="149"/>
    </row>
    <row r="21" spans="1:17" s="16" customFormat="1" ht="18.75" customHeight="1" x14ac:dyDescent="0.35">
      <c r="A21" s="37">
        <v>8</v>
      </c>
      <c r="B21" s="38"/>
      <c r="C21" s="39" t="s">
        <v>36</v>
      </c>
      <c r="D21" s="40">
        <v>1</v>
      </c>
      <c r="E21" s="40" t="s">
        <v>34</v>
      </c>
      <c r="F21" s="41" t="s">
        <v>23</v>
      </c>
      <c r="G21" s="42"/>
      <c r="H21" s="42">
        <f t="shared" si="0"/>
        <v>0</v>
      </c>
      <c r="I21" s="43"/>
      <c r="J21" s="41" t="s">
        <v>23</v>
      </c>
      <c r="K21" s="41" t="s">
        <v>23</v>
      </c>
      <c r="L21" s="41" t="s">
        <v>23</v>
      </c>
      <c r="M21" s="41" t="s">
        <v>23</v>
      </c>
      <c r="N21" s="14"/>
      <c r="O21" s="12"/>
      <c r="P21" s="13"/>
      <c r="Q21" s="149"/>
    </row>
    <row r="22" spans="1:17" s="16" customFormat="1" ht="34" customHeight="1" x14ac:dyDescent="0.35">
      <c r="A22" s="124" t="s">
        <v>63</v>
      </c>
      <c r="B22" s="125"/>
      <c r="C22" s="125"/>
      <c r="D22" s="125"/>
      <c r="E22" s="125"/>
      <c r="F22" s="125"/>
      <c r="G22" s="125"/>
      <c r="H22" s="125"/>
      <c r="I22" s="125"/>
      <c r="J22" s="125"/>
      <c r="K22" s="125"/>
      <c r="L22" s="125"/>
      <c r="M22" s="126"/>
      <c r="N22" s="28"/>
      <c r="O22" s="12"/>
      <c r="P22" s="13"/>
      <c r="Q22" s="149"/>
    </row>
    <row r="23" spans="1:17" s="16" customFormat="1" ht="30" customHeight="1" x14ac:dyDescent="0.35">
      <c r="A23" s="44">
        <v>1</v>
      </c>
      <c r="B23" s="45"/>
      <c r="C23" s="46" t="s">
        <v>79</v>
      </c>
      <c r="D23" s="127"/>
      <c r="E23" s="128"/>
      <c r="F23" s="128"/>
      <c r="G23" s="128"/>
      <c r="H23" s="128"/>
      <c r="I23" s="128"/>
      <c r="J23" s="128"/>
      <c r="K23" s="128"/>
      <c r="L23" s="128"/>
      <c r="M23" s="129"/>
      <c r="N23" s="28"/>
      <c r="O23" s="12"/>
      <c r="P23" s="13"/>
      <c r="Q23" s="149"/>
    </row>
    <row r="24" spans="1:17" s="16" customFormat="1" ht="29.25" customHeight="1" x14ac:dyDescent="0.35">
      <c r="A24" s="18" t="s">
        <v>21</v>
      </c>
      <c r="B24" s="6"/>
      <c r="C24" s="21" t="s">
        <v>77</v>
      </c>
      <c r="D24" s="18">
        <v>1</v>
      </c>
      <c r="E24" s="18" t="s">
        <v>22</v>
      </c>
      <c r="F24" s="24" t="s">
        <v>23</v>
      </c>
      <c r="G24" s="29"/>
      <c r="H24" s="29">
        <f t="shared" si="0"/>
        <v>0</v>
      </c>
      <c r="I24" s="25"/>
      <c r="J24" s="24" t="s">
        <v>23</v>
      </c>
      <c r="K24" s="24" t="s">
        <v>23</v>
      </c>
      <c r="L24" s="24" t="s">
        <v>23</v>
      </c>
      <c r="M24" s="24" t="s">
        <v>23</v>
      </c>
      <c r="N24" s="14"/>
      <c r="O24" s="12"/>
      <c r="P24" s="13"/>
      <c r="Q24" s="149"/>
    </row>
    <row r="25" spans="1:17" s="16" customFormat="1" ht="29.25" customHeight="1" x14ac:dyDescent="0.35">
      <c r="A25" s="18" t="s">
        <v>24</v>
      </c>
      <c r="B25" s="6"/>
      <c r="C25" s="21" t="s">
        <v>78</v>
      </c>
      <c r="D25" s="18">
        <v>1</v>
      </c>
      <c r="E25" s="18" t="s">
        <v>22</v>
      </c>
      <c r="F25" s="24" t="s">
        <v>23</v>
      </c>
      <c r="G25" s="29"/>
      <c r="H25" s="29">
        <f t="shared" si="0"/>
        <v>0</v>
      </c>
      <c r="I25" s="25"/>
      <c r="J25" s="24" t="s">
        <v>23</v>
      </c>
      <c r="K25" s="24" t="s">
        <v>23</v>
      </c>
      <c r="L25" s="24" t="s">
        <v>23</v>
      </c>
      <c r="M25" s="24" t="s">
        <v>23</v>
      </c>
      <c r="N25" s="14"/>
      <c r="O25" s="12"/>
      <c r="P25" s="13"/>
      <c r="Q25" s="149"/>
    </row>
    <row r="26" spans="1:17" s="35" customFormat="1" ht="29.25" customHeight="1" x14ac:dyDescent="0.35">
      <c r="A26" s="31">
        <v>2</v>
      </c>
      <c r="B26" s="6"/>
      <c r="C26" s="30" t="s">
        <v>71</v>
      </c>
      <c r="D26" s="127"/>
      <c r="E26" s="128"/>
      <c r="F26" s="128"/>
      <c r="G26" s="128"/>
      <c r="H26" s="128"/>
      <c r="I26" s="128"/>
      <c r="J26" s="128"/>
      <c r="K26" s="128"/>
      <c r="L26" s="128"/>
      <c r="M26" s="129"/>
      <c r="N26" s="32"/>
      <c r="O26" s="33"/>
      <c r="P26" s="34"/>
      <c r="Q26" s="149"/>
    </row>
    <row r="27" spans="1:17" s="16" customFormat="1" ht="40.5" customHeight="1" x14ac:dyDescent="0.35">
      <c r="A27" s="18" t="s">
        <v>25</v>
      </c>
      <c r="B27" s="6"/>
      <c r="C27" s="30" t="s">
        <v>73</v>
      </c>
      <c r="D27" s="18">
        <v>1</v>
      </c>
      <c r="E27" s="18" t="s">
        <v>22</v>
      </c>
      <c r="F27" s="24" t="s">
        <v>23</v>
      </c>
      <c r="G27" s="29"/>
      <c r="H27" s="29">
        <f t="shared" si="0"/>
        <v>0</v>
      </c>
      <c r="I27" s="25"/>
      <c r="J27" s="24" t="s">
        <v>23</v>
      </c>
      <c r="K27" s="24" t="s">
        <v>23</v>
      </c>
      <c r="L27" s="24" t="s">
        <v>23</v>
      </c>
      <c r="M27" s="24" t="s">
        <v>23</v>
      </c>
      <c r="N27" s="14"/>
      <c r="O27" s="12"/>
      <c r="P27" s="13"/>
      <c r="Q27" s="149"/>
    </row>
    <row r="28" spans="1:17" s="16" customFormat="1" ht="42.75" customHeight="1" x14ac:dyDescent="0.35">
      <c r="A28" s="18" t="s">
        <v>26</v>
      </c>
      <c r="B28" s="6"/>
      <c r="C28" s="30" t="s">
        <v>76</v>
      </c>
      <c r="D28" s="18">
        <v>1</v>
      </c>
      <c r="E28" s="18" t="s">
        <v>22</v>
      </c>
      <c r="F28" s="24" t="s">
        <v>23</v>
      </c>
      <c r="G28" s="29"/>
      <c r="H28" s="29">
        <f t="shared" si="0"/>
        <v>0</v>
      </c>
      <c r="I28" s="25"/>
      <c r="J28" s="24" t="s">
        <v>23</v>
      </c>
      <c r="K28" s="24" t="s">
        <v>23</v>
      </c>
      <c r="L28" s="24" t="s">
        <v>23</v>
      </c>
      <c r="M28" s="24" t="s">
        <v>23</v>
      </c>
      <c r="N28" s="14"/>
      <c r="O28" s="12"/>
      <c r="P28" s="13"/>
      <c r="Q28" s="149"/>
    </row>
    <row r="29" spans="1:17" s="16" customFormat="1" ht="42.75" customHeight="1" x14ac:dyDescent="0.35">
      <c r="A29" s="31">
        <v>3</v>
      </c>
      <c r="B29" s="6"/>
      <c r="C29" s="30" t="s">
        <v>83</v>
      </c>
      <c r="D29" s="133"/>
      <c r="E29" s="134"/>
      <c r="F29" s="134"/>
      <c r="G29" s="134"/>
      <c r="H29" s="134"/>
      <c r="I29" s="134"/>
      <c r="J29" s="134"/>
      <c r="K29" s="134"/>
      <c r="L29" s="134"/>
      <c r="M29" s="135"/>
      <c r="N29" s="14"/>
      <c r="O29" s="12"/>
      <c r="P29" s="13"/>
      <c r="Q29" s="149"/>
    </row>
    <row r="30" spans="1:17" s="16" customFormat="1" ht="42.75" customHeight="1" x14ac:dyDescent="0.35">
      <c r="A30" s="18" t="s">
        <v>28</v>
      </c>
      <c r="B30" s="6"/>
      <c r="C30" s="30" t="s">
        <v>84</v>
      </c>
      <c r="D30" s="18">
        <v>1</v>
      </c>
      <c r="E30" s="18" t="s">
        <v>22</v>
      </c>
      <c r="F30" s="36"/>
      <c r="G30" s="29"/>
      <c r="H30" s="29">
        <f t="shared" si="0"/>
        <v>0</v>
      </c>
      <c r="I30" s="25"/>
      <c r="J30" s="24" t="s">
        <v>23</v>
      </c>
      <c r="K30" s="24" t="s">
        <v>23</v>
      </c>
      <c r="L30" s="24" t="s">
        <v>23</v>
      </c>
      <c r="M30" s="24" t="s">
        <v>23</v>
      </c>
      <c r="N30" s="14"/>
      <c r="O30" s="12"/>
      <c r="P30" s="13"/>
      <c r="Q30" s="149"/>
    </row>
    <row r="31" spans="1:17" s="16" customFormat="1" ht="42.75" customHeight="1" x14ac:dyDescent="0.35">
      <c r="A31" s="18" t="s">
        <v>30</v>
      </c>
      <c r="B31" s="6"/>
      <c r="C31" s="30" t="s">
        <v>85</v>
      </c>
      <c r="D31" s="18">
        <v>1</v>
      </c>
      <c r="E31" s="18" t="s">
        <v>22</v>
      </c>
      <c r="F31" s="36"/>
      <c r="G31" s="29"/>
      <c r="H31" s="29">
        <f t="shared" si="0"/>
        <v>0</v>
      </c>
      <c r="I31" s="25"/>
      <c r="J31" s="24" t="s">
        <v>23</v>
      </c>
      <c r="K31" s="24" t="s">
        <v>23</v>
      </c>
      <c r="L31" s="24" t="s">
        <v>23</v>
      </c>
      <c r="M31" s="24" t="s">
        <v>23</v>
      </c>
      <c r="N31" s="14"/>
      <c r="O31" s="12"/>
      <c r="P31" s="13"/>
      <c r="Q31" s="149"/>
    </row>
    <row r="32" spans="1:17" s="16" customFormat="1" ht="42.75" customHeight="1" x14ac:dyDescent="0.35">
      <c r="A32" s="18" t="s">
        <v>82</v>
      </c>
      <c r="B32" s="6"/>
      <c r="C32" s="30" t="s">
        <v>86</v>
      </c>
      <c r="D32" s="18">
        <v>1</v>
      </c>
      <c r="E32" s="18" t="s">
        <v>22</v>
      </c>
      <c r="F32" s="36"/>
      <c r="G32" s="29"/>
      <c r="H32" s="29">
        <f t="shared" si="0"/>
        <v>0</v>
      </c>
      <c r="I32" s="25"/>
      <c r="J32" s="24" t="s">
        <v>23</v>
      </c>
      <c r="K32" s="24" t="s">
        <v>23</v>
      </c>
      <c r="L32" s="24" t="s">
        <v>23</v>
      </c>
      <c r="M32" s="24" t="s">
        <v>23</v>
      </c>
      <c r="N32" s="14"/>
      <c r="O32" s="12"/>
      <c r="P32" s="13"/>
      <c r="Q32" s="149"/>
    </row>
    <row r="33" spans="1:17" s="16" customFormat="1" ht="29.25" customHeight="1" x14ac:dyDescent="0.35">
      <c r="A33" s="19">
        <v>4</v>
      </c>
      <c r="B33" s="6"/>
      <c r="C33" s="21" t="s">
        <v>27</v>
      </c>
      <c r="D33" s="127"/>
      <c r="E33" s="128"/>
      <c r="F33" s="128"/>
      <c r="G33" s="128"/>
      <c r="H33" s="128"/>
      <c r="I33" s="128"/>
      <c r="J33" s="128"/>
      <c r="K33" s="128"/>
      <c r="L33" s="128"/>
      <c r="M33" s="129"/>
      <c r="N33" s="14"/>
      <c r="O33" s="12"/>
      <c r="P33" s="13"/>
      <c r="Q33" s="149"/>
    </row>
    <row r="34" spans="1:17" s="16" customFormat="1" ht="42" customHeight="1" x14ac:dyDescent="0.35">
      <c r="A34" s="18" t="s">
        <v>80</v>
      </c>
      <c r="B34" s="6"/>
      <c r="C34" s="21" t="s">
        <v>75</v>
      </c>
      <c r="D34" s="18">
        <v>1</v>
      </c>
      <c r="E34" s="18" t="s">
        <v>29</v>
      </c>
      <c r="F34" s="24" t="s">
        <v>23</v>
      </c>
      <c r="G34" s="29"/>
      <c r="H34" s="29">
        <f t="shared" si="0"/>
        <v>0</v>
      </c>
      <c r="I34" s="25"/>
      <c r="J34" s="24" t="s">
        <v>23</v>
      </c>
      <c r="K34" s="24" t="s">
        <v>23</v>
      </c>
      <c r="L34" s="24" t="s">
        <v>23</v>
      </c>
      <c r="M34" s="24" t="s">
        <v>23</v>
      </c>
      <c r="N34" s="14"/>
      <c r="O34" s="12"/>
      <c r="P34" s="13"/>
      <c r="Q34" s="149"/>
    </row>
    <row r="35" spans="1:17" s="16" customFormat="1" ht="45" customHeight="1" x14ac:dyDescent="0.35">
      <c r="A35" s="18" t="s">
        <v>81</v>
      </c>
      <c r="B35" s="6"/>
      <c r="C35" s="21" t="s">
        <v>31</v>
      </c>
      <c r="D35" s="18">
        <v>1</v>
      </c>
      <c r="E35" s="18" t="s">
        <v>29</v>
      </c>
      <c r="F35" s="24" t="s">
        <v>23</v>
      </c>
      <c r="G35" s="29"/>
      <c r="H35" s="29">
        <f t="shared" si="0"/>
        <v>0</v>
      </c>
      <c r="I35" s="25"/>
      <c r="J35" s="24" t="s">
        <v>23</v>
      </c>
      <c r="K35" s="24" t="s">
        <v>23</v>
      </c>
      <c r="L35" s="24" t="s">
        <v>23</v>
      </c>
      <c r="M35" s="24" t="s">
        <v>23</v>
      </c>
      <c r="N35" s="14"/>
      <c r="O35" s="12"/>
      <c r="P35" s="13"/>
      <c r="Q35" s="149"/>
    </row>
    <row r="36" spans="1:17" s="16" customFormat="1" ht="29.25" customHeight="1" x14ac:dyDescent="0.35">
      <c r="A36" s="19">
        <v>5</v>
      </c>
      <c r="B36" s="6"/>
      <c r="C36" s="21" t="s">
        <v>62</v>
      </c>
      <c r="D36" s="18">
        <v>1</v>
      </c>
      <c r="E36" s="18" t="s">
        <v>22</v>
      </c>
      <c r="F36" s="24" t="s">
        <v>23</v>
      </c>
      <c r="G36" s="29"/>
      <c r="H36" s="29">
        <f t="shared" si="0"/>
        <v>0</v>
      </c>
      <c r="I36" s="25"/>
      <c r="J36" s="24" t="s">
        <v>23</v>
      </c>
      <c r="K36" s="24" t="s">
        <v>23</v>
      </c>
      <c r="L36" s="24" t="s">
        <v>23</v>
      </c>
      <c r="M36" s="24" t="s">
        <v>23</v>
      </c>
      <c r="N36" s="14"/>
      <c r="O36" s="12"/>
      <c r="P36" s="13"/>
      <c r="Q36" s="149"/>
    </row>
    <row r="37" spans="1:17" s="16" customFormat="1" ht="29.25" customHeight="1" x14ac:dyDescent="0.35">
      <c r="A37" s="19">
        <v>6</v>
      </c>
      <c r="B37" s="6"/>
      <c r="C37" s="21" t="s">
        <v>33</v>
      </c>
      <c r="D37" s="18">
        <v>1</v>
      </c>
      <c r="E37" s="18" t="s">
        <v>34</v>
      </c>
      <c r="F37" s="24" t="s">
        <v>23</v>
      </c>
      <c r="G37" s="29"/>
      <c r="H37" s="29">
        <f t="shared" si="0"/>
        <v>0</v>
      </c>
      <c r="I37" s="25"/>
      <c r="J37" s="24" t="s">
        <v>23</v>
      </c>
      <c r="K37" s="24" t="s">
        <v>23</v>
      </c>
      <c r="L37" s="24" t="s">
        <v>23</v>
      </c>
      <c r="M37" s="24" t="s">
        <v>23</v>
      </c>
      <c r="N37" s="14"/>
      <c r="O37" s="12"/>
      <c r="P37" s="13"/>
      <c r="Q37" s="149"/>
    </row>
    <row r="38" spans="1:17" s="16" customFormat="1" ht="29.25" customHeight="1" x14ac:dyDescent="0.35">
      <c r="A38" s="19">
        <v>7</v>
      </c>
      <c r="B38" s="6"/>
      <c r="C38" s="21" t="s">
        <v>35</v>
      </c>
      <c r="D38" s="18">
        <v>1</v>
      </c>
      <c r="E38" s="18" t="s">
        <v>34</v>
      </c>
      <c r="F38" s="24" t="s">
        <v>23</v>
      </c>
      <c r="G38" s="29"/>
      <c r="H38" s="29">
        <f t="shared" si="0"/>
        <v>0</v>
      </c>
      <c r="I38" s="25"/>
      <c r="J38" s="24" t="s">
        <v>23</v>
      </c>
      <c r="K38" s="24" t="s">
        <v>23</v>
      </c>
      <c r="L38" s="24" t="s">
        <v>23</v>
      </c>
      <c r="M38" s="24" t="s">
        <v>23</v>
      </c>
      <c r="N38" s="14"/>
      <c r="O38" s="12"/>
      <c r="P38" s="13"/>
      <c r="Q38" s="149"/>
    </row>
    <row r="39" spans="1:17" s="16" customFormat="1" ht="29.25" customHeight="1" x14ac:dyDescent="0.35">
      <c r="A39" s="19">
        <v>8</v>
      </c>
      <c r="B39" s="6"/>
      <c r="C39" s="21" t="s">
        <v>36</v>
      </c>
      <c r="D39" s="18">
        <v>1</v>
      </c>
      <c r="E39" s="18" t="s">
        <v>34</v>
      </c>
      <c r="F39" s="24" t="s">
        <v>23</v>
      </c>
      <c r="G39" s="29"/>
      <c r="H39" s="29">
        <f t="shared" si="0"/>
        <v>0</v>
      </c>
      <c r="I39" s="25"/>
      <c r="J39" s="24" t="s">
        <v>23</v>
      </c>
      <c r="K39" s="24" t="s">
        <v>23</v>
      </c>
      <c r="L39" s="24" t="s">
        <v>23</v>
      </c>
      <c r="M39" s="24" t="s">
        <v>23</v>
      </c>
      <c r="N39" s="14"/>
      <c r="O39" s="12"/>
      <c r="P39" s="13"/>
      <c r="Q39" s="149"/>
    </row>
    <row r="40" spans="1:17" ht="25" customHeight="1" x14ac:dyDescent="0.35">
      <c r="A40" s="7"/>
      <c r="B40" s="7"/>
      <c r="C40" s="7"/>
      <c r="D40" s="158" t="s">
        <v>37</v>
      </c>
      <c r="E40" s="159"/>
      <c r="F40" s="160"/>
      <c r="G40" s="161"/>
      <c r="H40" s="17">
        <f>SUM(H6:H7,H9:H10,H12:H14,H16:H21,H24:H25,H27:H28,H30:H32,H34:H39)</f>
        <v>0</v>
      </c>
      <c r="I40" s="1"/>
      <c r="J40" s="1"/>
      <c r="K40" s="1"/>
      <c r="L40" s="1"/>
      <c r="M40" s="1"/>
      <c r="N40" s="15" t="s">
        <v>38</v>
      </c>
      <c r="O40" s="4"/>
      <c r="P40" s="4"/>
      <c r="Q40" s="149"/>
    </row>
    <row r="41" spans="1:17" ht="25" customHeight="1" x14ac:dyDescent="0.35">
      <c r="A41" s="7"/>
      <c r="B41" s="7"/>
      <c r="C41" s="7"/>
      <c r="D41" s="150" t="s">
        <v>39</v>
      </c>
      <c r="E41" s="151"/>
      <c r="F41" s="152"/>
      <c r="G41" s="153"/>
      <c r="H41" s="27">
        <f>H40*21/100</f>
        <v>0</v>
      </c>
      <c r="I41" s="1"/>
      <c r="J41" s="1"/>
      <c r="K41" s="1"/>
      <c r="L41" s="1"/>
      <c r="M41" s="1"/>
      <c r="N41" s="4" t="s">
        <v>40</v>
      </c>
      <c r="O41" s="4"/>
      <c r="P41" s="4"/>
      <c r="Q41" s="149"/>
    </row>
    <row r="42" spans="1:17" ht="25" customHeight="1" x14ac:dyDescent="0.35">
      <c r="A42" s="7"/>
      <c r="B42" s="7"/>
      <c r="C42" s="7"/>
      <c r="D42" s="154" t="s">
        <v>41</v>
      </c>
      <c r="E42" s="155"/>
      <c r="F42" s="156"/>
      <c r="G42" s="157"/>
      <c r="H42" s="27">
        <f>SUM(H6:H40)</f>
        <v>0</v>
      </c>
      <c r="I42" s="1"/>
      <c r="J42" s="1"/>
      <c r="K42" s="1"/>
      <c r="L42" s="1"/>
      <c r="M42" s="1"/>
      <c r="N42" s="4" t="s">
        <v>42</v>
      </c>
      <c r="O42" s="4"/>
      <c r="P42" s="4"/>
      <c r="Q42" s="149"/>
    </row>
    <row r="43" spans="1:17" x14ac:dyDescent="0.35">
      <c r="A43" s="7"/>
      <c r="B43" s="7"/>
      <c r="C43" s="7"/>
      <c r="D43" s="15"/>
      <c r="E43" s="15"/>
      <c r="H43" s="55"/>
      <c r="I43" s="1"/>
      <c r="J43" s="1"/>
      <c r="K43" s="1"/>
      <c r="L43" s="1"/>
      <c r="M43" s="1"/>
      <c r="N43" s="4"/>
      <c r="O43" s="4"/>
      <c r="P43" s="4"/>
      <c r="Q43" s="149"/>
    </row>
    <row r="44" spans="1:17" ht="25.5" customHeight="1" x14ac:dyDescent="0.35">
      <c r="A44" s="137" t="s">
        <v>43</v>
      </c>
      <c r="B44" s="137"/>
      <c r="C44" s="137"/>
      <c r="D44" s="137"/>
      <c r="E44" s="137"/>
      <c r="F44" s="137"/>
      <c r="G44" s="137"/>
      <c r="H44" s="137"/>
      <c r="I44" s="137"/>
      <c r="N44" s="141" t="s">
        <v>44</v>
      </c>
      <c r="O44" s="141"/>
      <c r="P44" s="141"/>
      <c r="Q44" s="149"/>
    </row>
    <row r="45" spans="1:17" x14ac:dyDescent="0.35">
      <c r="A45" s="4" t="s">
        <v>45</v>
      </c>
      <c r="B45" s="4"/>
      <c r="C45" s="4"/>
      <c r="D45" s="4"/>
      <c r="E45" s="4"/>
      <c r="F45" s="4"/>
      <c r="G45" s="4"/>
      <c r="H45" s="10"/>
      <c r="N45" s="141" t="s">
        <v>46</v>
      </c>
      <c r="O45" s="141"/>
      <c r="P45" s="141"/>
      <c r="Q45" s="149"/>
    </row>
    <row r="46" spans="1:17" ht="29.25" customHeight="1" x14ac:dyDescent="0.35">
      <c r="A46" s="137" t="s">
        <v>64</v>
      </c>
      <c r="B46" s="137"/>
      <c r="C46" s="137"/>
      <c r="D46" s="137"/>
      <c r="E46" s="137"/>
      <c r="F46" s="137"/>
      <c r="G46" s="137"/>
      <c r="H46" s="137"/>
      <c r="I46" s="137"/>
      <c r="N46" s="15" t="s">
        <v>48</v>
      </c>
      <c r="Q46" s="149"/>
    </row>
    <row r="47" spans="1:17" x14ac:dyDescent="0.35">
      <c r="A47" s="137" t="s">
        <v>65</v>
      </c>
      <c r="B47" s="137"/>
      <c r="C47" s="137"/>
      <c r="D47" s="137"/>
      <c r="E47" s="137"/>
      <c r="F47" s="137"/>
      <c r="G47" s="137"/>
      <c r="H47" s="137"/>
      <c r="I47" s="137"/>
      <c r="N47" s="138" t="s">
        <v>50</v>
      </c>
      <c r="O47" s="138"/>
      <c r="P47" s="138"/>
      <c r="Q47" s="149"/>
    </row>
    <row r="48" spans="1:17" ht="30" customHeight="1" x14ac:dyDescent="0.35">
      <c r="A48" s="137" t="s">
        <v>51</v>
      </c>
      <c r="B48" s="137"/>
      <c r="C48" s="137"/>
      <c r="D48" s="137"/>
      <c r="E48" s="137"/>
      <c r="F48" s="137"/>
      <c r="G48" s="137"/>
      <c r="H48" s="137"/>
      <c r="I48" s="137"/>
      <c r="N48" s="139" t="s">
        <v>52</v>
      </c>
      <c r="O48" s="140"/>
      <c r="P48" s="140"/>
      <c r="Q48" s="149"/>
    </row>
    <row r="49" spans="1:17" x14ac:dyDescent="0.35">
      <c r="A49" s="137" t="s">
        <v>53</v>
      </c>
      <c r="B49" s="137"/>
      <c r="C49" s="137"/>
      <c r="D49" s="137"/>
      <c r="E49" s="137"/>
      <c r="F49" s="137"/>
      <c r="G49" s="137"/>
      <c r="H49" s="137"/>
      <c r="I49" s="137"/>
      <c r="N49" s="140"/>
      <c r="O49" s="140"/>
      <c r="P49" s="140"/>
      <c r="Q49" s="149"/>
    </row>
    <row r="50" spans="1:17" ht="27.75" customHeight="1" x14ac:dyDescent="0.35">
      <c r="A50" s="137" t="s">
        <v>54</v>
      </c>
      <c r="B50" s="137"/>
      <c r="C50" s="137"/>
      <c r="D50" s="137"/>
      <c r="E50" s="137"/>
      <c r="F50" s="137"/>
      <c r="G50" s="137"/>
      <c r="H50" s="137"/>
      <c r="I50" s="137"/>
      <c r="Q50" s="149"/>
    </row>
    <row r="51" spans="1:17" ht="45" customHeight="1" x14ac:dyDescent="0.35">
      <c r="A51" s="137" t="s">
        <v>55</v>
      </c>
      <c r="B51" s="137"/>
      <c r="C51" s="137"/>
      <c r="D51" s="137"/>
      <c r="E51" s="137"/>
      <c r="F51" s="137"/>
      <c r="G51" s="137"/>
      <c r="H51" s="137"/>
      <c r="I51" s="137"/>
      <c r="N51" s="138" t="s">
        <v>56</v>
      </c>
      <c r="O51" s="138"/>
      <c r="P51" s="138"/>
      <c r="Q51" s="149"/>
    </row>
    <row r="52" spans="1:17" ht="81" customHeight="1" x14ac:dyDescent="0.35">
      <c r="A52" s="137" t="s">
        <v>57</v>
      </c>
      <c r="B52" s="137"/>
      <c r="C52" s="137"/>
      <c r="D52" s="137"/>
      <c r="E52" s="137"/>
      <c r="F52" s="137"/>
      <c r="G52" s="137"/>
      <c r="H52" s="137"/>
      <c r="I52" s="137"/>
      <c r="N52" s="138" t="s">
        <v>58</v>
      </c>
      <c r="O52" s="138"/>
      <c r="P52" s="138"/>
      <c r="Q52" s="149"/>
    </row>
    <row r="53" spans="1:17" ht="0.75" customHeight="1" x14ac:dyDescent="0.35">
      <c r="N53" s="141"/>
      <c r="O53" s="141"/>
      <c r="P53" s="141"/>
    </row>
    <row r="54" spans="1:17" ht="30.75" customHeight="1" x14ac:dyDescent="0.35">
      <c r="N54" s="136" t="s">
        <v>59</v>
      </c>
      <c r="O54" s="136"/>
      <c r="P54" s="136"/>
    </row>
  </sheetData>
  <mergeCells count="32">
    <mergeCell ref="N1:Q1"/>
    <mergeCell ref="F2:M2"/>
    <mergeCell ref="N2:P2"/>
    <mergeCell ref="Q2:Q52"/>
    <mergeCell ref="D40:G40"/>
    <mergeCell ref="D41:G41"/>
    <mergeCell ref="D42:G42"/>
    <mergeCell ref="A44:I44"/>
    <mergeCell ref="N44:P44"/>
    <mergeCell ref="N45:P45"/>
    <mergeCell ref="D5:M5"/>
    <mergeCell ref="A4:M4"/>
    <mergeCell ref="D8:M8"/>
    <mergeCell ref="N54:P54"/>
    <mergeCell ref="A46:I46"/>
    <mergeCell ref="A47:I47"/>
    <mergeCell ref="N47:P47"/>
    <mergeCell ref="A48:I48"/>
    <mergeCell ref="N48:P49"/>
    <mergeCell ref="A49:I49"/>
    <mergeCell ref="A50:I50"/>
    <mergeCell ref="A51:I51"/>
    <mergeCell ref="N51:P51"/>
    <mergeCell ref="A52:I52"/>
    <mergeCell ref="N52:P53"/>
    <mergeCell ref="D29:M29"/>
    <mergeCell ref="D33:M33"/>
    <mergeCell ref="D11:M11"/>
    <mergeCell ref="D15:M15"/>
    <mergeCell ref="A22:M22"/>
    <mergeCell ref="D23:M23"/>
    <mergeCell ref="D26:M26"/>
  </mergeCells>
  <conditionalFormatting sqref="D3">
    <cfRule type="cellIs" dxfId="1" priority="1" operator="equal">
      <formula>"Pasirinkti"</formula>
    </cfRule>
  </conditionalFormatting>
  <dataValidations disablePrompts="1" count="1">
    <dataValidation type="list" showInputMessage="1" showErrorMessage="1" sqref="D3" xr:uid="{728E4369-BD97-4369-8146-E3E7429EAADD}">
      <formula1>#REF!</formula1>
    </dataValidation>
  </dataValidations>
  <pageMargins left="0.7" right="0.7" top="0.75" bottom="0.75" header="0.3" footer="0.3"/>
  <pageSetup paperSize="9" scale="44" orientation="portrait" r:id="rId1"/>
  <colBreaks count="1" manualBreakCount="1">
    <brk id="13" max="2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BED53-3454-4664-B87B-3CA5FB5184C4}">
  <sheetPr>
    <tabColor rgb="FFFFFF00"/>
  </sheetPr>
  <dimension ref="A1:Q36"/>
  <sheetViews>
    <sheetView zoomScale="70" zoomScaleNormal="70" workbookViewId="0">
      <pane xSplit="17" ySplit="3" topLeftCell="R4" activePane="bottomRight" state="frozen"/>
      <selection pane="topRight" activeCell="R1" sqref="R1"/>
      <selection pane="bottomLeft" activeCell="A4" sqref="A4"/>
      <selection pane="bottomRight" activeCell="C5" sqref="C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9" bestFit="1" customWidth="1"/>
    <col min="9" max="10" width="15.54296875" customWidth="1"/>
    <col min="11" max="11" width="14.54296875" customWidth="1"/>
    <col min="12" max="12" width="16.7265625" customWidth="1"/>
    <col min="13" max="13" width="17.81640625"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5" t="s">
        <v>0</v>
      </c>
      <c r="B1" s="3"/>
      <c r="C1" s="3"/>
      <c r="D1" s="3"/>
      <c r="E1" s="3"/>
      <c r="F1" s="3"/>
      <c r="G1" s="9"/>
      <c r="I1" s="11"/>
      <c r="N1" s="142" t="s">
        <v>1</v>
      </c>
      <c r="O1" s="142"/>
      <c r="P1" s="142"/>
      <c r="Q1" s="143"/>
    </row>
    <row r="2" spans="1:17" ht="19.5" customHeight="1" x14ac:dyDescent="0.35">
      <c r="B2" s="4"/>
      <c r="C2" s="4"/>
      <c r="D2" s="4"/>
      <c r="E2" s="4"/>
      <c r="F2" s="144" t="s">
        <v>2</v>
      </c>
      <c r="G2" s="145"/>
      <c r="H2" s="145"/>
      <c r="I2" s="145"/>
      <c r="J2" s="145"/>
      <c r="K2" s="145"/>
      <c r="L2" s="145"/>
      <c r="M2" s="146"/>
      <c r="N2" s="96" t="s">
        <v>3</v>
      </c>
      <c r="O2" s="97"/>
      <c r="P2" s="147"/>
      <c r="Q2" s="148" t="s">
        <v>4</v>
      </c>
    </row>
    <row r="3" spans="1:17" s="2" customFormat="1" ht="143" x14ac:dyDescent="0.3">
      <c r="A3" s="47" t="s">
        <v>5</v>
      </c>
      <c r="B3" s="47" t="s">
        <v>6</v>
      </c>
      <c r="C3" s="48" t="s">
        <v>7</v>
      </c>
      <c r="D3" s="49" t="s">
        <v>8</v>
      </c>
      <c r="E3" s="47" t="s">
        <v>9</v>
      </c>
      <c r="F3" s="50" t="s">
        <v>10</v>
      </c>
      <c r="G3" s="50" t="s">
        <v>11</v>
      </c>
      <c r="H3" s="51" t="s">
        <v>12</v>
      </c>
      <c r="I3" s="52" t="s">
        <v>60</v>
      </c>
      <c r="J3" s="53" t="s">
        <v>13</v>
      </c>
      <c r="K3" s="53" t="s">
        <v>14</v>
      </c>
      <c r="L3" s="53" t="s">
        <v>15</v>
      </c>
      <c r="M3" s="53" t="s">
        <v>16</v>
      </c>
      <c r="N3" s="8" t="s">
        <v>17</v>
      </c>
      <c r="O3" s="8" t="s">
        <v>18</v>
      </c>
      <c r="P3" s="8" t="s">
        <v>19</v>
      </c>
      <c r="Q3" s="149"/>
    </row>
    <row r="4" spans="1:17" s="16" customFormat="1" ht="29.25" customHeight="1" x14ac:dyDescent="0.35">
      <c r="A4" s="169" t="s">
        <v>20</v>
      </c>
      <c r="B4" s="170"/>
      <c r="C4" s="170"/>
      <c r="D4" s="170"/>
      <c r="E4" s="170"/>
      <c r="F4" s="170"/>
      <c r="G4" s="170"/>
      <c r="H4" s="170"/>
      <c r="I4" s="170"/>
      <c r="J4" s="170"/>
      <c r="K4" s="170"/>
      <c r="L4" s="170"/>
      <c r="M4" s="171"/>
      <c r="N4" s="28"/>
      <c r="O4" s="12"/>
      <c r="P4" s="13"/>
      <c r="Q4" s="149"/>
    </row>
    <row r="5" spans="1:17" s="16" customFormat="1" ht="30" customHeight="1" x14ac:dyDescent="0.35">
      <c r="A5" s="44">
        <v>1</v>
      </c>
      <c r="B5" s="45"/>
      <c r="C5" s="46" t="s">
        <v>79</v>
      </c>
      <c r="D5" s="127"/>
      <c r="E5" s="128"/>
      <c r="F5" s="128"/>
      <c r="G5" s="128"/>
      <c r="H5" s="128"/>
      <c r="I5" s="128"/>
      <c r="J5" s="128"/>
      <c r="K5" s="128"/>
      <c r="L5" s="128"/>
      <c r="M5" s="129"/>
      <c r="N5" s="28"/>
      <c r="O5" s="12"/>
      <c r="P5" s="13"/>
      <c r="Q5" s="149"/>
    </row>
    <row r="6" spans="1:17" s="16" customFormat="1" ht="33.75" customHeight="1" x14ac:dyDescent="0.35">
      <c r="A6" s="18" t="s">
        <v>21</v>
      </c>
      <c r="B6" s="19"/>
      <c r="C6" s="21" t="s">
        <v>77</v>
      </c>
      <c r="D6" s="18">
        <v>1</v>
      </c>
      <c r="E6" s="18" t="s">
        <v>22</v>
      </c>
      <c r="F6" s="24"/>
      <c r="G6" s="29"/>
      <c r="H6" s="29">
        <f>D6*G6</f>
        <v>0</v>
      </c>
      <c r="I6" s="25"/>
      <c r="J6" s="24"/>
      <c r="K6" s="24"/>
      <c r="L6" s="24"/>
      <c r="M6" s="24"/>
      <c r="N6" s="14"/>
      <c r="O6" s="12"/>
      <c r="P6" s="13"/>
      <c r="Q6" s="149"/>
    </row>
    <row r="7" spans="1:17" s="16" customFormat="1" ht="32.25" customHeight="1" x14ac:dyDescent="0.35">
      <c r="A7" s="18" t="s">
        <v>24</v>
      </c>
      <c r="B7" s="19"/>
      <c r="C7" s="21" t="s">
        <v>74</v>
      </c>
      <c r="D7" s="18">
        <v>1</v>
      </c>
      <c r="E7" s="18" t="s">
        <v>22</v>
      </c>
      <c r="F7" s="24"/>
      <c r="G7" s="29"/>
      <c r="H7" s="29">
        <f t="shared" ref="H7:H21" si="0">D7*G7</f>
        <v>0</v>
      </c>
      <c r="I7" s="25"/>
      <c r="J7" s="24"/>
      <c r="K7" s="24"/>
      <c r="L7" s="24"/>
      <c r="M7" s="24"/>
      <c r="N7" s="14"/>
      <c r="O7" s="12"/>
      <c r="P7" s="13"/>
      <c r="Q7" s="149"/>
    </row>
    <row r="8" spans="1:17" s="35" customFormat="1" ht="35.25" customHeight="1" x14ac:dyDescent="0.35">
      <c r="A8" s="31">
        <v>2</v>
      </c>
      <c r="B8" s="31"/>
      <c r="C8" s="30" t="s">
        <v>71</v>
      </c>
      <c r="D8" s="163"/>
      <c r="E8" s="164"/>
      <c r="F8" s="164"/>
      <c r="G8" s="164"/>
      <c r="H8" s="164"/>
      <c r="I8" s="164"/>
      <c r="J8" s="164"/>
      <c r="K8" s="164"/>
      <c r="L8" s="164"/>
      <c r="M8" s="165"/>
      <c r="N8" s="32"/>
      <c r="O8" s="33"/>
      <c r="P8" s="34"/>
      <c r="Q8" s="149"/>
    </row>
    <row r="9" spans="1:17" s="16" customFormat="1" ht="46" customHeight="1" x14ac:dyDescent="0.35">
      <c r="A9" s="18" t="s">
        <v>25</v>
      </c>
      <c r="B9" s="19"/>
      <c r="C9" s="30" t="s">
        <v>73</v>
      </c>
      <c r="D9" s="18">
        <v>1</v>
      </c>
      <c r="E9" s="18" t="s">
        <v>22</v>
      </c>
      <c r="F9" s="26"/>
      <c r="G9" s="29"/>
      <c r="H9" s="29">
        <f t="shared" si="0"/>
        <v>0</v>
      </c>
      <c r="I9" s="25"/>
      <c r="J9" s="26"/>
      <c r="K9" s="26"/>
      <c r="L9" s="26"/>
      <c r="M9" s="26"/>
      <c r="N9" s="14"/>
      <c r="O9" s="12"/>
      <c r="P9" s="13"/>
      <c r="Q9" s="149"/>
    </row>
    <row r="10" spans="1:17" s="16" customFormat="1" ht="44.5" customHeight="1" x14ac:dyDescent="0.35">
      <c r="A10" s="18" t="s">
        <v>26</v>
      </c>
      <c r="B10" s="19"/>
      <c r="C10" s="30" t="s">
        <v>72</v>
      </c>
      <c r="D10" s="18">
        <v>1</v>
      </c>
      <c r="E10" s="18" t="s">
        <v>22</v>
      </c>
      <c r="F10" s="24"/>
      <c r="G10" s="29"/>
      <c r="H10" s="29">
        <f t="shared" si="0"/>
        <v>0</v>
      </c>
      <c r="I10" s="25"/>
      <c r="J10" s="24"/>
      <c r="K10" s="24"/>
      <c r="L10" s="24"/>
      <c r="M10" s="24"/>
      <c r="N10" s="14"/>
      <c r="O10" s="12"/>
      <c r="P10" s="13"/>
      <c r="Q10" s="149"/>
    </row>
    <row r="11" spans="1:17" s="16" customFormat="1" ht="44.5" customHeight="1" x14ac:dyDescent="0.35">
      <c r="A11" s="31">
        <v>3</v>
      </c>
      <c r="B11" s="31"/>
      <c r="C11" s="30" t="s">
        <v>83</v>
      </c>
      <c r="D11" s="163"/>
      <c r="E11" s="164"/>
      <c r="F11" s="164"/>
      <c r="G11" s="164"/>
      <c r="H11" s="164"/>
      <c r="I11" s="164"/>
      <c r="J11" s="164"/>
      <c r="K11" s="164"/>
      <c r="L11" s="164"/>
      <c r="M11" s="165"/>
      <c r="N11" s="14"/>
      <c r="O11" s="12"/>
      <c r="P11" s="13"/>
      <c r="Q11" s="149"/>
    </row>
    <row r="12" spans="1:17" s="16" customFormat="1" ht="44.5" customHeight="1" x14ac:dyDescent="0.35">
      <c r="A12" s="18" t="s">
        <v>28</v>
      </c>
      <c r="B12" s="19"/>
      <c r="C12" s="30" t="s">
        <v>84</v>
      </c>
      <c r="D12" s="18">
        <v>1</v>
      </c>
      <c r="E12" s="18" t="s">
        <v>22</v>
      </c>
      <c r="F12" s="26"/>
      <c r="G12" s="29"/>
      <c r="H12" s="29">
        <f t="shared" si="0"/>
        <v>0</v>
      </c>
      <c r="I12" s="25"/>
      <c r="J12" s="26"/>
      <c r="K12" s="26"/>
      <c r="L12" s="26"/>
      <c r="M12" s="26"/>
      <c r="N12" s="14"/>
      <c r="O12" s="12"/>
      <c r="P12" s="13"/>
      <c r="Q12" s="149"/>
    </row>
    <row r="13" spans="1:17" s="16" customFormat="1" ht="44.5" customHeight="1" x14ac:dyDescent="0.35">
      <c r="A13" s="18" t="s">
        <v>30</v>
      </c>
      <c r="B13" s="19"/>
      <c r="C13" s="30" t="s">
        <v>85</v>
      </c>
      <c r="D13" s="18">
        <v>1</v>
      </c>
      <c r="E13" s="18" t="s">
        <v>22</v>
      </c>
      <c r="F13" s="24"/>
      <c r="G13" s="29"/>
      <c r="H13" s="29">
        <f t="shared" si="0"/>
        <v>0</v>
      </c>
      <c r="I13" s="25"/>
      <c r="J13" s="24"/>
      <c r="K13" s="24"/>
      <c r="L13" s="24"/>
      <c r="M13" s="24"/>
      <c r="N13" s="14"/>
      <c r="O13" s="12"/>
      <c r="P13" s="13"/>
      <c r="Q13" s="149"/>
    </row>
    <row r="14" spans="1:17" s="16" customFormat="1" ht="44.5" customHeight="1" x14ac:dyDescent="0.35">
      <c r="A14" s="18" t="s">
        <v>82</v>
      </c>
      <c r="B14" s="19"/>
      <c r="C14" s="30" t="s">
        <v>86</v>
      </c>
      <c r="D14" s="18">
        <v>1</v>
      </c>
      <c r="E14" s="18" t="s">
        <v>22</v>
      </c>
      <c r="F14" s="24"/>
      <c r="G14" s="29"/>
      <c r="H14" s="29">
        <f t="shared" si="0"/>
        <v>0</v>
      </c>
      <c r="I14" s="25"/>
      <c r="J14" s="24"/>
      <c r="K14" s="24"/>
      <c r="L14" s="24"/>
      <c r="M14" s="24"/>
      <c r="N14" s="14"/>
      <c r="O14" s="12"/>
      <c r="P14" s="13"/>
      <c r="Q14" s="149"/>
    </row>
    <row r="15" spans="1:17" s="16" customFormat="1" ht="20.5" customHeight="1" x14ac:dyDescent="0.35">
      <c r="A15" s="19">
        <v>4</v>
      </c>
      <c r="B15" s="19"/>
      <c r="C15" s="21" t="s">
        <v>27</v>
      </c>
      <c r="D15" s="163"/>
      <c r="E15" s="164"/>
      <c r="F15" s="164"/>
      <c r="G15" s="164"/>
      <c r="H15" s="164"/>
      <c r="I15" s="164"/>
      <c r="J15" s="164"/>
      <c r="K15" s="164"/>
      <c r="L15" s="164"/>
      <c r="M15" s="165"/>
      <c r="N15" s="14"/>
      <c r="O15" s="12"/>
      <c r="P15" s="13"/>
      <c r="Q15" s="149"/>
    </row>
    <row r="16" spans="1:17" s="16" customFormat="1" ht="25" x14ac:dyDescent="0.35">
      <c r="A16" s="18" t="s">
        <v>80</v>
      </c>
      <c r="B16" s="19"/>
      <c r="C16" s="21" t="s">
        <v>75</v>
      </c>
      <c r="D16" s="18">
        <v>1</v>
      </c>
      <c r="E16" s="18" t="s">
        <v>29</v>
      </c>
      <c r="F16" s="24"/>
      <c r="G16" s="29"/>
      <c r="H16" s="29">
        <f t="shared" si="0"/>
        <v>0</v>
      </c>
      <c r="I16" s="25"/>
      <c r="J16" s="24"/>
      <c r="K16" s="24"/>
      <c r="L16" s="24"/>
      <c r="M16" s="24"/>
      <c r="N16" s="14"/>
      <c r="O16" s="12"/>
      <c r="P16" s="13"/>
      <c r="Q16" s="149"/>
    </row>
    <row r="17" spans="1:17" s="16" customFormat="1" ht="42" customHeight="1" x14ac:dyDescent="0.35">
      <c r="A17" s="18" t="s">
        <v>81</v>
      </c>
      <c r="B17" s="19"/>
      <c r="C17" s="21" t="s">
        <v>31</v>
      </c>
      <c r="D17" s="18">
        <v>1</v>
      </c>
      <c r="E17" s="18" t="s">
        <v>29</v>
      </c>
      <c r="F17" s="24"/>
      <c r="G17" s="29"/>
      <c r="H17" s="29">
        <f t="shared" si="0"/>
        <v>0</v>
      </c>
      <c r="I17" s="25"/>
      <c r="J17" s="24"/>
      <c r="K17" s="24"/>
      <c r="L17" s="24"/>
      <c r="M17" s="24"/>
      <c r="N17" s="14"/>
      <c r="O17" s="12"/>
      <c r="P17" s="13"/>
      <c r="Q17" s="149"/>
    </row>
    <row r="18" spans="1:17" s="16" customFormat="1" ht="32.25" customHeight="1" x14ac:dyDescent="0.35">
      <c r="A18" s="19">
        <v>5</v>
      </c>
      <c r="B18" s="6"/>
      <c r="C18" s="21" t="s">
        <v>32</v>
      </c>
      <c r="D18" s="18">
        <v>1</v>
      </c>
      <c r="E18" s="18" t="s">
        <v>22</v>
      </c>
      <c r="F18" s="24"/>
      <c r="G18" s="29"/>
      <c r="H18" s="29">
        <f t="shared" si="0"/>
        <v>0</v>
      </c>
      <c r="I18" s="25"/>
      <c r="J18" s="24"/>
      <c r="K18" s="24"/>
      <c r="L18" s="24"/>
      <c r="M18" s="24"/>
      <c r="N18" s="14"/>
      <c r="O18" s="12"/>
      <c r="P18" s="13"/>
      <c r="Q18" s="149"/>
    </row>
    <row r="19" spans="1:17" s="16" customFormat="1" ht="29.5" customHeight="1" x14ac:dyDescent="0.35">
      <c r="A19" s="19">
        <v>6</v>
      </c>
      <c r="B19" s="6"/>
      <c r="C19" s="21" t="s">
        <v>33</v>
      </c>
      <c r="D19" s="18">
        <v>1</v>
      </c>
      <c r="E19" s="18" t="s">
        <v>34</v>
      </c>
      <c r="F19" s="24" t="s">
        <v>23</v>
      </c>
      <c r="G19" s="29"/>
      <c r="H19" s="29">
        <f t="shared" si="0"/>
        <v>0</v>
      </c>
      <c r="I19" s="25"/>
      <c r="J19" s="24" t="s">
        <v>23</v>
      </c>
      <c r="K19" s="24" t="s">
        <v>23</v>
      </c>
      <c r="L19" s="24" t="s">
        <v>23</v>
      </c>
      <c r="M19" s="24" t="s">
        <v>23</v>
      </c>
      <c r="N19" s="14"/>
      <c r="O19" s="12"/>
      <c r="P19" s="13"/>
      <c r="Q19" s="149"/>
    </row>
    <row r="20" spans="1:17" s="16" customFormat="1" ht="25" x14ac:dyDescent="0.35">
      <c r="A20" s="19">
        <v>7</v>
      </c>
      <c r="B20" s="6"/>
      <c r="C20" s="21" t="s">
        <v>70</v>
      </c>
      <c r="D20" s="18">
        <v>1</v>
      </c>
      <c r="E20" s="18" t="s">
        <v>34</v>
      </c>
      <c r="F20" s="24" t="s">
        <v>23</v>
      </c>
      <c r="G20" s="29"/>
      <c r="H20" s="29">
        <f t="shared" si="0"/>
        <v>0</v>
      </c>
      <c r="I20" s="25"/>
      <c r="J20" s="24" t="s">
        <v>23</v>
      </c>
      <c r="K20" s="24" t="s">
        <v>23</v>
      </c>
      <c r="L20" s="24" t="s">
        <v>23</v>
      </c>
      <c r="M20" s="24" t="s">
        <v>23</v>
      </c>
      <c r="N20" s="14"/>
      <c r="O20" s="12"/>
      <c r="P20" s="13"/>
      <c r="Q20" s="149"/>
    </row>
    <row r="21" spans="1:17" s="16" customFormat="1" ht="18" customHeight="1" x14ac:dyDescent="0.35">
      <c r="A21" s="19">
        <v>8</v>
      </c>
      <c r="B21" s="6"/>
      <c r="C21" s="23" t="s">
        <v>36</v>
      </c>
      <c r="D21" s="18">
        <v>1</v>
      </c>
      <c r="E21" s="18" t="s">
        <v>34</v>
      </c>
      <c r="F21" s="24" t="s">
        <v>23</v>
      </c>
      <c r="G21" s="29"/>
      <c r="H21" s="29">
        <f t="shared" si="0"/>
        <v>0</v>
      </c>
      <c r="I21" s="25"/>
      <c r="J21" s="24" t="s">
        <v>23</v>
      </c>
      <c r="K21" s="24" t="s">
        <v>23</v>
      </c>
      <c r="L21" s="24" t="s">
        <v>23</v>
      </c>
      <c r="M21" s="24" t="s">
        <v>23</v>
      </c>
      <c r="N21" s="14"/>
      <c r="O21" s="12"/>
      <c r="P21" s="13"/>
      <c r="Q21" s="149"/>
    </row>
    <row r="22" spans="1:17" ht="25" customHeight="1" x14ac:dyDescent="0.35">
      <c r="A22" s="7"/>
      <c r="B22" s="7"/>
      <c r="C22" s="7"/>
      <c r="D22" s="158" t="s">
        <v>37</v>
      </c>
      <c r="E22" s="159"/>
      <c r="F22" s="160"/>
      <c r="G22" s="161"/>
      <c r="H22" s="17">
        <f>SUM(H6:H7,H9:H10,H12:H14,H16:H21)</f>
        <v>0</v>
      </c>
      <c r="I22" s="1"/>
      <c r="J22" s="1"/>
      <c r="K22" s="1"/>
      <c r="L22" s="1"/>
      <c r="M22" s="1"/>
      <c r="N22" s="15" t="s">
        <v>38</v>
      </c>
      <c r="O22" s="4"/>
      <c r="P22" s="4"/>
      <c r="Q22" s="149"/>
    </row>
    <row r="23" spans="1:17" ht="25" customHeight="1" x14ac:dyDescent="0.35">
      <c r="A23" s="7"/>
      <c r="B23" s="7"/>
      <c r="C23" s="7"/>
      <c r="D23" s="150" t="s">
        <v>39</v>
      </c>
      <c r="E23" s="151"/>
      <c r="F23" s="152"/>
      <c r="G23" s="153"/>
      <c r="H23" s="27">
        <f>H22*21/100</f>
        <v>0</v>
      </c>
      <c r="I23" s="1"/>
      <c r="J23" s="1"/>
      <c r="K23" s="1"/>
      <c r="L23" s="1"/>
      <c r="M23" s="1"/>
      <c r="N23" s="4" t="s">
        <v>40</v>
      </c>
      <c r="O23" s="4"/>
      <c r="P23" s="4"/>
      <c r="Q23" s="149"/>
    </row>
    <row r="24" spans="1:17" ht="25" customHeight="1" x14ac:dyDescent="0.35">
      <c r="A24" s="7"/>
      <c r="B24" s="7"/>
      <c r="C24" s="7"/>
      <c r="D24" s="154" t="s">
        <v>41</v>
      </c>
      <c r="E24" s="155"/>
      <c r="F24" s="156"/>
      <c r="G24" s="157"/>
      <c r="H24" s="27">
        <f>SUM(H22:H23)</f>
        <v>0</v>
      </c>
      <c r="I24" s="1"/>
      <c r="J24" s="1"/>
      <c r="K24" s="1"/>
      <c r="L24" s="1"/>
      <c r="M24" s="1"/>
      <c r="N24" s="4" t="s">
        <v>42</v>
      </c>
      <c r="O24" s="4"/>
      <c r="P24" s="4"/>
      <c r="Q24" s="149"/>
    </row>
    <row r="25" spans="1:17" x14ac:dyDescent="0.35">
      <c r="A25" s="7"/>
      <c r="B25" s="7"/>
      <c r="C25" s="7"/>
      <c r="D25" s="15"/>
      <c r="E25" s="15"/>
      <c r="H25" s="55"/>
      <c r="I25" s="1"/>
      <c r="J25" s="1"/>
      <c r="K25" s="1"/>
      <c r="L25" s="1"/>
      <c r="M25" s="1"/>
      <c r="N25" s="4"/>
      <c r="O25" s="4"/>
      <c r="P25" s="4"/>
      <c r="Q25" s="149"/>
    </row>
    <row r="26" spans="1:17" ht="25.5" customHeight="1" x14ac:dyDescent="0.35">
      <c r="A26" s="137" t="s">
        <v>43</v>
      </c>
      <c r="B26" s="137"/>
      <c r="C26" s="137"/>
      <c r="D26" s="137"/>
      <c r="E26" s="137"/>
      <c r="F26" s="137"/>
      <c r="G26" s="137"/>
      <c r="H26" s="137"/>
      <c r="I26" s="137"/>
      <c r="N26" s="141" t="s">
        <v>44</v>
      </c>
      <c r="O26" s="141"/>
      <c r="P26" s="141"/>
      <c r="Q26" s="149"/>
    </row>
    <row r="27" spans="1:17" x14ac:dyDescent="0.35">
      <c r="A27" s="4" t="s">
        <v>45</v>
      </c>
      <c r="B27" s="4"/>
      <c r="C27" s="4"/>
      <c r="D27" s="4"/>
      <c r="E27" s="4"/>
      <c r="F27" s="4"/>
      <c r="G27" s="4"/>
      <c r="H27" s="10"/>
      <c r="N27" s="141" t="s">
        <v>46</v>
      </c>
      <c r="O27" s="141"/>
      <c r="P27" s="141"/>
      <c r="Q27" s="149"/>
    </row>
    <row r="28" spans="1:17" ht="29.25" customHeight="1" x14ac:dyDescent="0.35">
      <c r="A28" s="172" t="s">
        <v>47</v>
      </c>
      <c r="B28" s="137"/>
      <c r="C28" s="137"/>
      <c r="D28" s="137"/>
      <c r="E28" s="137"/>
      <c r="F28" s="137"/>
      <c r="G28" s="137"/>
      <c r="H28" s="137"/>
      <c r="I28" s="137"/>
      <c r="N28" s="15" t="s">
        <v>48</v>
      </c>
      <c r="Q28" s="149"/>
    </row>
    <row r="29" spans="1:17" x14ac:dyDescent="0.35">
      <c r="A29" s="137" t="s">
        <v>49</v>
      </c>
      <c r="B29" s="137"/>
      <c r="C29" s="137"/>
      <c r="D29" s="137"/>
      <c r="E29" s="137"/>
      <c r="F29" s="137"/>
      <c r="G29" s="137"/>
      <c r="H29" s="137"/>
      <c r="I29" s="137"/>
      <c r="N29" s="138" t="s">
        <v>50</v>
      </c>
      <c r="O29" s="138"/>
      <c r="P29" s="138"/>
      <c r="Q29" s="149"/>
    </row>
    <row r="30" spans="1:17" ht="30" customHeight="1" x14ac:dyDescent="0.35">
      <c r="A30" s="137" t="s">
        <v>51</v>
      </c>
      <c r="B30" s="137"/>
      <c r="C30" s="137"/>
      <c r="D30" s="137"/>
      <c r="E30" s="137"/>
      <c r="F30" s="137"/>
      <c r="G30" s="137"/>
      <c r="H30" s="137"/>
      <c r="I30" s="137"/>
      <c r="N30" s="139" t="s">
        <v>52</v>
      </c>
      <c r="O30" s="140"/>
      <c r="P30" s="140"/>
      <c r="Q30" s="149"/>
    </row>
    <row r="31" spans="1:17" x14ac:dyDescent="0.35">
      <c r="A31" s="137" t="s">
        <v>53</v>
      </c>
      <c r="B31" s="137"/>
      <c r="C31" s="137"/>
      <c r="D31" s="137"/>
      <c r="E31" s="137"/>
      <c r="F31" s="137"/>
      <c r="G31" s="137"/>
      <c r="H31" s="137"/>
      <c r="I31" s="137"/>
      <c r="N31" s="140"/>
      <c r="O31" s="140"/>
      <c r="P31" s="140"/>
      <c r="Q31" s="149"/>
    </row>
    <row r="32" spans="1:17" ht="27.75" customHeight="1" x14ac:dyDescent="0.35">
      <c r="A32" s="137" t="s">
        <v>54</v>
      </c>
      <c r="B32" s="137"/>
      <c r="C32" s="137"/>
      <c r="D32" s="137"/>
      <c r="E32" s="137"/>
      <c r="F32" s="137"/>
      <c r="G32" s="137"/>
      <c r="H32" s="137"/>
      <c r="I32" s="137"/>
      <c r="Q32" s="149"/>
    </row>
    <row r="33" spans="1:17" ht="45" customHeight="1" x14ac:dyDescent="0.35">
      <c r="A33" s="137" t="s">
        <v>55</v>
      </c>
      <c r="B33" s="137"/>
      <c r="C33" s="137"/>
      <c r="D33" s="137"/>
      <c r="E33" s="137"/>
      <c r="F33" s="137"/>
      <c r="G33" s="137"/>
      <c r="H33" s="137"/>
      <c r="I33" s="137"/>
      <c r="N33" s="138" t="s">
        <v>56</v>
      </c>
      <c r="O33" s="138"/>
      <c r="P33" s="138"/>
      <c r="Q33" s="149"/>
    </row>
    <row r="34" spans="1:17" ht="81" customHeight="1" x14ac:dyDescent="0.35">
      <c r="A34" s="137" t="s">
        <v>57</v>
      </c>
      <c r="B34" s="137"/>
      <c r="C34" s="137"/>
      <c r="D34" s="137"/>
      <c r="E34" s="137"/>
      <c r="F34" s="137"/>
      <c r="G34" s="137"/>
      <c r="H34" s="137"/>
      <c r="I34" s="137"/>
      <c r="N34" s="138" t="s">
        <v>58</v>
      </c>
      <c r="O34" s="138"/>
      <c r="P34" s="138"/>
      <c r="Q34" s="149"/>
    </row>
    <row r="35" spans="1:17" ht="0.75" customHeight="1" x14ac:dyDescent="0.35">
      <c r="N35" s="141"/>
      <c r="O35" s="141"/>
      <c r="P35" s="141"/>
    </row>
    <row r="36" spans="1:17" ht="30.75" customHeight="1" x14ac:dyDescent="0.35">
      <c r="N36" s="136" t="s">
        <v>59</v>
      </c>
      <c r="O36" s="136"/>
      <c r="P36" s="136"/>
    </row>
  </sheetData>
  <mergeCells count="27">
    <mergeCell ref="N1:Q1"/>
    <mergeCell ref="F2:M2"/>
    <mergeCell ref="N2:P2"/>
    <mergeCell ref="Q2:Q34"/>
    <mergeCell ref="D22:G22"/>
    <mergeCell ref="D23:G23"/>
    <mergeCell ref="D24:G24"/>
    <mergeCell ref="A26:I26"/>
    <mergeCell ref="N26:P26"/>
    <mergeCell ref="N27:P27"/>
    <mergeCell ref="A4:M4"/>
    <mergeCell ref="D5:M5"/>
    <mergeCell ref="D8:M8"/>
    <mergeCell ref="D11:M11"/>
    <mergeCell ref="D15:M15"/>
    <mergeCell ref="N36:P36"/>
    <mergeCell ref="A28:I28"/>
    <mergeCell ref="A29:I29"/>
    <mergeCell ref="N29:P29"/>
    <mergeCell ref="A30:I30"/>
    <mergeCell ref="N30:P31"/>
    <mergeCell ref="A31:I31"/>
    <mergeCell ref="A32:I32"/>
    <mergeCell ref="A33:I33"/>
    <mergeCell ref="N33:P33"/>
    <mergeCell ref="A34:I34"/>
    <mergeCell ref="N34:P35"/>
  </mergeCells>
  <conditionalFormatting sqref="D3">
    <cfRule type="cellIs" dxfId="0" priority="1" operator="equal">
      <formula>"Pasirinkti"</formula>
    </cfRule>
  </conditionalFormatting>
  <dataValidations disablePrompts="1" count="1">
    <dataValidation type="list" showInputMessage="1" showErrorMessage="1" sqref="D3" xr:uid="{BD2B06C2-60D9-44DD-BA35-A375631F6E3E}">
      <formula1>#REF!</formula1>
    </dataValidation>
  </dataValidations>
  <pageMargins left="0.7" right="0.7" top="0.75" bottom="0.75" header="0.3" footer="0.3"/>
  <pageSetup paperSize="9" scale="44" orientation="portrait" r:id="rId1"/>
  <colBreaks count="1" manualBreakCount="1">
    <brk id="13" max="2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7641A-10D8-466E-80AB-0C4F9795153A}">
  <sheetPr>
    <tabColor rgb="FF00B050"/>
  </sheetPr>
  <dimension ref="A1:B6"/>
  <sheetViews>
    <sheetView workbookViewId="0">
      <selection activeCell="B6" sqref="B6"/>
    </sheetView>
  </sheetViews>
  <sheetFormatPr defaultRowHeight="12.5" x14ac:dyDescent="0.25"/>
  <cols>
    <col min="1" max="1" width="59.6328125" style="57" customWidth="1"/>
    <col min="2" max="2" width="17.1796875" style="57" customWidth="1"/>
    <col min="3" max="16384" width="8.7265625" style="57"/>
  </cols>
  <sheetData>
    <row r="1" spans="1:2" ht="26" x14ac:dyDescent="0.25">
      <c r="A1" s="67" t="s">
        <v>101</v>
      </c>
      <c r="B1" s="84" t="s">
        <v>92</v>
      </c>
    </row>
    <row r="2" spans="1:2" x14ac:dyDescent="0.25">
      <c r="A2" s="85" t="s">
        <v>88</v>
      </c>
      <c r="B2" s="88">
        <f>Kenos_stotis!H14</f>
        <v>0</v>
      </c>
    </row>
    <row r="3" spans="1:2" ht="25" x14ac:dyDescent="0.25">
      <c r="A3" s="86" t="s">
        <v>89</v>
      </c>
      <c r="B3" s="88">
        <f>Kybartai_Palemonas!H33</f>
        <v>0</v>
      </c>
    </row>
    <row r="4" spans="1:2" ht="25" x14ac:dyDescent="0.25">
      <c r="A4" s="87" t="s">
        <v>90</v>
      </c>
      <c r="B4" s="88">
        <f>Panevėžio_Gubernijos!H40</f>
        <v>0</v>
      </c>
    </row>
    <row r="5" spans="1:2" x14ac:dyDescent="0.25">
      <c r="A5" s="87" t="s">
        <v>91</v>
      </c>
      <c r="B5" s="88">
        <f>Draugystės_stotis!H22</f>
        <v>0</v>
      </c>
    </row>
    <row r="6" spans="1:2" ht="13" x14ac:dyDescent="0.3">
      <c r="A6" s="89" t="s">
        <v>102</v>
      </c>
      <c r="B6" s="90">
        <f>SUM(B2:B5)</f>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purl.org/dc/elements/1.1/"/>
    <ds:schemaRef ds:uri="http://schemas.microsoft.com/office/2006/metadata/properties"/>
    <ds:schemaRef ds:uri="http://schemas.microsoft.com/office/infopath/2007/PartnerControls"/>
    <ds:schemaRef ds:uri="http://purl.org/dc/terms/"/>
    <ds:schemaRef ds:uri="45067aa5-42d9-4a07-889c-fa8b628cac7e"/>
    <ds:schemaRef ds:uri="http://schemas.microsoft.com/office/2006/documentManagement/types"/>
    <ds:schemaRef ds:uri="http://schemas.openxmlformats.org/package/2006/metadata/core-properties"/>
    <ds:schemaRef ds:uri="182ce634-4b57-48db-889b-d992674bd8c7"/>
    <ds:schemaRef ds:uri="http://www.w3.org/XML/1998/namespace"/>
    <ds:schemaRef ds:uri="http://purl.org/dc/dcmitype/"/>
  </ds:schemaRefs>
</ds:datastoreItem>
</file>

<file path=customXml/itemProps2.xml><?xml version="1.0" encoding="utf-8"?>
<ds:datastoreItem xmlns:ds="http://schemas.openxmlformats.org/officeDocument/2006/customXml" ds:itemID="{36D6C0DD-3AC5-4BEB-BF65-3D6673957933}"/>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Kenos_stotis</vt:lpstr>
      <vt:lpstr>Kybartai_Palemonas</vt:lpstr>
      <vt:lpstr>Panevėžio_Gubernijos</vt:lpstr>
      <vt:lpstr>Draugystės_stotis</vt:lpstr>
      <vt:lpstr>Bendra_pasiūlymo_kaina</vt:lpstr>
      <vt:lpstr>Draugystės_stotis!Print_Area</vt:lpstr>
      <vt:lpstr>Kenos_stotis!Print_Area</vt:lpstr>
      <vt:lpstr>Kybartai_Palemonas!Print_Area</vt:lpstr>
      <vt:lpstr>Panevėžio_Gubernijos!Print_Area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Piotras Starčenko</dc:creator>
  <cp:keywords/>
  <dc:description/>
  <cp:lastModifiedBy>Jūratė Stanulienė</cp:lastModifiedBy>
  <cp:revision/>
  <dcterms:created xsi:type="dcterms:W3CDTF">2023-08-16T05:10:24Z</dcterms:created>
  <dcterms:modified xsi:type="dcterms:W3CDTF">2026-01-13T13:59:56Z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