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Keliostatiniai/Bendrai naudojami dokumentai/General/Ernestas Liegus/IF-2/2022/Pirkimai OPEX/RB defektų pašalinimas/Kaunas-Jiesia/Atraminių sienučių remontas/Pirkimo dokumentai/"/>
    </mc:Choice>
  </mc:AlternateContent>
  <xr:revisionPtr revIDLastSave="80" documentId="13_ncr:1_{64B15858-4BDF-4C98-AE38-FC5D6FB3175D}" xr6:coauthVersionLast="47" xr6:coauthVersionMax="47" xr10:uidLastSave="{F1F31E12-27B5-4AD1-AE90-D86D21893FE5}"/>
  <bookViews>
    <workbookView xWindow="-120" yWindow="-120" windowWidth="29040" windowHeight="15840" activeTab="1" xr2:uid="{00000000-000D-0000-FFFF-FFFF00000000}"/>
  </bookViews>
  <sheets>
    <sheet name="forma F-2" sheetId="11" r:id="rId1"/>
    <sheet name="forma F-3" sheetId="22" r:id="rId2"/>
    <sheet name="F2 Rim-Vilk" sheetId="20" state="hidden" r:id="rId3"/>
    <sheet name="IP8" sheetId="21" state="hidden" r:id="rId4"/>
    <sheet name="IP5" sheetId="14" state="hidden" r:id="rId5"/>
    <sheet name="Panaudotų medž. lent._IP5" sheetId="17" state="hidden" r:id="rId6"/>
    <sheet name="IP12" sheetId="16" state="hidden" r:id="rId7"/>
    <sheet name="Panaudotų medž. lent._IP12" sheetId="18" state="hidden" r:id="rId8"/>
  </sheets>
  <definedNames>
    <definedName name="_xlnm.Print_Area" localSheetId="0">'forma F-2'!$A$1:$G$80</definedName>
    <definedName name="_xlnm.Print_Area" localSheetId="1">'forma F-3'!$A$1:$R$32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1" l="1"/>
  <c r="G46" i="11"/>
  <c r="G47" i="11"/>
  <c r="G48" i="11"/>
  <c r="G49" i="11"/>
  <c r="G36" i="11"/>
  <c r="G37" i="11"/>
  <c r="G38" i="11"/>
  <c r="G39" i="11"/>
  <c r="G40" i="11"/>
  <c r="G41" i="11"/>
  <c r="G42" i="11"/>
  <c r="G43" i="11"/>
  <c r="G29" i="11"/>
  <c r="G28" i="11"/>
  <c r="G20" i="11"/>
  <c r="G21" i="11"/>
  <c r="G22" i="11" l="1"/>
  <c r="G23" i="11"/>
  <c r="G24" i="11"/>
  <c r="G25" i="11"/>
  <c r="G27" i="11"/>
  <c r="G30" i="11"/>
  <c r="G32" i="11"/>
  <c r="G33" i="11"/>
  <c r="G34" i="11"/>
  <c r="G35" i="11"/>
  <c r="G44" i="11"/>
  <c r="H21" i="21" l="1"/>
  <c r="H20" i="21"/>
  <c r="H22" i="21" s="1"/>
  <c r="H38" i="20"/>
  <c r="H37" i="20"/>
  <c r="H36" i="20"/>
  <c r="H35" i="20"/>
  <c r="H34" i="20"/>
  <c r="H32" i="20"/>
  <c r="H30" i="20"/>
  <c r="H29" i="20"/>
  <c r="H27" i="20"/>
  <c r="H25" i="20"/>
  <c r="H22" i="20"/>
  <c r="H20" i="20"/>
  <c r="H39" i="20" l="1"/>
  <c r="G52" i="16" l="1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20" i="16"/>
  <c r="G51" i="14"/>
  <c r="N38" i="14"/>
  <c r="N32" i="14"/>
  <c r="N21" i="14"/>
  <c r="N20" i="14"/>
  <c r="G27" i="14"/>
  <c r="N22" i="14"/>
  <c r="N23" i="14"/>
  <c r="N24" i="14"/>
  <c r="N25" i="14"/>
  <c r="N26" i="14"/>
  <c r="N27" i="14"/>
  <c r="N28" i="14"/>
  <c r="N29" i="14"/>
  <c r="N30" i="14"/>
  <c r="N31" i="14"/>
  <c r="N33" i="14"/>
  <c r="N34" i="14"/>
  <c r="N35" i="14"/>
  <c r="N36" i="14"/>
  <c r="N37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G21" i="16" l="1"/>
  <c r="G45" i="16"/>
  <c r="G46" i="16"/>
  <c r="G47" i="16"/>
  <c r="G48" i="16"/>
  <c r="G49" i="16"/>
  <c r="G25" i="16" l="1"/>
  <c r="G26" i="16"/>
  <c r="G25" i="14" l="1"/>
  <c r="G21" i="14"/>
  <c r="G45" i="14"/>
  <c r="G46" i="14"/>
  <c r="G47" i="14"/>
  <c r="G48" i="14"/>
  <c r="E24" i="18" l="1"/>
  <c r="E22" i="18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P64" i="16"/>
  <c r="G55" i="16"/>
  <c r="G54" i="16"/>
  <c r="G53" i="16"/>
  <c r="G44" i="16"/>
  <c r="G42" i="16"/>
  <c r="G41" i="16"/>
  <c r="G40" i="16"/>
  <c r="G39" i="16"/>
  <c r="G37" i="16"/>
  <c r="G36" i="16"/>
  <c r="G34" i="16"/>
  <c r="G33" i="16"/>
  <c r="G31" i="16"/>
  <c r="G28" i="16"/>
  <c r="G23" i="16"/>
  <c r="K20" i="16"/>
  <c r="G20" i="16"/>
  <c r="K21" i="14"/>
  <c r="K22" i="14"/>
  <c r="K23" i="14"/>
  <c r="K24" i="14"/>
  <c r="K25" i="14"/>
  <c r="K26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20" i="14"/>
  <c r="G40" i="14"/>
  <c r="G32" i="14"/>
  <c r="G56" i="16" l="1"/>
  <c r="K56" i="16"/>
  <c r="P63" i="14"/>
  <c r="G54" i="14"/>
  <c r="G53" i="14"/>
  <c r="G52" i="14"/>
  <c r="G43" i="14"/>
  <c r="G41" i="14"/>
  <c r="G39" i="14"/>
  <c r="G38" i="14"/>
  <c r="G36" i="14"/>
  <c r="G35" i="14"/>
  <c r="T33" i="14"/>
  <c r="G33" i="14"/>
  <c r="G30" i="14"/>
  <c r="G23" i="14"/>
  <c r="G20" i="14"/>
  <c r="G55" i="14" l="1"/>
  <c r="K55" i="14"/>
</calcChain>
</file>

<file path=xl/sharedStrings.xml><?xml version="1.0" encoding="utf-8"?>
<sst xmlns="http://schemas.openxmlformats.org/spreadsheetml/2006/main" count="661" uniqueCount="281">
  <si>
    <t xml:space="preserve">Rangovas: </t>
  </si>
  <si>
    <t xml:space="preserve">Užsakovas: AB „LTG Infra“  </t>
  </si>
  <si>
    <t xml:space="preserve">Įmonės kodas: </t>
  </si>
  <si>
    <t>Įmonės kodas: 305202934</t>
  </si>
  <si>
    <t>PVM mokėtojo kodas:</t>
  </si>
  <si>
    <t>PVM mokėtojo kodas: LT100012666211</t>
  </si>
  <si>
    <t xml:space="preserve">Adresas: </t>
  </si>
  <si>
    <t>Adresas: Geležinkelio g. 2, LT-02100, Vilnius, Lietuva</t>
  </si>
  <si>
    <t xml:space="preserve">Atliktų darbų  priėmimo - perdavimo aktas NR. </t>
  </si>
  <si>
    <t>Data:</t>
  </si>
  <si>
    <t>Sutarties objektas:</t>
  </si>
  <si>
    <t xml:space="preserve">Sutarties data ir Nr.: </t>
  </si>
  <si>
    <r>
      <rPr>
        <b/>
        <sz val="10"/>
        <rFont val="Calibri"/>
        <family val="2"/>
        <charset val="186"/>
        <scheme val="minor"/>
      </rPr>
      <t>Finansavimo šaltinis:</t>
    </r>
    <r>
      <rPr>
        <sz val="10"/>
        <rFont val="Calibri"/>
        <family val="2"/>
        <charset val="186"/>
        <scheme val="minor"/>
      </rPr>
      <t xml:space="preserve"> </t>
    </r>
  </si>
  <si>
    <t>Sąm. eil.</t>
  </si>
  <si>
    <t>Darbų ir išlaidų aprašymai</t>
  </si>
  <si>
    <t>Mato vnt.</t>
  </si>
  <si>
    <t>Kiekis</t>
  </si>
  <si>
    <t>Pastabos</t>
  </si>
  <si>
    <t>Vnt. kaina, 
Eur be PVM</t>
  </si>
  <si>
    <t>Suma, 
Eur be PVM</t>
  </si>
  <si>
    <t>1. Paruošiamieji ir kt. darbai</t>
  </si>
  <si>
    <t>1.1</t>
  </si>
  <si>
    <t>Plotų planiravimas mechanizuotu būdu statybvietės įrengimui</t>
  </si>
  <si>
    <t>t.m2</t>
  </si>
  <si>
    <t>1.2</t>
  </si>
  <si>
    <t>Statybvietės aptvėrimas</t>
  </si>
  <si>
    <t>kompl.</t>
  </si>
  <si>
    <t>1.3</t>
  </si>
  <si>
    <t>Esamų kabelių nužymėjimas</t>
  </si>
  <si>
    <t>1.4</t>
  </si>
  <si>
    <t>Augalinio sluoksnio pašalinimas (sandėliuojant vietoje)</t>
  </si>
  <si>
    <t>m³</t>
  </si>
  <si>
    <t>1.5</t>
  </si>
  <si>
    <t>Menkaverčių medžių ir krūmų kirtimas (utilizavimas arba panaudojimas biokuro gamybai).</t>
  </si>
  <si>
    <t>m2</t>
  </si>
  <si>
    <t>1.6</t>
  </si>
  <si>
    <t>Pralaidos dažymas gamykloje</t>
  </si>
  <si>
    <t>2. Ardymo darbai</t>
  </si>
  <si>
    <t>2.1</t>
  </si>
  <si>
    <t>Esamos g/b pralaidos po geležinkeliu išardymas ir išvežimas utilizuoti</t>
  </si>
  <si>
    <t>m</t>
  </si>
  <si>
    <t>2.2</t>
  </si>
  <si>
    <t>Esamų geležinkelio kelių gardelių išardymas ir sandėliavimas vietoje (pakeičiant 50 % pabėgių su tvirtinimo detalėmis, netinkamos medžiagos priduodamos atliekų tvarkytojams)</t>
  </si>
  <si>
    <t>2.3</t>
  </si>
  <si>
    <t>Esamos skaldos iškasimas (20 m ruože) ir išvežimas (perdavimas atliekų tvarkytojams)</t>
  </si>
  <si>
    <t>2.4</t>
  </si>
  <si>
    <t>Esamų bėgių pjovimas</t>
  </si>
  <si>
    <t>Vnt.</t>
  </si>
  <si>
    <t>3. Pralaidos keitimo darbai</t>
  </si>
  <si>
    <t>3.1</t>
  </si>
  <si>
    <t>Grunto iškasimas ir išvežimas (perdavimas atliekų tvarkytojams arba antrinis panaudojimas)</t>
  </si>
  <si>
    <t>3.2</t>
  </si>
  <si>
    <t>Vagos dugno planiravimas</t>
  </si>
  <si>
    <t>m²</t>
  </si>
  <si>
    <t>3.3</t>
  </si>
  <si>
    <t>Žvyro 0/32 pagrindo įrengimas</t>
  </si>
  <si>
    <t>3.4</t>
  </si>
  <si>
    <t xml:space="preserve">Gofruotos konstrukcijos įrengimas </t>
  </si>
  <si>
    <t>3.5</t>
  </si>
  <si>
    <t xml:space="preserve">Gofruotos konstrukcijos apvyniojimas geotekstile </t>
  </si>
  <si>
    <t>3.6</t>
  </si>
  <si>
    <t>Plieninės konstrukcijos užpylimas drenuojančiu gruntu pasluoksniui tankinant</t>
  </si>
  <si>
    <t xml:space="preserve">m³ </t>
  </si>
  <si>
    <t>3.7</t>
  </si>
  <si>
    <t>Betoninių plytelių sankasos šlaito tvirtinimui įrengimas</t>
  </si>
  <si>
    <t>3.8</t>
  </si>
  <si>
    <t>Smėlio – žvyro pagalvės įrengimas</t>
  </si>
  <si>
    <t>3.9</t>
  </si>
  <si>
    <t>Skaldos balasto įrengimas</t>
  </si>
  <si>
    <t>3.10</t>
  </si>
  <si>
    <t>Esamų gardeliu klojimas</t>
  </si>
  <si>
    <t>3.11</t>
  </si>
  <si>
    <t>Esamų bėgių suvirinimas termitu</t>
  </si>
  <si>
    <t>3.12</t>
  </si>
  <si>
    <t>Geležinkelio kelio apdaila ir ištaisymas prieš priduodant nuolatinei eksploatacijai (pilnai ištaisoma per du kartus (antras kartas po nusėdimo))</t>
  </si>
  <si>
    <t>4.1</t>
  </si>
  <si>
    <t>Statybvietės, statybvietės aptvėrimo išardymas</t>
  </si>
  <si>
    <t>4.2</t>
  </si>
  <si>
    <t>Plotų rekultivacija</t>
  </si>
  <si>
    <t>t. m2</t>
  </si>
  <si>
    <t>4.3</t>
  </si>
  <si>
    <t>Šalikelės griovių išvalymas iš abiejų pralaidos pusių.</t>
  </si>
  <si>
    <t>4.4</t>
  </si>
  <si>
    <t>Šlaitų tvirtinimas įrengiant priešerozinį tinklą, užpilant juodžemio sluoksniu ir užsėjant žole</t>
  </si>
  <si>
    <t>4.5</t>
  </si>
  <si>
    <t>Šlaitinių laiptų įrengimas</t>
  </si>
  <si>
    <t>4.6</t>
  </si>
  <si>
    <t>Išardytų konstrukcijų utilizavimas</t>
  </si>
  <si>
    <t>t</t>
  </si>
  <si>
    <t>Bendra vertė be PVM</t>
  </si>
  <si>
    <t>Pridėtinės vertės mokestis  21.00%</t>
  </si>
  <si>
    <t>Bendra vertė su PVM</t>
  </si>
  <si>
    <t>Rangovas:</t>
  </si>
  <si>
    <t>Užsakovas:</t>
  </si>
  <si>
    <t xml:space="preserve">Užsakovas: </t>
  </si>
  <si>
    <t>(vardas, pavardė, pareigos, parašas)</t>
  </si>
  <si>
    <t>Įmonės kodas:</t>
  </si>
  <si>
    <t xml:space="preserve">PVM mokėtojo kodas: </t>
  </si>
  <si>
    <t xml:space="preserve">Sutarties objektas: </t>
  </si>
  <si>
    <r>
      <rPr>
        <b/>
        <sz val="11"/>
        <rFont val="Calibri"/>
        <family val="2"/>
        <charset val="186"/>
        <scheme val="minor"/>
      </rPr>
      <t>Finansavimo šaltinis:</t>
    </r>
    <r>
      <rPr>
        <sz val="11"/>
        <rFont val="Calibri"/>
        <family val="2"/>
        <charset val="186"/>
        <scheme val="minor"/>
      </rPr>
      <t xml:space="preserve"> </t>
    </r>
  </si>
  <si>
    <t xml:space="preserve">PAŽYMA APIE ATLIKTŲ DARBŲ IR IŠLAIDŲ VERTĘ NR. </t>
  </si>
  <si>
    <t>Eil. Nr.</t>
  </si>
  <si>
    <t>Objekto pavadinimas (žiniaraščio pavadinimas)</t>
  </si>
  <si>
    <t>Valiuta</t>
  </si>
  <si>
    <t>Sutarties kaina</t>
  </si>
  <si>
    <t>Atliktų darbų vertė 
(nuo statybų pradžios)</t>
  </si>
  <si>
    <t>Atlikta darbų % nuo statybų pradžios</t>
  </si>
  <si>
    <t>Atliktų darbų vertė
 (per ataskaitinį mėn.)</t>
  </si>
  <si>
    <t>Atlikta darbų % per ataskaitinį mėn.</t>
  </si>
  <si>
    <t>(be PVM)</t>
  </si>
  <si>
    <t>PVM</t>
  </si>
  <si>
    <t>(su PVM)</t>
  </si>
  <si>
    <t>EUR</t>
  </si>
  <si>
    <t>Iš viso pagal sutartį:</t>
  </si>
  <si>
    <t>Rangovas: UAB Geležinkelio tiesimo centras</t>
  </si>
  <si>
    <t>Įmonės kodas: 181628163</t>
  </si>
  <si>
    <t>PVM mokėtojo kodas: LT816281610</t>
  </si>
  <si>
    <t>Adresas: Trikampio 10, Lentvaris, Trakų raj., Lietuva</t>
  </si>
  <si>
    <t>ATLIKTŲ DARBŲ AKTAS NR.</t>
  </si>
  <si>
    <t>23</t>
  </si>
  <si>
    <t xml:space="preserve">Sutartis: </t>
  </si>
  <si>
    <t>2020-06-18 Nr. SUT(LGI)-696</t>
  </si>
  <si>
    <r>
      <t xml:space="preserve">Regionas: </t>
    </r>
    <r>
      <rPr>
        <sz val="11"/>
        <color indexed="8"/>
        <rFont val="Times New Roman"/>
        <family val="1"/>
        <charset val="186"/>
      </rPr>
      <t>Klaipėdos regionas</t>
    </r>
  </si>
  <si>
    <r>
      <t>Objektas:</t>
    </r>
    <r>
      <rPr>
        <sz val="11"/>
        <color indexed="8"/>
        <rFont val="Times New Roman"/>
        <family val="1"/>
        <charset val="186"/>
      </rPr>
      <t xml:space="preserve"> Rimkai - Vilkyčiai 10-24 km </t>
    </r>
  </si>
  <si>
    <t>Tiksli darbų atlikimo vieta: nuo 9+817 km iki 11+001 km, nuo 11+062 km iki 15+500 km, nuo 16+000 km iki 17+456 km, nuo 21+000 km iki 24+001 km</t>
  </si>
  <si>
    <r>
      <t xml:space="preserve">Remonto apimtys: </t>
    </r>
    <r>
      <rPr>
        <sz val="11"/>
        <color indexed="8"/>
        <rFont val="Times New Roman"/>
        <family val="1"/>
        <charset val="186"/>
      </rPr>
      <t>10,08 km</t>
    </r>
  </si>
  <si>
    <r>
      <t xml:space="preserve">Finansavimo šaltinis: </t>
    </r>
    <r>
      <rPr>
        <sz val="11"/>
        <color indexed="8"/>
        <rFont val="Times New Roman"/>
        <family val="1"/>
        <charset val="186"/>
      </rPr>
      <t>Investicinės lėšos BXM053</t>
    </r>
  </si>
  <si>
    <t>2021 m.sausio 15 d.</t>
  </si>
  <si>
    <t xml:space="preserve">             1. Geležinkelio kelio išardymo darbai </t>
  </si>
  <si>
    <t>Geležinkelio kelio su gelžbetoniniais pabėgiais išardymas atskirais elementais:</t>
  </si>
  <si>
    <t>1.2.5</t>
  </si>
  <si>
    <t>Standus bėgių tvirtinimas prie gelžbetoninių pabėgių epiūra 1840 vnt/km.</t>
  </si>
  <si>
    <t>km</t>
  </si>
  <si>
    <t xml:space="preserve">            4 . Geležinkelio kelio/iešmų  balastavimo darbai </t>
  </si>
  <si>
    <t>Geležinkelio kelio/iešmo balastavimas mechanizuotai skaldos/žvyro balastu</t>
  </si>
  <si>
    <t xml:space="preserve">            5. Geležinkelio kelio bėgių ir sąvaržų keitimo darbai </t>
  </si>
  <si>
    <t>5.1</t>
  </si>
  <si>
    <t xml:space="preserve"> Bėgių keitimas:</t>
  </si>
  <si>
    <t>5.1.11</t>
  </si>
  <si>
    <t>Klijuotų izoliuotų sandūrų keitimas</t>
  </si>
  <si>
    <t xml:space="preserve">             6. Geležinkelio kelio skaldos valymo ir skaldos balasto prizmės įrengimo darbai </t>
  </si>
  <si>
    <t>6.5</t>
  </si>
  <si>
    <t>Kelkraščių išlyginimas</t>
  </si>
  <si>
    <t xml:space="preserve">             7. Geležinkelio kelio, iešmų ištaisymas ir apdailos darbai </t>
  </si>
  <si>
    <t>7.1</t>
  </si>
  <si>
    <t>Geležinkelio kelio ištaisymas mechanizuotai prieš atiduodant pastoviai eksplotacijai</t>
  </si>
  <si>
    <t>7.8</t>
  </si>
  <si>
    <t xml:space="preserve">Kelio ir iešmų apdaila mechanizuotai </t>
  </si>
  <si>
    <t xml:space="preserve">             8. Geležinkelio kelio bėgių keitimo ilgabėgiais ir suvirinimo darbai </t>
  </si>
  <si>
    <t>8.1</t>
  </si>
  <si>
    <t>Inventorinių bėgių keitimas į ilgabėgius</t>
  </si>
  <si>
    <t xml:space="preserve">             13. Darbai pervažose ir perėjose </t>
  </si>
  <si>
    <t>13.1</t>
  </si>
  <si>
    <t>Gelžbetoninės pervažos dangos demontavimas</t>
  </si>
  <si>
    <t>13.2</t>
  </si>
  <si>
    <t>Gelžbetoninės pervažos dangos montavimas</t>
  </si>
  <si>
    <t>13.3</t>
  </si>
  <si>
    <t>Guminės pervažos dangos demontavimas</t>
  </si>
  <si>
    <t>13.4</t>
  </si>
  <si>
    <t>Guminės pervažos dangos montavimas</t>
  </si>
  <si>
    <t>13.7</t>
  </si>
  <si>
    <t>Pervažos prieigų asfaltavimas</t>
  </si>
  <si>
    <t>Viso:</t>
  </si>
  <si>
    <t>Projekto vadovas Aivaras Kupčinskas</t>
  </si>
  <si>
    <t>Projekto vadovas Artūras Ivanovas</t>
  </si>
  <si>
    <t>Techninės priežiūros vadovas:</t>
  </si>
  <si>
    <t>Žilvinas Jucevičius At. Nr. 12984</t>
  </si>
  <si>
    <t>25</t>
  </si>
  <si>
    <r>
      <t>Regionas:</t>
    </r>
    <r>
      <rPr>
        <sz val="11"/>
        <rFont val="Calibri"/>
        <family val="2"/>
        <charset val="186"/>
      </rPr>
      <t xml:space="preserve"> Klaipėdos regionas</t>
    </r>
  </si>
  <si>
    <r>
      <t>Objektas:</t>
    </r>
    <r>
      <rPr>
        <sz val="11"/>
        <rFont val="Calibri"/>
        <family val="2"/>
        <charset val="186"/>
      </rPr>
      <t xml:space="preserve"> Klaipėdos st. </t>
    </r>
  </si>
  <si>
    <r>
      <t xml:space="preserve">Tiksli darbų atlikimo vieta: </t>
    </r>
    <r>
      <rPr>
        <sz val="11"/>
        <rFont val="Calibri"/>
        <family val="2"/>
        <charset val="186"/>
      </rPr>
      <t>iešmas Nr. 8</t>
    </r>
  </si>
  <si>
    <r>
      <t>Remonto apimtys:</t>
    </r>
    <r>
      <rPr>
        <sz val="11"/>
        <rFont val="Calibri"/>
        <family val="2"/>
        <charset val="186"/>
      </rPr>
      <t xml:space="preserve"> 1 kompl.</t>
    </r>
  </si>
  <si>
    <r>
      <rPr>
        <b/>
        <sz val="10"/>
        <rFont val="Times New Roman"/>
        <family val="1"/>
        <charset val="186"/>
      </rPr>
      <t>Finansavimo šaltinis</t>
    </r>
    <r>
      <rPr>
        <sz val="10"/>
        <rFont val="Times New Roman"/>
        <family val="1"/>
        <charset val="186"/>
      </rPr>
      <t>:BXM163.08.</t>
    </r>
  </si>
  <si>
    <t>2021 m. sausio 15 d.</t>
  </si>
  <si>
    <t xml:space="preserve">             1. Geležinkelio kelio, iešmų ištaisymas ir apdailos darbai</t>
  </si>
  <si>
    <t>Geležinkelio kelio išardymas grandimis:</t>
  </si>
  <si>
    <t xml:space="preserve">Užsakovas: AB „LTG Infra“  	</t>
  </si>
  <si>
    <t xml:space="preserve">Adresas: Geležinkelio g. 2, LT-02100, Vilnius, Lietuva	</t>
  </si>
  <si>
    <t>26</t>
  </si>
  <si>
    <r>
      <t xml:space="preserve">Sutartis: </t>
    </r>
    <r>
      <rPr>
        <sz val="10"/>
        <rFont val="Times New Roman"/>
        <family val="1"/>
      </rPr>
      <t>2020-06-18 Nr. SUT(LGI)-696</t>
    </r>
  </si>
  <si>
    <r>
      <t xml:space="preserve">Regionas: </t>
    </r>
    <r>
      <rPr>
        <sz val="10"/>
        <rFont val="Times New Roman"/>
        <family val="1"/>
      </rPr>
      <t>Klaipėdos regionas</t>
    </r>
  </si>
  <si>
    <r>
      <t xml:space="preserve">Objektas: </t>
    </r>
    <r>
      <rPr>
        <sz val="10"/>
        <rFont val="Times New Roman"/>
        <family val="1"/>
      </rPr>
      <t>Klaipėdos st. Pauosčio kelynas</t>
    </r>
  </si>
  <si>
    <r>
      <t>Tiksli darbų atlikimo vieta:</t>
    </r>
    <r>
      <rPr>
        <sz val="10"/>
        <color theme="1"/>
        <rFont val="Times New Roman"/>
        <family val="1"/>
      </rPr>
      <t xml:space="preserve"> iešmas Nr. 5</t>
    </r>
  </si>
  <si>
    <r>
      <t xml:space="preserve">Remonto apimtys: </t>
    </r>
    <r>
      <rPr>
        <sz val="10"/>
        <color theme="1"/>
        <rFont val="Times New Roman"/>
        <family val="1"/>
      </rPr>
      <t>1 kompl.</t>
    </r>
  </si>
  <si>
    <t>Priedangos</t>
  </si>
  <si>
    <t>Finansavimo šaltinis: BXM163 .08</t>
  </si>
  <si>
    <t>2021 m. balandžio 7 d.</t>
  </si>
  <si>
    <t xml:space="preserve">Viso numatyta DKZ </t>
  </si>
  <si>
    <t>SUMA Viso, Eur</t>
  </si>
  <si>
    <t>11 mėn aktavimas</t>
  </si>
  <si>
    <t>01 mėn aktavimas</t>
  </si>
  <si>
    <t>10 mėn aktavimas</t>
  </si>
  <si>
    <t>Likutis</t>
  </si>
  <si>
    <t>Suma</t>
  </si>
  <si>
    <t>1.1.1</t>
  </si>
  <si>
    <t xml:space="preserve">Geležinkelio kelio su gelžbetoniniais pabėgiais išardymas grandimis ( nuo 12,5 m) ir transportavimas į stotį (iki 20 km. atstumu) </t>
  </si>
  <si>
    <t>1.1.3</t>
  </si>
  <si>
    <t>Geležinkelio kelio su mediniais pabėgiais išardymas grandimis  (nuo 12,5 m) ir transportavimas į stotį (iki 20 km. atstumu)</t>
  </si>
  <si>
    <t>1.2.2</t>
  </si>
  <si>
    <t>Elastinis bėgių tvirtinimas prie gelžbetoninių pabėgių epiūra 1840 vnt/km.</t>
  </si>
  <si>
    <t>Geležinkelio kelio su mediniais pabėgiais išardymas atskirais elementais:</t>
  </si>
  <si>
    <t>1.3.4</t>
  </si>
  <si>
    <t>KD bėgių tvirtinimas prie medinių pabėgių 1840 vnt/km.</t>
  </si>
  <si>
    <t>2.5</t>
  </si>
  <si>
    <t>Gelžbetoninės gardelės surinkimas bazėje, kai pabėgių epiūra 1840 vnt/km.</t>
  </si>
  <si>
    <t>2.5.1</t>
  </si>
  <si>
    <t>Elastinis bėgių tvirtinimas prie pabėgių</t>
  </si>
  <si>
    <t xml:space="preserve">             3. Geležinkelio kelio tiesimo darbai </t>
  </si>
  <si>
    <t>Geležinkelio kelio tiesimas grandimis:</t>
  </si>
  <si>
    <t>3.1.1</t>
  </si>
  <si>
    <t>Geležinkelio kelio tiesimas grandimis elastinis bėgių tvirtinimas prie gelžbetoninių pabėgių</t>
  </si>
  <si>
    <t>m3</t>
  </si>
  <si>
    <t>6.7</t>
  </si>
  <si>
    <t xml:space="preserve">Esamo balasto (grunto) kasimas ir pakrovimas </t>
  </si>
  <si>
    <t>6.8</t>
  </si>
  <si>
    <t>Skaldos balasto prizmės (aikštelės) įrengimas po pabėgiais</t>
  </si>
  <si>
    <t>7.2</t>
  </si>
  <si>
    <t>Liko</t>
  </si>
  <si>
    <t>7.6</t>
  </si>
  <si>
    <t>Iešmų  1/11, 1/12 ir prieigų ištaisymas mechanizuotai prieš atiduodant pastoviai eksploatacijai</t>
  </si>
  <si>
    <t>8.6</t>
  </si>
  <si>
    <t>Sandūrų suvirinimas (termitu)</t>
  </si>
  <si>
    <t xml:space="preserve"> vnt.</t>
  </si>
  <si>
    <t xml:space="preserve">10. Iešmų keitimo ir demontavimo darbai (be priedangų) </t>
  </si>
  <si>
    <t>10.5</t>
  </si>
  <si>
    <t>Iešmo 1/11, 1/12 demontavimas atskirais elementais gamybinėje bazėje</t>
  </si>
  <si>
    <t>10.7</t>
  </si>
  <si>
    <t>Esamo kelyje iešmo 1/6, 1/9, 1/11, 1/12, 1/14 demontavimas blokais</t>
  </si>
  <si>
    <t>1</t>
  </si>
  <si>
    <t>10.17</t>
  </si>
  <si>
    <t>Iešmo paklojimas (1/11 arba artimos konstrukcijos)</t>
  </si>
  <si>
    <t>10.22</t>
  </si>
  <si>
    <t>Iešmo valdymo įrangos montavimas (elektrinė pavara)</t>
  </si>
  <si>
    <t xml:space="preserve">             11. Utilizavimo darbai </t>
  </si>
  <si>
    <t>11.1</t>
  </si>
  <si>
    <t>Medinių pabėgių utilizavimas</t>
  </si>
  <si>
    <t xml:space="preserve"> t.</t>
  </si>
  <si>
    <t>11.2</t>
  </si>
  <si>
    <t>Gelžbetoninių pabėgių utilizavimas</t>
  </si>
  <si>
    <t>11.3</t>
  </si>
  <si>
    <t>Užteršto grunto utilizavimas</t>
  </si>
  <si>
    <t>11.4</t>
  </si>
  <si>
    <t>Guminių ir plastikinių detalių utilizavimas</t>
  </si>
  <si>
    <t>Viso</t>
  </si>
  <si>
    <t>Projektų vadovas Adolfas Kuzborski</t>
  </si>
  <si>
    <t>6.8 įkainiui sunaudota skaldos</t>
  </si>
  <si>
    <t>Techninės priežiūros vadovas Žilvinas Jucevičius</t>
  </si>
  <si>
    <t>Užsakovas: AB „Lietuvos geležinkelių infrastruktūra“</t>
  </si>
  <si>
    <t xml:space="preserve">Adresas: Mindaugo g. 12, LT-03225, Vilnius, Lietuva </t>
  </si>
  <si>
    <t>3</t>
  </si>
  <si>
    <r>
      <t xml:space="preserve">Sutartis: </t>
    </r>
    <r>
      <rPr>
        <sz val="10"/>
        <color rgb="FFFF0000"/>
        <rFont val="Times New Roman"/>
        <family val="1"/>
      </rPr>
      <t>2020-06-18 Nr. SUT(LGI)-696</t>
    </r>
  </si>
  <si>
    <r>
      <t xml:space="preserve">Objektas: </t>
    </r>
    <r>
      <rPr>
        <sz val="10"/>
        <color rgb="FFFF0000"/>
        <rFont val="Times New Roman"/>
        <family val="1"/>
      </rPr>
      <t>Klaipėdos st. Pauosčio kelynas</t>
    </r>
  </si>
  <si>
    <r>
      <t>Tiksli darbų atlikimo vieta:</t>
    </r>
    <r>
      <rPr>
        <sz val="10"/>
        <color rgb="FFFF0000"/>
        <rFont val="Times New Roman"/>
        <family val="1"/>
      </rPr>
      <t xml:space="preserve"> iešmas Nr. 5</t>
    </r>
  </si>
  <si>
    <r>
      <t xml:space="preserve">Remonto apimtys: </t>
    </r>
    <r>
      <rPr>
        <sz val="10"/>
        <color rgb="FFFF0000"/>
        <rFont val="Times New Roman"/>
        <family val="1"/>
      </rPr>
      <t>1 kompl.</t>
    </r>
  </si>
  <si>
    <r>
      <t xml:space="preserve">Finansavimo šaltinis: </t>
    </r>
    <r>
      <rPr>
        <sz val="10"/>
        <color rgb="FFFF0000"/>
        <rFont val="Times New Roman"/>
        <family val="1"/>
      </rPr>
      <t xml:space="preserve">BXM163 investicinės lėšos </t>
    </r>
  </si>
  <si>
    <t>2020 m. lapkričio 30 d.</t>
  </si>
  <si>
    <t>Eil Nr.</t>
  </si>
  <si>
    <t>Medžiagos pavadinimas</t>
  </si>
  <si>
    <t>Iešmas R65-300-1:11, D, ant gelžbetoninių pabėgių magistraliniams keliams iešmas Nr. 5. Unikalus Nr. 203D419003</t>
  </si>
  <si>
    <t>Išankstinio įtempimo gelžbetoniniai pabėgiai su elastiniais bėgių tvirtinimo elementais</t>
  </si>
  <si>
    <t>vnt.</t>
  </si>
  <si>
    <t>Mediniai pabėgiai (kietmedžio)</t>
  </si>
  <si>
    <t>Skaldos balastas</t>
  </si>
  <si>
    <t>Jungė privirinama</t>
  </si>
  <si>
    <t>Jungė įkalama</t>
  </si>
  <si>
    <t>Bėgiai 60E1</t>
  </si>
  <si>
    <t>msl.</t>
  </si>
  <si>
    <t>Bėgis pereinamasis R65/UIC60</t>
  </si>
  <si>
    <t>po 12,5m</t>
  </si>
  <si>
    <t>KVS/UIC60</t>
  </si>
  <si>
    <t>Projekto vadovas Vytautas Balevičius</t>
  </si>
  <si>
    <t>27</t>
  </si>
  <si>
    <r>
      <t>Tiksli darbų atlikimo vieta:</t>
    </r>
    <r>
      <rPr>
        <sz val="10"/>
        <color theme="1"/>
        <rFont val="Times New Roman"/>
        <family val="1"/>
      </rPr>
      <t xml:space="preserve"> iešmas Nr. 12</t>
    </r>
  </si>
  <si>
    <t>Finansavimo šaltinis: BXM163.08</t>
  </si>
  <si>
    <t>1.3.2</t>
  </si>
  <si>
    <t xml:space="preserve">DO bėgių tvirtinimas prie medinių pabėgių epiūra 1840 vnt/km. </t>
  </si>
  <si>
    <t>140,5</t>
  </si>
  <si>
    <t>PANAUDOTŲ MEDŽIAGŲ AKTAS NR.</t>
  </si>
  <si>
    <r>
      <t>Tiksli darbų atlikimo vieta:</t>
    </r>
    <r>
      <rPr>
        <sz val="10"/>
        <color rgb="FFFF0000"/>
        <rFont val="Times New Roman"/>
        <family val="1"/>
      </rPr>
      <t xml:space="preserve"> iešmas Nr. 12</t>
    </r>
  </si>
  <si>
    <t>Iešmas R65-300-1:11, D, ant gelžbetoninių pabėgių magistraliniams keliams iešmas Nr. 12. Unikalus Nr. 203D419004</t>
  </si>
  <si>
    <t>588,7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</si>
</sst>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??????0.0?;\-?????0.0?;?"/>
    <numFmt numFmtId="167" formatCode="???????0.0?;\-??????0.0?;?"/>
    <numFmt numFmtId="168" formatCode="#,##0.00\ _€"/>
    <numFmt numFmtId="169" formatCode="0.000"/>
    <numFmt numFmtId="170" formatCode="0.0000"/>
    <numFmt numFmtId="171" formatCode="0.00000"/>
    <numFmt numFmtId="172" formatCode="0.000000"/>
  </numFmts>
  <fonts count="5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Arial Baltic"/>
      <charset val="186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0"/>
      <name val="Times New Roman"/>
      <family val="1"/>
    </font>
    <font>
      <sz val="11"/>
      <color indexed="8"/>
      <name val="Times New Roman"/>
      <family val="1"/>
      <charset val="186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86"/>
    </font>
    <font>
      <b/>
      <sz val="10"/>
      <color rgb="FF00B05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B050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b/>
      <sz val="10"/>
      <color rgb="FFFF0000"/>
      <name val="Times New Roman"/>
      <family val="1"/>
    </font>
    <font>
      <sz val="10"/>
      <color rgb="FFFF0000"/>
      <name val="Arial Baltic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rgb="FF555555"/>
      <name val="Times New Roman"/>
      <family val="1"/>
    </font>
    <font>
      <sz val="11"/>
      <name val="Calibri"/>
      <family val="2"/>
      <charset val="186"/>
    </font>
    <font>
      <b/>
      <sz val="10"/>
      <color rgb="FFFF3300"/>
      <name val="Times New Roman"/>
      <family val="1"/>
      <charset val="186"/>
    </font>
    <font>
      <sz val="11"/>
      <color indexed="8"/>
      <name val="Calibri"/>
      <family val="2"/>
      <charset val="186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4" fillId="0" borderId="0"/>
    <xf numFmtId="43" fontId="8" fillId="0" borderId="0" applyFont="0" applyFill="0" applyBorder="0" applyAlignment="0" applyProtection="0"/>
  </cellStyleXfs>
  <cellXfs count="440">
    <xf numFmtId="0" fontId="0" fillId="0" borderId="0" xfId="0"/>
    <xf numFmtId="0" fontId="3" fillId="0" borderId="0" xfId="3"/>
    <xf numFmtId="0" fontId="3" fillId="0" borderId="0" xfId="1"/>
    <xf numFmtId="0" fontId="6" fillId="0" borderId="0" xfId="1" applyFont="1" applyAlignment="1">
      <alignment horizontal="left" vertical="top"/>
    </xf>
    <xf numFmtId="0" fontId="4" fillId="0" borderId="0" xfId="1" applyFont="1"/>
    <xf numFmtId="0" fontId="5" fillId="0" borderId="0" xfId="2" applyFont="1" applyAlignment="1">
      <alignment wrapText="1"/>
    </xf>
    <xf numFmtId="0" fontId="4" fillId="0" borderId="0" xfId="2" applyFont="1"/>
    <xf numFmtId="4" fontId="4" fillId="0" borderId="0" xfId="1" applyNumberFormat="1" applyFont="1" applyAlignment="1">
      <alignment vertical="center" wrapText="1"/>
    </xf>
    <xf numFmtId="0" fontId="5" fillId="0" borderId="0" xfId="1" applyFont="1"/>
    <xf numFmtId="0" fontId="4" fillId="0" borderId="1" xfId="1" applyFont="1" applyBorder="1"/>
    <xf numFmtId="0" fontId="5" fillId="0" borderId="0" xfId="1" applyFont="1" applyAlignment="1">
      <alignment horizontal="center"/>
    </xf>
    <xf numFmtId="0" fontId="6" fillId="0" borderId="0" xfId="1" applyFont="1"/>
    <xf numFmtId="0" fontId="6" fillId="0" borderId="1" xfId="1" applyFont="1" applyBorder="1"/>
    <xf numFmtId="0" fontId="3" fillId="0" borderId="1" xfId="1" applyBorder="1"/>
    <xf numFmtId="0" fontId="6" fillId="0" borderId="0" xfId="1" applyFont="1" applyAlignment="1">
      <alignment vertical="top"/>
    </xf>
    <xf numFmtId="0" fontId="6" fillId="0" borderId="4" xfId="1" applyFont="1" applyBorder="1" applyAlignment="1">
      <alignment horizontal="left" vertical="top"/>
    </xf>
    <xf numFmtId="0" fontId="4" fillId="0" borderId="0" xfId="2" applyFont="1" applyAlignment="1">
      <alignment horizontal="left" wrapText="1"/>
    </xf>
    <xf numFmtId="0" fontId="5" fillId="0" borderId="0" xfId="1" applyFont="1" applyAlignment="1">
      <alignment horizontal="right" vertical="center"/>
    </xf>
    <xf numFmtId="49" fontId="5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14" fontId="7" fillId="0" borderId="0" xfId="1" applyNumberFormat="1" applyFont="1" applyAlignment="1">
      <alignment horizontal="left"/>
    </xf>
    <xf numFmtId="0" fontId="3" fillId="0" borderId="0" xfId="1" applyAlignment="1">
      <alignment horizontal="left" vertical="top" wrapText="1"/>
    </xf>
    <xf numFmtId="0" fontId="5" fillId="0" borderId="0" xfId="1" applyFont="1" applyAlignment="1">
      <alignment horizontal="left" vertical="center"/>
    </xf>
    <xf numFmtId="4" fontId="5" fillId="0" borderId="2" xfId="1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4" fillId="0" borderId="0" xfId="1" applyFont="1" applyAlignment="1">
      <alignment vertical="top"/>
    </xf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Protection="1">
      <protection locked="0"/>
    </xf>
    <xf numFmtId="0" fontId="4" fillId="0" borderId="0" xfId="0" applyFont="1"/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167" fontId="4" fillId="0" borderId="5" xfId="0" applyNumberFormat="1" applyFont="1" applyBorder="1" applyAlignment="1">
      <alignment vertical="center" wrapText="1"/>
    </xf>
    <xf numFmtId="0" fontId="4" fillId="0" borderId="0" xfId="0" applyFont="1" applyProtection="1">
      <protection locked="0"/>
    </xf>
    <xf numFmtId="49" fontId="5" fillId="0" borderId="0" xfId="0" applyNumberFormat="1" applyFont="1" applyAlignment="1">
      <alignment horizontal="center" vertical="center"/>
    </xf>
    <xf numFmtId="2" fontId="4" fillId="0" borderId="2" xfId="18" applyNumberFormat="1" applyFont="1" applyBorder="1" applyProtection="1">
      <protection locked="0"/>
    </xf>
    <xf numFmtId="0" fontId="5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4" fontId="4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8" fontId="4" fillId="0" borderId="2" xfId="18" applyNumberFormat="1" applyFont="1" applyBorder="1" applyProtection="1">
      <protection locked="0"/>
    </xf>
    <xf numFmtId="0" fontId="12" fillId="0" borderId="0" xfId="0" applyFont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168" fontId="5" fillId="0" borderId="7" xfId="18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168" fontId="4" fillId="0" borderId="2" xfId="18" applyNumberFormat="1" applyFont="1" applyFill="1" applyBorder="1" applyProtection="1">
      <protection locked="0"/>
    </xf>
    <xf numFmtId="0" fontId="5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2" fontId="4" fillId="0" borderId="2" xfId="18" applyNumberFormat="1" applyFont="1" applyFill="1" applyBorder="1" applyProtection="1">
      <protection locked="0"/>
    </xf>
    <xf numFmtId="0" fontId="16" fillId="0" borderId="2" xfId="0" applyFont="1" applyBorder="1" applyAlignment="1">
      <alignment vertical="center"/>
    </xf>
    <xf numFmtId="2" fontId="12" fillId="0" borderId="2" xfId="0" applyNumberFormat="1" applyFont="1" applyBorder="1" applyAlignment="1">
      <alignment horizontal="center" vertical="center"/>
    </xf>
    <xf numFmtId="49" fontId="17" fillId="0" borderId="0" xfId="1" applyNumberFormat="1" applyFont="1" applyAlignment="1">
      <alignment horizontal="left" vertical="center"/>
    </xf>
    <xf numFmtId="0" fontId="18" fillId="0" borderId="0" xfId="1" applyFont="1" applyAlignment="1">
      <alignment horizontal="left" vertical="center" wrapText="1"/>
    </xf>
    <xf numFmtId="169" fontId="12" fillId="0" borderId="0" xfId="0" applyNumberFormat="1" applyFont="1"/>
    <xf numFmtId="0" fontId="12" fillId="0" borderId="0" xfId="0" applyFont="1"/>
    <xf numFmtId="2" fontId="4" fillId="0" borderId="0" xfId="0" applyNumberFormat="1" applyFont="1"/>
    <xf numFmtId="0" fontId="16" fillId="0" borderId="2" xfId="0" applyFont="1" applyBorder="1" applyAlignment="1">
      <alignment vertical="center" wrapText="1"/>
    </xf>
    <xf numFmtId="1" fontId="16" fillId="0" borderId="2" xfId="0" applyNumberFormat="1" applyFont="1" applyBorder="1" applyAlignment="1">
      <alignment vertical="center"/>
    </xf>
    <xf numFmtId="2" fontId="20" fillId="0" borderId="2" xfId="18" applyNumberFormat="1" applyFont="1" applyFill="1" applyBorder="1" applyProtection="1">
      <protection locked="0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2" fontId="9" fillId="0" borderId="2" xfId="18" applyNumberFormat="1" applyFont="1" applyFill="1" applyBorder="1" applyProtection="1">
      <protection locked="0"/>
    </xf>
    <xf numFmtId="168" fontId="9" fillId="0" borderId="2" xfId="18" applyNumberFormat="1" applyFont="1" applyFill="1" applyBorder="1" applyProtection="1">
      <protection locked="0"/>
    </xf>
    <xf numFmtId="2" fontId="21" fillId="2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49" fontId="22" fillId="0" borderId="0" xfId="6" applyNumberFormat="1" applyFont="1"/>
    <xf numFmtId="49" fontId="9" fillId="0" borderId="2" xfId="0" applyNumberFormat="1" applyFont="1" applyBorder="1" applyAlignment="1">
      <alignment horizontal="left" vertical="center" wrapText="1"/>
    </xf>
    <xf numFmtId="2" fontId="12" fillId="2" borderId="2" xfId="0" applyNumberFormat="1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2" fontId="10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0" fontId="20" fillId="0" borderId="0" xfId="0" applyFont="1"/>
    <xf numFmtId="170" fontId="12" fillId="0" borderId="2" xfId="0" applyNumberFormat="1" applyFont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72" fontId="4" fillId="0" borderId="0" xfId="0" applyNumberFormat="1" applyFont="1"/>
    <xf numFmtId="49" fontId="0" fillId="0" borderId="0" xfId="0" applyNumberFormat="1"/>
    <xf numFmtId="0" fontId="4" fillId="0" borderId="0" xfId="0" applyFont="1" applyAlignment="1">
      <alignment horizontal="right"/>
    </xf>
    <xf numFmtId="0" fontId="25" fillId="0" borderId="2" xfId="0" applyFont="1" applyBorder="1" applyAlignment="1">
      <alignment horizontal="center" vertical="center"/>
    </xf>
    <xf numFmtId="0" fontId="19" fillId="0" borderId="0" xfId="0" applyFont="1"/>
    <xf numFmtId="0" fontId="17" fillId="0" borderId="0" xfId="2" applyFont="1" applyAlignment="1">
      <alignment wrapText="1"/>
    </xf>
    <xf numFmtId="0" fontId="20" fillId="0" borderId="0" xfId="2" applyFont="1"/>
    <xf numFmtId="4" fontId="20" fillId="0" borderId="0" xfId="1" applyNumberFormat="1" applyFont="1" applyAlignment="1">
      <alignment vertical="center" wrapText="1"/>
    </xf>
    <xf numFmtId="0" fontId="26" fillId="0" borderId="0" xfId="1" applyFont="1"/>
    <xf numFmtId="0" fontId="20" fillId="0" borderId="0" xfId="2" applyFont="1" applyAlignment="1">
      <alignment horizontal="left" wrapText="1"/>
    </xf>
    <xf numFmtId="0" fontId="17" fillId="0" borderId="0" xfId="1" applyFont="1" applyAlignment="1">
      <alignment horizontal="left"/>
    </xf>
    <xf numFmtId="0" fontId="20" fillId="0" borderId="0" xfId="1" applyFont="1"/>
    <xf numFmtId="0" fontId="27" fillId="0" borderId="0" xfId="1" applyFont="1" applyAlignment="1">
      <alignment horizontal="left" vertical="center"/>
    </xf>
    <xf numFmtId="0" fontId="27" fillId="0" borderId="0" xfId="1" applyFont="1" applyAlignment="1">
      <alignment vertical="center" wrapText="1"/>
    </xf>
    <xf numFmtId="49" fontId="27" fillId="0" borderId="0" xfId="6" applyNumberFormat="1" applyFont="1"/>
    <xf numFmtId="49" fontId="27" fillId="0" borderId="0" xfId="0" applyNumberFormat="1" applyFont="1" applyAlignment="1">
      <alignment horizontal="left" vertical="center"/>
    </xf>
    <xf numFmtId="14" fontId="28" fillId="0" borderId="0" xfId="1" applyNumberFormat="1" applyFont="1" applyAlignment="1">
      <alignment horizontal="left"/>
    </xf>
    <xf numFmtId="0" fontId="26" fillId="0" borderId="0" xfId="1" applyFont="1" applyAlignment="1">
      <alignment horizontal="left" vertical="top" wrapText="1"/>
    </xf>
    <xf numFmtId="0" fontId="17" fillId="0" borderId="0" xfId="1" applyFont="1" applyAlignment="1">
      <alignment vertical="center"/>
    </xf>
    <xf numFmtId="165" fontId="16" fillId="0" borderId="2" xfId="0" applyNumberFormat="1" applyFont="1" applyBorder="1" applyAlignment="1">
      <alignment vertical="center" wrapText="1"/>
    </xf>
    <xf numFmtId="166" fontId="16" fillId="0" borderId="2" xfId="0" applyNumberFormat="1" applyFont="1" applyBorder="1" applyAlignment="1">
      <alignment vertical="center" wrapText="1"/>
    </xf>
    <xf numFmtId="166" fontId="20" fillId="0" borderId="0" xfId="0" applyNumberFormat="1" applyFont="1" applyAlignment="1">
      <alignment horizontal="center" vertical="center" wrapText="1"/>
    </xf>
    <xf numFmtId="2" fontId="16" fillId="0" borderId="2" xfId="0" applyNumberFormat="1" applyFont="1" applyBorder="1" applyAlignment="1">
      <alignment vertical="center"/>
    </xf>
    <xf numFmtId="0" fontId="17" fillId="0" borderId="0" xfId="1" applyFont="1"/>
    <xf numFmtId="0" fontId="17" fillId="0" borderId="0" xfId="1" applyFont="1" applyAlignment="1">
      <alignment horizontal="center"/>
    </xf>
    <xf numFmtId="0" fontId="20" fillId="0" borderId="1" xfId="1" applyFont="1" applyBorder="1"/>
    <xf numFmtId="0" fontId="26" fillId="0" borderId="1" xfId="1" applyFont="1" applyBorder="1"/>
    <xf numFmtId="0" fontId="20" fillId="0" borderId="0" xfId="1" applyFont="1" applyAlignment="1">
      <alignment vertical="top"/>
    </xf>
    <xf numFmtId="0" fontId="20" fillId="0" borderId="0" xfId="1" applyFont="1" applyAlignment="1">
      <alignment horizontal="left" vertical="top"/>
    </xf>
    <xf numFmtId="0" fontId="20" fillId="0" borderId="4" xfId="1" applyFont="1" applyBorder="1" applyAlignment="1">
      <alignment horizontal="left" vertical="top"/>
    </xf>
    <xf numFmtId="0" fontId="19" fillId="0" borderId="0" xfId="0" applyFont="1" applyAlignment="1">
      <alignment horizontal="center"/>
    </xf>
    <xf numFmtId="2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71" fontId="12" fillId="0" borderId="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4" xfId="1" applyFont="1" applyBorder="1" applyAlignment="1">
      <alignment horizontal="center" vertical="top"/>
    </xf>
    <xf numFmtId="0" fontId="3" fillId="0" borderId="0" xfId="1" applyAlignment="1">
      <alignment horizontal="center"/>
    </xf>
    <xf numFmtId="0" fontId="3" fillId="0" borderId="0" xfId="3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horizontal="center" vertical="center" wrapText="1"/>
    </xf>
    <xf numFmtId="49" fontId="1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29" fillId="0" borderId="0" xfId="1" applyFont="1" applyAlignment="1">
      <alignment horizontal="left" vertical="center"/>
    </xf>
    <xf numFmtId="0" fontId="4" fillId="0" borderId="0" xfId="1" applyFont="1" applyAlignment="1">
      <alignment horizontal="right"/>
    </xf>
    <xf numFmtId="49" fontId="30" fillId="0" borderId="0" xfId="0" applyNumberFormat="1" applyFont="1"/>
    <xf numFmtId="0" fontId="5" fillId="0" borderId="0" xfId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/>
    </xf>
    <xf numFmtId="2" fontId="10" fillId="0" borderId="2" xfId="18" applyNumberFormat="1" applyFont="1" applyFill="1" applyBorder="1" applyAlignment="1">
      <alignment horizontal="right" vertical="center"/>
    </xf>
    <xf numFmtId="168" fontId="10" fillId="0" borderId="2" xfId="0" applyNumberFormat="1" applyFont="1" applyBorder="1" applyAlignment="1">
      <alignment horizontal="right" vertical="center"/>
    </xf>
    <xf numFmtId="49" fontId="12" fillId="0" borderId="0" xfId="0" applyNumberFormat="1" applyFont="1"/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 wrapText="1"/>
    </xf>
    <xf numFmtId="169" fontId="10" fillId="0" borderId="2" xfId="18" applyNumberFormat="1" applyFont="1" applyFill="1" applyBorder="1" applyAlignment="1">
      <alignment horizontal="right" vertical="center"/>
    </xf>
    <xf numFmtId="0" fontId="31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18" applyNumberFormat="1" applyFont="1" applyFill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49" fontId="5" fillId="0" borderId="7" xfId="0" applyNumberFormat="1" applyFont="1" applyBorder="1" applyAlignment="1">
      <alignment horizontal="right" vertical="center"/>
    </xf>
    <xf numFmtId="168" fontId="5" fillId="0" borderId="7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4" fillId="0" borderId="0" xfId="1" applyFont="1"/>
    <xf numFmtId="0" fontId="3" fillId="0" borderId="1" xfId="1" applyBorder="1" applyAlignment="1">
      <alignment horizontal="center"/>
    </xf>
    <xf numFmtId="0" fontId="4" fillId="0" borderId="0" xfId="1" applyFont="1" applyAlignment="1">
      <alignment horizontal="left" vertical="top"/>
    </xf>
    <xf numFmtId="49" fontId="13" fillId="0" borderId="0" xfId="0" applyNumberFormat="1" applyFont="1"/>
    <xf numFmtId="49" fontId="30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center"/>
    </xf>
    <xf numFmtId="49" fontId="14" fillId="0" borderId="2" xfId="0" applyNumberFormat="1" applyFont="1" applyBorder="1" applyAlignment="1">
      <alignment vertical="center" wrapText="1"/>
    </xf>
    <xf numFmtId="2" fontId="9" fillId="0" borderId="2" xfId="0" applyNumberFormat="1" applyFont="1" applyBorder="1" applyAlignment="1">
      <alignment horizontal="right" vertical="center"/>
    </xf>
    <xf numFmtId="0" fontId="14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49" fontId="14" fillId="0" borderId="7" xfId="0" applyNumberFormat="1" applyFont="1" applyBorder="1" applyAlignment="1">
      <alignment horizontal="right" vertical="center"/>
    </xf>
    <xf numFmtId="168" fontId="14" fillId="0" borderId="7" xfId="1" applyNumberFormat="1" applyFont="1" applyBorder="1" applyAlignment="1">
      <alignment vertical="center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0" fontId="17" fillId="0" borderId="0" xfId="1" applyFont="1" applyAlignment="1">
      <alignment horizontal="right"/>
    </xf>
    <xf numFmtId="0" fontId="27" fillId="0" borderId="0" xfId="1" applyFont="1" applyAlignment="1">
      <alignment horizontal="left" vertical="center" wrapText="1"/>
    </xf>
    <xf numFmtId="169" fontId="9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33" fillId="0" borderId="0" xfId="1" applyNumberFormat="1" applyFont="1" applyAlignment="1">
      <alignment horizontal="left" vertical="center"/>
    </xf>
    <xf numFmtId="0" fontId="12" fillId="0" borderId="0" xfId="1" applyFont="1"/>
    <xf numFmtId="0" fontId="12" fillId="0" borderId="0" xfId="2" applyFont="1"/>
    <xf numFmtId="0" fontId="13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34" fillId="0" borderId="0" xfId="4" applyFont="1"/>
    <xf numFmtId="4" fontId="34" fillId="0" borderId="0" xfId="4" applyNumberFormat="1" applyFont="1"/>
    <xf numFmtId="4" fontId="12" fillId="0" borderId="0" xfId="3" applyNumberFormat="1" applyFont="1"/>
    <xf numFmtId="0" fontId="12" fillId="2" borderId="0" xfId="1" applyFont="1" applyFill="1"/>
    <xf numFmtId="0" fontId="12" fillId="2" borderId="0" xfId="2" applyFont="1" applyFill="1" applyAlignment="1">
      <alignment horizontal="left"/>
    </xf>
    <xf numFmtId="4" fontId="12" fillId="2" borderId="0" xfId="1" applyNumberFormat="1" applyFont="1" applyFill="1" applyAlignment="1">
      <alignment horizontal="left" vertical="center" wrapText="1"/>
    </xf>
    <xf numFmtId="0" fontId="12" fillId="2" borderId="0" xfId="3" applyFont="1" applyFill="1"/>
    <xf numFmtId="0" fontId="13" fillId="2" borderId="0" xfId="2" applyFont="1" applyFill="1" applyAlignment="1">
      <alignment horizontal="left" vertical="center"/>
    </xf>
    <xf numFmtId="0" fontId="12" fillId="2" borderId="0" xfId="2" applyFont="1" applyFill="1"/>
    <xf numFmtId="0" fontId="13" fillId="2" borderId="0" xfId="2" applyFont="1" applyFill="1" applyAlignment="1">
      <alignment wrapText="1"/>
    </xf>
    <xf numFmtId="0" fontId="12" fillId="2" borderId="0" xfId="2" applyFont="1" applyFill="1" applyAlignment="1">
      <alignment wrapText="1"/>
    </xf>
    <xf numFmtId="1" fontId="34" fillId="2" borderId="0" xfId="4" applyNumberFormat="1" applyFont="1" applyFill="1" applyAlignment="1">
      <alignment horizontal="left" vertical="center"/>
    </xf>
    <xf numFmtId="0" fontId="34" fillId="2" borderId="0" xfId="4" applyFont="1" applyFill="1"/>
    <xf numFmtId="0" fontId="13" fillId="2" borderId="0" xfId="1" applyFont="1" applyFill="1" applyAlignment="1">
      <alignment horizontal="right"/>
    </xf>
    <xf numFmtId="0" fontId="13" fillId="2" borderId="0" xfId="1" applyFont="1" applyFill="1"/>
    <xf numFmtId="0" fontId="12" fillId="2" borderId="4" xfId="1" applyFont="1" applyFill="1" applyBorder="1" applyAlignment="1">
      <alignment horizontal="center" vertical="top"/>
    </xf>
    <xf numFmtId="0" fontId="12" fillId="2" borderId="0" xfId="1" applyFont="1" applyFill="1" applyAlignment="1">
      <alignment horizontal="center" vertical="top"/>
    </xf>
    <xf numFmtId="0" fontId="12" fillId="2" borderId="0" xfId="1" applyFont="1" applyFill="1" applyAlignment="1">
      <alignment vertical="top"/>
    </xf>
    <xf numFmtId="0" fontId="12" fillId="2" borderId="0" xfId="1" applyFont="1" applyFill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vertical="top"/>
    </xf>
    <xf numFmtId="0" fontId="12" fillId="2" borderId="1" xfId="1" applyFont="1" applyFill="1" applyBorder="1"/>
    <xf numFmtId="0" fontId="38" fillId="2" borderId="0" xfId="0" applyFont="1" applyFill="1"/>
    <xf numFmtId="0" fontId="36" fillId="2" borderId="0" xfId="1" applyFont="1" applyFill="1"/>
    <xf numFmtId="0" fontId="38" fillId="0" borderId="0" xfId="0" applyFont="1"/>
    <xf numFmtId="4" fontId="36" fillId="2" borderId="0" xfId="1" applyNumberFormat="1" applyFont="1" applyFill="1" applyAlignment="1">
      <alignment horizontal="left" vertical="center" wrapText="1"/>
    </xf>
    <xf numFmtId="0" fontId="35" fillId="2" borderId="0" xfId="1" applyFont="1" applyFill="1" applyAlignment="1">
      <alignment horizontal="left" vertical="center" wrapText="1"/>
    </xf>
    <xf numFmtId="0" fontId="36" fillId="2" borderId="0" xfId="1" applyFont="1" applyFill="1" applyAlignment="1">
      <alignment horizontal="left" vertical="center" wrapText="1"/>
    </xf>
    <xf numFmtId="0" fontId="35" fillId="2" borderId="0" xfId="1" applyFont="1" applyFill="1" applyAlignment="1">
      <alignment vertical="center" wrapText="1"/>
    </xf>
    <xf numFmtId="0" fontId="35" fillId="2" borderId="0" xfId="1" applyFont="1" applyFill="1" applyAlignment="1">
      <alignment vertical="center"/>
    </xf>
    <xf numFmtId="0" fontId="36" fillId="2" borderId="0" xfId="0" applyFont="1" applyFill="1" applyProtection="1">
      <protection locked="0"/>
    </xf>
    <xf numFmtId="0" fontId="36" fillId="2" borderId="0" xfId="0" applyFont="1" applyFill="1"/>
    <xf numFmtId="0" fontId="36" fillId="0" borderId="0" xfId="0" applyFont="1"/>
    <xf numFmtId="4" fontId="35" fillId="2" borderId="0" xfId="1" applyNumberFormat="1" applyFont="1" applyFill="1" applyAlignment="1">
      <alignment vertical="center"/>
    </xf>
    <xf numFmtId="2" fontId="38" fillId="2" borderId="0" xfId="0" applyNumberFormat="1" applyFont="1" applyFill="1" applyAlignment="1">
      <alignment horizontal="center"/>
    </xf>
    <xf numFmtId="0" fontId="36" fillId="0" borderId="2" xfId="0" applyFont="1" applyBorder="1"/>
    <xf numFmtId="2" fontId="38" fillId="3" borderId="0" xfId="0" applyNumberFormat="1" applyFont="1" applyFill="1" applyAlignment="1">
      <alignment horizontal="center"/>
    </xf>
    <xf numFmtId="0" fontId="35" fillId="2" borderId="0" xfId="0" applyFont="1" applyFill="1" applyProtection="1">
      <protection locked="0"/>
    </xf>
    <xf numFmtId="0" fontId="39" fillId="0" borderId="0" xfId="0" applyFont="1"/>
    <xf numFmtId="0" fontId="36" fillId="2" borderId="0" xfId="0" applyFont="1" applyFill="1" applyAlignment="1">
      <alignment wrapText="1"/>
    </xf>
    <xf numFmtId="0" fontId="36" fillId="0" borderId="0" xfId="0" applyFont="1" applyAlignment="1">
      <alignment wrapText="1"/>
    </xf>
    <xf numFmtId="0" fontId="41" fillId="2" borderId="0" xfId="0" applyFont="1" applyFill="1"/>
    <xf numFmtId="0" fontId="21" fillId="2" borderId="0" xfId="1" applyFont="1" applyFill="1"/>
    <xf numFmtId="0" fontId="43" fillId="2" borderId="0" xfId="0" applyFont="1" applyFill="1"/>
    <xf numFmtId="0" fontId="43" fillId="2" borderId="0" xfId="1" applyFont="1" applyFill="1"/>
    <xf numFmtId="0" fontId="43" fillId="2" borderId="0" xfId="2" applyFont="1" applyFill="1" applyAlignment="1">
      <alignment horizontal="left" wrapText="1"/>
    </xf>
    <xf numFmtId="2" fontId="43" fillId="2" borderId="0" xfId="1" applyNumberFormat="1" applyFont="1" applyFill="1" applyAlignment="1">
      <alignment horizontal="center" wrapText="1"/>
    </xf>
    <xf numFmtId="0" fontId="43" fillId="2" borderId="0" xfId="1" applyFont="1" applyFill="1" applyAlignment="1">
      <alignment horizontal="center"/>
    </xf>
    <xf numFmtId="2" fontId="21" fillId="2" borderId="0" xfId="0" applyNumberFormat="1" applyFont="1" applyFill="1" applyAlignment="1">
      <alignment horizontal="center"/>
    </xf>
    <xf numFmtId="14" fontId="21" fillId="2" borderId="0" xfId="0" applyNumberFormat="1" applyFont="1" applyFill="1" applyAlignment="1">
      <alignment horizontal="center"/>
    </xf>
    <xf numFmtId="0" fontId="42" fillId="2" borderId="0" xfId="1" applyFont="1" applyFill="1" applyAlignment="1">
      <alignment horizontal="left"/>
    </xf>
    <xf numFmtId="0" fontId="42" fillId="2" borderId="0" xfId="1" applyFont="1" applyFill="1" applyAlignment="1">
      <alignment horizontal="left" vertical="center"/>
    </xf>
    <xf numFmtId="0" fontId="44" fillId="2" borderId="0" xfId="1" applyFont="1" applyFill="1" applyAlignment="1">
      <alignment horizontal="left" vertical="center" wrapText="1"/>
    </xf>
    <xf numFmtId="0" fontId="43" fillId="2" borderId="0" xfId="0" applyFont="1" applyFill="1" applyAlignment="1">
      <alignment horizontal="center"/>
    </xf>
    <xf numFmtId="2" fontId="44" fillId="2" borderId="0" xfId="1" applyNumberFormat="1" applyFont="1" applyFill="1" applyAlignment="1">
      <alignment horizontal="center" vertical="center" wrapText="1"/>
    </xf>
    <xf numFmtId="2" fontId="44" fillId="2" borderId="0" xfId="1" applyNumberFormat="1" applyFont="1" applyFill="1" applyAlignment="1">
      <alignment horizontal="center" wrapText="1"/>
    </xf>
    <xf numFmtId="0" fontId="42" fillId="2" borderId="0" xfId="1" applyFont="1" applyFill="1" applyAlignment="1">
      <alignment vertical="center" wrapText="1"/>
    </xf>
    <xf numFmtId="2" fontId="42" fillId="2" borderId="0" xfId="1" applyNumberFormat="1" applyFont="1" applyFill="1" applyAlignment="1">
      <alignment horizontal="center" vertical="center" wrapText="1"/>
    </xf>
    <xf numFmtId="2" fontId="42" fillId="2" borderId="0" xfId="1" applyNumberFormat="1" applyFont="1" applyFill="1" applyAlignment="1">
      <alignment horizontal="center" wrapText="1"/>
    </xf>
    <xf numFmtId="14" fontId="21" fillId="2" borderId="0" xfId="1" applyNumberFormat="1" applyFont="1" applyFill="1" applyAlignment="1">
      <alignment horizontal="left"/>
    </xf>
    <xf numFmtId="0" fontId="45" fillId="4" borderId="2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left" vertical="center" wrapText="1"/>
    </xf>
    <xf numFmtId="2" fontId="21" fillId="2" borderId="2" xfId="18" applyNumberFormat="1" applyFont="1" applyFill="1" applyBorder="1" applyAlignment="1" applyProtection="1">
      <alignment horizontal="center" vertical="center"/>
      <protection locked="0"/>
    </xf>
    <xf numFmtId="2" fontId="42" fillId="2" borderId="0" xfId="1" applyNumberFormat="1" applyFont="1" applyFill="1" applyAlignment="1">
      <alignment horizontal="center"/>
    </xf>
    <xf numFmtId="0" fontId="21" fillId="2" borderId="0" xfId="1" applyFont="1" applyFill="1" applyAlignment="1">
      <alignment horizontal="center" vertical="center"/>
    </xf>
    <xf numFmtId="0" fontId="41" fillId="2" borderId="0" xfId="5" applyFont="1" applyFill="1" applyAlignment="1">
      <alignment horizontal="center" vertical="center" wrapText="1"/>
    </xf>
    <xf numFmtId="2" fontId="21" fillId="2" borderId="0" xfId="1" applyNumberFormat="1" applyFont="1" applyFill="1" applyAlignment="1">
      <alignment horizontal="center"/>
    </xf>
    <xf numFmtId="0" fontId="42" fillId="2" borderId="0" xfId="1" applyFont="1" applyFill="1"/>
    <xf numFmtId="0" fontId="42" fillId="2" borderId="0" xfId="1" applyFont="1" applyFill="1" applyAlignment="1">
      <alignment horizontal="center"/>
    </xf>
    <xf numFmtId="0" fontId="48" fillId="2" borderId="1" xfId="1" applyFont="1" applyFill="1" applyBorder="1" applyAlignment="1">
      <alignment horizontal="left"/>
    </xf>
    <xf numFmtId="0" fontId="48" fillId="2" borderId="1" xfId="1" applyFont="1" applyFill="1" applyBorder="1"/>
    <xf numFmtId="0" fontId="48" fillId="2" borderId="0" xfId="1" applyFont="1" applyFill="1" applyAlignment="1">
      <alignment vertical="top"/>
    </xf>
    <xf numFmtId="0" fontId="48" fillId="2" borderId="0" xfId="1" applyFont="1" applyFill="1"/>
    <xf numFmtId="0" fontId="48" fillId="2" borderId="0" xfId="1" applyFont="1" applyFill="1" applyAlignment="1">
      <alignment horizontal="left" vertical="top"/>
    </xf>
    <xf numFmtId="2" fontId="41" fillId="2" borderId="0" xfId="0" applyNumberFormat="1" applyFont="1" applyFill="1" applyAlignment="1">
      <alignment horizontal="center"/>
    </xf>
    <xf numFmtId="0" fontId="21" fillId="2" borderId="0" xfId="0" applyFont="1" applyFill="1"/>
    <xf numFmtId="2" fontId="21" fillId="0" borderId="22" xfId="0" applyNumberFormat="1" applyFont="1" applyBorder="1" applyAlignment="1" applyProtection="1">
      <alignment horizontal="center" vertical="center" wrapText="1"/>
      <protection locked="0"/>
    </xf>
    <xf numFmtId="0" fontId="45" fillId="4" borderId="21" xfId="0" applyFont="1" applyFill="1" applyBorder="1" applyAlignment="1">
      <alignment horizontal="center" vertical="center" wrapText="1"/>
    </xf>
    <xf numFmtId="2" fontId="38" fillId="0" borderId="0" xfId="0" applyNumberFormat="1" applyFont="1" applyAlignment="1">
      <alignment horizontal="center"/>
    </xf>
    <xf numFmtId="2" fontId="40" fillId="0" borderId="0" xfId="2" applyNumberFormat="1" applyFont="1" applyAlignment="1">
      <alignment horizontal="center" wrapText="1"/>
    </xf>
    <xf numFmtId="0" fontId="23" fillId="2" borderId="0" xfId="1" applyFont="1" applyFill="1"/>
    <xf numFmtId="0" fontId="23" fillId="2" borderId="0" xfId="1" applyFont="1" applyFill="1" applyAlignment="1">
      <alignment horizontal="left" vertical="center" wrapText="1"/>
    </xf>
    <xf numFmtId="0" fontId="49" fillId="2" borderId="0" xfId="1" applyFont="1" applyFill="1" applyAlignment="1">
      <alignment horizontal="left" vertical="center" wrapText="1"/>
    </xf>
    <xf numFmtId="0" fontId="23" fillId="2" borderId="0" xfId="3" applyFont="1" applyFill="1"/>
    <xf numFmtId="0" fontId="23" fillId="2" borderId="0" xfId="2" applyFont="1" applyFill="1"/>
    <xf numFmtId="0" fontId="23" fillId="2" borderId="0" xfId="1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2" fontId="49" fillId="2" borderId="0" xfId="1" applyNumberFormat="1" applyFont="1" applyFill="1" applyAlignment="1">
      <alignment horizontal="center" vertical="center" wrapText="1"/>
    </xf>
    <xf numFmtId="2" fontId="49" fillId="2" borderId="0" xfId="1" applyNumberFormat="1" applyFont="1" applyFill="1" applyAlignment="1">
      <alignment horizontal="center" wrapText="1"/>
    </xf>
    <xf numFmtId="0" fontId="23" fillId="2" borderId="6" xfId="2" applyFont="1" applyFill="1" applyBorder="1" applyAlignment="1">
      <alignment horizontal="center" vertical="center" wrapText="1"/>
    </xf>
    <xf numFmtId="0" fontId="50" fillId="2" borderId="13" xfId="4" applyFont="1" applyFill="1" applyBorder="1" applyAlignment="1">
      <alignment horizontal="center" vertical="center"/>
    </xf>
    <xf numFmtId="0" fontId="50" fillId="2" borderId="14" xfId="2" applyFont="1" applyFill="1" applyBorder="1" applyAlignment="1">
      <alignment horizontal="center"/>
    </xf>
    <xf numFmtId="0" fontId="50" fillId="2" borderId="14" xfId="2" applyFont="1" applyFill="1" applyBorder="1" applyAlignment="1">
      <alignment horizontal="center" vertical="center"/>
    </xf>
    <xf numFmtId="0" fontId="50" fillId="2" borderId="10" xfId="2" applyFont="1" applyFill="1" applyBorder="1" applyAlignment="1">
      <alignment horizontal="center"/>
    </xf>
    <xf numFmtId="1" fontId="23" fillId="2" borderId="15" xfId="4" applyNumberFormat="1" applyFont="1" applyFill="1" applyBorder="1" applyAlignment="1">
      <alignment horizontal="center" vertical="center"/>
    </xf>
    <xf numFmtId="0" fontId="23" fillId="2" borderId="16" xfId="2" applyFont="1" applyFill="1" applyBorder="1" applyAlignment="1">
      <alignment horizontal="center" vertical="center"/>
    </xf>
    <xf numFmtId="4" fontId="23" fillId="2" borderId="16" xfId="2" applyNumberFormat="1" applyFont="1" applyFill="1" applyBorder="1" applyAlignment="1">
      <alignment horizontal="center" vertical="center"/>
    </xf>
    <xf numFmtId="4" fontId="23" fillId="2" borderId="16" xfId="2" quotePrefix="1" applyNumberFormat="1" applyFont="1" applyFill="1" applyBorder="1" applyAlignment="1">
      <alignment horizontal="center" vertical="center"/>
    </xf>
    <xf numFmtId="4" fontId="23" fillId="2" borderId="17" xfId="2" applyNumberFormat="1" applyFont="1" applyFill="1" applyBorder="1" applyAlignment="1">
      <alignment horizontal="center" vertical="center"/>
    </xf>
    <xf numFmtId="0" fontId="36" fillId="2" borderId="0" xfId="1" applyFont="1" applyFill="1" applyAlignment="1">
      <alignment horizontal="center"/>
    </xf>
    <xf numFmtId="0" fontId="41" fillId="2" borderId="2" xfId="0" applyFont="1" applyFill="1" applyBorder="1"/>
    <xf numFmtId="49" fontId="42" fillId="2" borderId="2" xfId="0" applyNumberFormat="1" applyFont="1" applyFill="1" applyBorder="1" applyAlignment="1">
      <alignment vertical="center"/>
    </xf>
    <xf numFmtId="2" fontId="42" fillId="2" borderId="2" xfId="0" applyNumberFormat="1" applyFont="1" applyFill="1" applyBorder="1" applyAlignment="1">
      <alignment horizontal="center" wrapText="1"/>
    </xf>
    <xf numFmtId="2" fontId="21" fillId="0" borderId="2" xfId="0" applyNumberFormat="1" applyFont="1" applyBorder="1" applyAlignment="1" applyProtection="1">
      <alignment horizontal="center" vertical="center" wrapText="1"/>
      <protection locked="0"/>
    </xf>
    <xf numFmtId="2" fontId="21" fillId="2" borderId="2" xfId="0" applyNumberFormat="1" applyFont="1" applyFill="1" applyBorder="1" applyAlignment="1" applyProtection="1">
      <alignment horizontal="center" vertical="center"/>
      <protection locked="0"/>
    </xf>
    <xf numFmtId="49" fontId="21" fillId="2" borderId="22" xfId="0" applyNumberFormat="1" applyFont="1" applyFill="1" applyBorder="1" applyAlignment="1">
      <alignment horizontal="left" vertical="center" wrapText="1"/>
    </xf>
    <xf numFmtId="168" fontId="21" fillId="2" borderId="23" xfId="18" applyNumberFormat="1" applyFont="1" applyFill="1" applyBorder="1" applyAlignment="1" applyProtection="1">
      <alignment horizontal="center" vertical="center"/>
      <protection locked="0"/>
    </xf>
    <xf numFmtId="0" fontId="45" fillId="4" borderId="7" xfId="0" applyFont="1" applyFill="1" applyBorder="1" applyAlignment="1">
      <alignment horizontal="center" vertical="center" wrapText="1"/>
    </xf>
    <xf numFmtId="0" fontId="46" fillId="4" borderId="24" xfId="0" applyFont="1" applyFill="1" applyBorder="1" applyAlignment="1">
      <alignment horizontal="center" vertical="center" wrapText="1"/>
    </xf>
    <xf numFmtId="0" fontId="23" fillId="2" borderId="0" xfId="2" applyFont="1" applyFill="1" applyAlignment="1">
      <alignment horizontal="left"/>
    </xf>
    <xf numFmtId="0" fontId="36" fillId="2" borderId="0" xfId="2" applyFont="1" applyFill="1" applyAlignment="1">
      <alignment horizontal="left" wrapText="1"/>
    </xf>
    <xf numFmtId="0" fontId="36" fillId="2" borderId="0" xfId="1" applyFont="1" applyFill="1" applyAlignment="1">
      <alignment horizontal="left" vertical="top" wrapText="1"/>
    </xf>
    <xf numFmtId="49" fontId="35" fillId="2" borderId="2" xfId="0" applyNumberFormat="1" applyFont="1" applyFill="1" applyBorder="1" applyAlignment="1">
      <alignment vertical="center"/>
    </xf>
    <xf numFmtId="4" fontId="35" fillId="2" borderId="2" xfId="0" applyNumberFormat="1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 wrapText="1"/>
    </xf>
    <xf numFmtId="2" fontId="35" fillId="4" borderId="2" xfId="0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35" fillId="2" borderId="2" xfId="0" applyNumberFormat="1" applyFont="1" applyFill="1" applyBorder="1" applyAlignment="1">
      <alignment horizontal="center" vertical="center" wrapText="1"/>
    </xf>
    <xf numFmtId="0" fontId="36" fillId="2" borderId="0" xfId="1" applyFont="1" applyFill="1" applyAlignment="1">
      <alignment horizontal="center" vertical="center"/>
    </xf>
    <xf numFmtId="0" fontId="35" fillId="2" borderId="0" xfId="1" applyFont="1" applyFill="1"/>
    <xf numFmtId="0" fontId="36" fillId="2" borderId="0" xfId="1" applyFont="1" applyFill="1" applyAlignment="1">
      <alignment horizontal="left" vertical="top"/>
    </xf>
    <xf numFmtId="49" fontId="12" fillId="2" borderId="0" xfId="0" applyNumberFormat="1" applyFont="1" applyFill="1" applyAlignment="1">
      <alignment horizontal="left" vertical="center"/>
    </xf>
    <xf numFmtId="49" fontId="21" fillId="2" borderId="0" xfId="0" applyNumberFormat="1" applyFont="1" applyFill="1" applyAlignment="1">
      <alignment horizontal="left" vertical="center"/>
    </xf>
    <xf numFmtId="0" fontId="13" fillId="2" borderId="0" xfId="1" applyFont="1" applyFill="1" applyAlignment="1">
      <alignment horizontal="left" vertical="center"/>
    </xf>
    <xf numFmtId="2" fontId="42" fillId="2" borderId="0" xfId="1" applyNumberFormat="1" applyFont="1" applyFill="1" applyAlignment="1">
      <alignment horizontal="left"/>
    </xf>
    <xf numFmtId="0" fontId="13" fillId="2" borderId="0" xfId="1" applyFont="1" applyFill="1" applyAlignment="1">
      <alignment horizontal="left"/>
    </xf>
    <xf numFmtId="0" fontId="23" fillId="2" borderId="0" xfId="1" applyFont="1" applyFill="1" applyAlignment="1">
      <alignment vertical="center"/>
    </xf>
    <xf numFmtId="0" fontId="13" fillId="2" borderId="20" xfId="2" applyFont="1" applyFill="1" applyBorder="1" applyAlignment="1">
      <alignment horizontal="center" vertical="center"/>
    </xf>
    <xf numFmtId="4" fontId="13" fillId="2" borderId="20" xfId="4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2" fillId="2" borderId="2" xfId="0" applyFont="1" applyFill="1" applyBorder="1" applyAlignment="1">
      <alignment horizontal="center" vertical="center"/>
    </xf>
    <xf numFmtId="166" fontId="42" fillId="2" borderId="2" xfId="0" applyNumberFormat="1" applyFont="1" applyFill="1" applyBorder="1" applyAlignment="1">
      <alignment horizontal="center" vertical="center" wrapText="1"/>
    </xf>
    <xf numFmtId="2" fontId="42" fillId="2" borderId="2" xfId="0" applyNumberFormat="1" applyFont="1" applyFill="1" applyBorder="1" applyAlignment="1">
      <alignment horizontal="center" vertical="center" wrapText="1"/>
    </xf>
    <xf numFmtId="2" fontId="42" fillId="2" borderId="2" xfId="1" applyNumberFormat="1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left" vertical="center" wrapText="1"/>
    </xf>
    <xf numFmtId="0" fontId="46" fillId="2" borderId="2" xfId="0" applyFont="1" applyFill="1" applyBorder="1" applyAlignment="1">
      <alignment horizontal="center" vertical="center" wrapText="1"/>
    </xf>
    <xf numFmtId="168" fontId="21" fillId="2" borderId="2" xfId="18" applyNumberFormat="1" applyFont="1" applyFill="1" applyBorder="1" applyAlignment="1" applyProtection="1">
      <alignment horizontal="center" vertical="center"/>
      <protection locked="0"/>
    </xf>
    <xf numFmtId="0" fontId="46" fillId="4" borderId="2" xfId="0" applyFont="1" applyFill="1" applyBorder="1" applyAlignment="1">
      <alignment horizontal="center" vertical="center" wrapText="1"/>
    </xf>
    <xf numFmtId="2" fontId="21" fillId="0" borderId="2" xfId="18" applyNumberFormat="1" applyFont="1" applyBorder="1" applyAlignment="1" applyProtection="1">
      <alignment horizontal="center" vertical="center"/>
      <protection locked="0"/>
    </xf>
    <xf numFmtId="0" fontId="45" fillId="4" borderId="2" xfId="0" applyFont="1" applyFill="1" applyBorder="1" applyAlignment="1">
      <alignment horizontal="left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2" fontId="21" fillId="0" borderId="6" xfId="0" applyNumberFormat="1" applyFont="1" applyBorder="1" applyAlignment="1" applyProtection="1">
      <alignment horizontal="center" vertical="center" wrapText="1"/>
      <protection locked="0"/>
    </xf>
    <xf numFmtId="168" fontId="42" fillId="2" borderId="2" xfId="18" applyNumberFormat="1" applyFont="1" applyFill="1" applyBorder="1" applyAlignment="1" applyProtection="1">
      <alignment horizontal="center" vertical="center"/>
    </xf>
    <xf numFmtId="0" fontId="46" fillId="4" borderId="18" xfId="0" applyFont="1" applyFill="1" applyBorder="1" applyAlignment="1">
      <alignment horizontal="center" vertical="center" wrapText="1"/>
    </xf>
    <xf numFmtId="49" fontId="21" fillId="2" borderId="0" xfId="0" applyNumberFormat="1" applyFont="1" applyFill="1" applyAlignment="1">
      <alignment horizontal="left" vertical="center" wrapText="1"/>
    </xf>
    <xf numFmtId="168" fontId="42" fillId="2" borderId="22" xfId="18" applyNumberFormat="1" applyFont="1" applyFill="1" applyBorder="1" applyAlignment="1" applyProtection="1">
      <alignment horizontal="center" vertical="center"/>
      <protection locked="0"/>
    </xf>
    <xf numFmtId="4" fontId="34" fillId="2" borderId="0" xfId="4" applyNumberFormat="1" applyFont="1" applyFill="1"/>
    <xf numFmtId="0" fontId="45" fillId="4" borderId="6" xfId="0" applyFont="1" applyFill="1" applyBorder="1" applyAlignment="1">
      <alignment horizontal="center" vertical="center" wrapText="1"/>
    </xf>
    <xf numFmtId="0" fontId="46" fillId="4" borderId="6" xfId="0" applyFont="1" applyFill="1" applyBorder="1" applyAlignment="1">
      <alignment horizontal="left" vertical="center" wrapText="1"/>
    </xf>
    <xf numFmtId="0" fontId="46" fillId="4" borderId="6" xfId="0" applyFont="1" applyFill="1" applyBorder="1" applyAlignment="1">
      <alignment horizontal="center" vertical="center" wrapText="1"/>
    </xf>
    <xf numFmtId="2" fontId="35" fillId="2" borderId="6" xfId="0" applyNumberFormat="1" applyFont="1" applyFill="1" applyBorder="1" applyAlignment="1">
      <alignment horizontal="center" vertical="center" wrapText="1"/>
    </xf>
    <xf numFmtId="2" fontId="42" fillId="2" borderId="2" xfId="1" applyNumberFormat="1" applyFont="1" applyFill="1" applyBorder="1" applyAlignment="1">
      <alignment horizontal="center"/>
    </xf>
    <xf numFmtId="0" fontId="23" fillId="0" borderId="0" xfId="0" applyFont="1"/>
    <xf numFmtId="0" fontId="49" fillId="0" borderId="0" xfId="1" applyFont="1" applyAlignment="1">
      <alignment horizontal="right"/>
    </xf>
    <xf numFmtId="0" fontId="49" fillId="0" borderId="0" xfId="1" applyFont="1" applyAlignment="1">
      <alignment horizontal="left" vertical="center" wrapText="1"/>
    </xf>
    <xf numFmtId="4" fontId="23" fillId="0" borderId="16" xfId="2" applyNumberFormat="1" applyFont="1" applyBorder="1" applyAlignment="1">
      <alignment horizontal="center" vertical="center"/>
    </xf>
    <xf numFmtId="4" fontId="13" fillId="0" borderId="20" xfId="4" applyNumberFormat="1" applyFont="1" applyBorder="1" applyAlignment="1">
      <alignment horizontal="center" vertical="center"/>
    </xf>
    <xf numFmtId="4" fontId="13" fillId="2" borderId="26" xfId="2" applyNumberFormat="1" applyFont="1" applyFill="1" applyBorder="1" applyAlignment="1">
      <alignment horizontal="center" vertical="center"/>
    </xf>
    <xf numFmtId="4" fontId="13" fillId="2" borderId="27" xfId="2" applyNumberFormat="1" applyFont="1" applyFill="1" applyBorder="1" applyAlignment="1">
      <alignment horizontal="center" vertical="center"/>
    </xf>
    <xf numFmtId="2" fontId="48" fillId="2" borderId="4" xfId="1" applyNumberFormat="1" applyFont="1" applyFill="1" applyBorder="1" applyAlignment="1">
      <alignment horizontal="center" vertical="top"/>
    </xf>
    <xf numFmtId="0" fontId="13" fillId="2" borderId="0" xfId="2" applyFont="1" applyFill="1" applyAlignment="1">
      <alignment horizontal="left" vertical="center" wrapText="1"/>
    </xf>
    <xf numFmtId="4" fontId="12" fillId="2" borderId="0" xfId="1" applyNumberFormat="1" applyFont="1" applyFill="1" applyAlignment="1">
      <alignment horizontal="left" vertical="center" wrapText="1"/>
    </xf>
    <xf numFmtId="0" fontId="38" fillId="2" borderId="0" xfId="0" applyFont="1" applyFill="1" applyAlignment="1">
      <alignment horizontal="center"/>
    </xf>
    <xf numFmtId="0" fontId="43" fillId="2" borderId="0" xfId="1" applyFont="1" applyFill="1" applyAlignment="1">
      <alignment horizontal="center"/>
    </xf>
    <xf numFmtId="0" fontId="42" fillId="5" borderId="2" xfId="0" applyFont="1" applyFill="1" applyBorder="1" applyAlignment="1">
      <alignment horizontal="center" vertical="center" wrapText="1"/>
    </xf>
    <xf numFmtId="0" fontId="42" fillId="2" borderId="0" xfId="1" applyFont="1" applyFill="1" applyAlignment="1">
      <alignment horizontal="right" vertical="center"/>
    </xf>
    <xf numFmtId="0" fontId="42" fillId="2" borderId="0" xfId="1" applyFont="1" applyFill="1" applyAlignment="1">
      <alignment horizontal="center"/>
    </xf>
    <xf numFmtId="0" fontId="21" fillId="2" borderId="1" xfId="1" applyFont="1" applyFill="1" applyBorder="1" applyAlignment="1">
      <alignment horizontal="left"/>
    </xf>
    <xf numFmtId="0" fontId="46" fillId="5" borderId="2" xfId="0" applyFont="1" applyFill="1" applyBorder="1" applyAlignment="1">
      <alignment horizontal="center" vertical="center"/>
    </xf>
    <xf numFmtId="0" fontId="47" fillId="2" borderId="5" xfId="0" applyFont="1" applyFill="1" applyBorder="1" applyAlignment="1">
      <alignment horizontal="right" vertical="center"/>
    </xf>
    <xf numFmtId="0" fontId="47" fillId="2" borderId="3" xfId="0" applyFont="1" applyFill="1" applyBorder="1" applyAlignment="1">
      <alignment horizontal="right" vertical="center"/>
    </xf>
    <xf numFmtId="0" fontId="47" fillId="2" borderId="18" xfId="0" applyFont="1" applyFill="1" applyBorder="1" applyAlignment="1">
      <alignment horizontal="right" vertical="center"/>
    </xf>
    <xf numFmtId="0" fontId="41" fillId="2" borderId="5" xfId="0" applyFont="1" applyFill="1" applyBorder="1" applyAlignment="1">
      <alignment horizontal="right" vertical="center"/>
    </xf>
    <xf numFmtId="0" fontId="41" fillId="2" borderId="3" xfId="0" applyFont="1" applyFill="1" applyBorder="1" applyAlignment="1">
      <alignment horizontal="right" vertical="center"/>
    </xf>
    <xf numFmtId="0" fontId="41" fillId="2" borderId="18" xfId="0" applyFont="1" applyFill="1" applyBorder="1" applyAlignment="1">
      <alignment horizontal="right" vertical="center"/>
    </xf>
    <xf numFmtId="0" fontId="12" fillId="2" borderId="0" xfId="2" applyFont="1" applyFill="1" applyAlignment="1">
      <alignment horizontal="left"/>
    </xf>
    <xf numFmtId="0" fontId="49" fillId="2" borderId="0" xfId="1" applyFont="1" applyFill="1" applyAlignment="1">
      <alignment horizontal="center" vertical="center"/>
    </xf>
    <xf numFmtId="0" fontId="12" fillId="2" borderId="4" xfId="1" applyFont="1" applyFill="1" applyBorder="1" applyAlignment="1">
      <alignment horizontal="center" vertical="top"/>
    </xf>
    <xf numFmtId="0" fontId="13" fillId="2" borderId="19" xfId="2" applyFont="1" applyFill="1" applyBorder="1" applyAlignment="1">
      <alignment horizontal="center" vertical="center"/>
    </xf>
    <xf numFmtId="0" fontId="13" fillId="2" borderId="20" xfId="2" applyFont="1" applyFill="1" applyBorder="1" applyAlignment="1">
      <alignment horizontal="center" vertical="center"/>
    </xf>
    <xf numFmtId="0" fontId="12" fillId="2" borderId="0" xfId="1" applyFont="1" applyFill="1" applyAlignment="1">
      <alignment horizontal="center" vertical="top"/>
    </xf>
    <xf numFmtId="0" fontId="13" fillId="2" borderId="0" xfId="2" applyFont="1" applyFill="1" applyAlignment="1">
      <alignment horizontal="left"/>
    </xf>
    <xf numFmtId="0" fontId="13" fillId="2" borderId="0" xfId="2" applyFont="1" applyFill="1" applyAlignment="1">
      <alignment horizontal="left" wrapText="1"/>
    </xf>
    <xf numFmtId="0" fontId="13" fillId="2" borderId="0" xfId="1" applyFont="1" applyFill="1" applyAlignment="1">
      <alignment horizontal="left"/>
    </xf>
    <xf numFmtId="0" fontId="12" fillId="2" borderId="1" xfId="1" applyFont="1" applyFill="1" applyBorder="1" applyAlignment="1">
      <alignment horizontal="left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50" fillId="2" borderId="14" xfId="2" applyFont="1" applyFill="1" applyBorder="1" applyAlignment="1">
      <alignment horizontal="center" vertical="center"/>
    </xf>
    <xf numFmtId="0" fontId="23" fillId="2" borderId="16" xfId="2" applyFont="1" applyFill="1" applyBorder="1" applyAlignment="1">
      <alignment horizontal="left" vertical="center" wrapText="1"/>
    </xf>
    <xf numFmtId="0" fontId="49" fillId="2" borderId="0" xfId="2" applyFont="1" applyFill="1" applyAlignment="1">
      <alignment horizontal="center"/>
    </xf>
    <xf numFmtId="0" fontId="23" fillId="2" borderId="0" xfId="2" applyFont="1" applyFill="1" applyAlignment="1">
      <alignment horizontal="center"/>
    </xf>
    <xf numFmtId="0" fontId="23" fillId="2" borderId="8" xfId="4" applyFont="1" applyFill="1" applyBorder="1" applyAlignment="1">
      <alignment horizontal="center" vertical="center"/>
    </xf>
    <xf numFmtId="0" fontId="23" fillId="2" borderId="11" xfId="4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0" fontId="23" fillId="2" borderId="6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 wrapText="1"/>
    </xf>
    <xf numFmtId="0" fontId="23" fillId="2" borderId="14" xfId="2" applyFont="1" applyFill="1" applyBorder="1" applyAlignment="1">
      <alignment horizontal="center" vertical="center" wrapText="1"/>
    </xf>
    <xf numFmtId="0" fontId="23" fillId="2" borderId="25" xfId="2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0" fontId="5" fillId="0" borderId="0" xfId="2" applyFont="1" applyAlignment="1">
      <alignment horizontal="left" wrapText="1" shrinkToFit="1"/>
    </xf>
    <xf numFmtId="0" fontId="5" fillId="0" borderId="0" xfId="1" applyFont="1" applyAlignment="1">
      <alignment horizontal="right"/>
    </xf>
    <xf numFmtId="49" fontId="30" fillId="0" borderId="0" xfId="0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4" fontId="4" fillId="0" borderId="0" xfId="1" applyNumberFormat="1" applyFont="1" applyAlignment="1">
      <alignment horizontal="left" vertical="center" wrapText="1"/>
    </xf>
    <xf numFmtId="0" fontId="5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17" fillId="0" borderId="0" xfId="1" applyFont="1" applyAlignment="1">
      <alignment horizontal="right"/>
    </xf>
    <xf numFmtId="0" fontId="27" fillId="0" borderId="0" xfId="1" applyFont="1" applyAlignment="1">
      <alignment horizontal="left" vertical="center" wrapText="1"/>
    </xf>
    <xf numFmtId="0" fontId="17" fillId="0" borderId="1" xfId="1" applyFont="1" applyBorder="1" applyAlignment="1">
      <alignment horizontal="right" vertical="center"/>
    </xf>
    <xf numFmtId="0" fontId="17" fillId="0" borderId="0" xfId="2" applyFont="1" applyAlignment="1">
      <alignment horizontal="left" wrapText="1" shrinkToFit="1"/>
    </xf>
    <xf numFmtId="0" fontId="17" fillId="0" borderId="0" xfId="2" applyFont="1" applyAlignment="1">
      <alignment horizontal="left" wrapText="1"/>
    </xf>
    <xf numFmtId="0" fontId="20" fillId="0" borderId="0" xfId="2" applyFont="1" applyAlignment="1">
      <alignment horizontal="left"/>
    </xf>
    <xf numFmtId="0" fontId="20" fillId="0" borderId="0" xfId="2" applyFont="1" applyAlignment="1">
      <alignment horizontal="left" vertical="center" wrapText="1"/>
    </xf>
    <xf numFmtId="4" fontId="20" fillId="0" borderId="0" xfId="1" applyNumberFormat="1" applyFont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</cellXfs>
  <cellStyles count="74">
    <cellStyle name="Comma 2" xfId="9" xr:uid="{00000000-0005-0000-0000-000000000000}"/>
    <cellStyle name="Comma 2 2" xfId="10" xr:uid="{00000000-0005-0000-0000-000001000000}"/>
    <cellStyle name="Comma 2 2 2" xfId="15" xr:uid="{00000000-0005-0000-0000-000002000000}"/>
    <cellStyle name="Comma 2 2 2 2" xfId="35" xr:uid="{00000000-0005-0000-0000-000003000000}"/>
    <cellStyle name="Comma 2 2 2 2 2" xfId="67" xr:uid="{00000000-0005-0000-0000-000004000000}"/>
    <cellStyle name="Comma 2 2 2 3" xfId="25" xr:uid="{00000000-0005-0000-0000-000005000000}"/>
    <cellStyle name="Comma 2 2 2 3 2" xfId="57" xr:uid="{00000000-0005-0000-0000-000006000000}"/>
    <cellStyle name="Comma 2 2 2 4" xfId="47" xr:uid="{00000000-0005-0000-0000-000007000000}"/>
    <cellStyle name="Comma 2 2 3" xfId="12" xr:uid="{00000000-0005-0000-0000-000008000000}"/>
    <cellStyle name="Comma 2 2 3 2" xfId="32" xr:uid="{00000000-0005-0000-0000-000009000000}"/>
    <cellStyle name="Comma 2 2 3 2 2" xfId="64" xr:uid="{00000000-0005-0000-0000-00000A000000}"/>
    <cellStyle name="Comma 2 2 3 3" xfId="22" xr:uid="{00000000-0005-0000-0000-00000B000000}"/>
    <cellStyle name="Comma 2 2 3 3 2" xfId="54" xr:uid="{00000000-0005-0000-0000-00000C000000}"/>
    <cellStyle name="Comma 2 2 3 4" xfId="44" xr:uid="{00000000-0005-0000-0000-00000D000000}"/>
    <cellStyle name="Comma 2 2 4" xfId="30" xr:uid="{00000000-0005-0000-0000-00000E000000}"/>
    <cellStyle name="Comma 2 2 4 2" xfId="62" xr:uid="{00000000-0005-0000-0000-00000F000000}"/>
    <cellStyle name="Comma 2 2 5" xfId="20" xr:uid="{00000000-0005-0000-0000-000010000000}"/>
    <cellStyle name="Comma 2 2 5 2" xfId="52" xr:uid="{00000000-0005-0000-0000-000011000000}"/>
    <cellStyle name="Comma 2 2 6" xfId="42" xr:uid="{00000000-0005-0000-0000-000012000000}"/>
    <cellStyle name="Comma 2 3" xfId="14" xr:uid="{00000000-0005-0000-0000-000013000000}"/>
    <cellStyle name="Comma 2 3 2" xfId="34" xr:uid="{00000000-0005-0000-0000-000014000000}"/>
    <cellStyle name="Comma 2 3 2 2" xfId="66" xr:uid="{00000000-0005-0000-0000-000015000000}"/>
    <cellStyle name="Comma 2 3 3" xfId="24" xr:uid="{00000000-0005-0000-0000-000016000000}"/>
    <cellStyle name="Comma 2 3 3 2" xfId="56" xr:uid="{00000000-0005-0000-0000-000017000000}"/>
    <cellStyle name="Comma 2 3 4" xfId="46" xr:uid="{00000000-0005-0000-0000-000018000000}"/>
    <cellStyle name="Comma 2 4" xfId="11" xr:uid="{00000000-0005-0000-0000-000019000000}"/>
    <cellStyle name="Comma 2 4 2" xfId="31" xr:uid="{00000000-0005-0000-0000-00001A000000}"/>
    <cellStyle name="Comma 2 4 2 2" xfId="63" xr:uid="{00000000-0005-0000-0000-00001B000000}"/>
    <cellStyle name="Comma 2 4 3" xfId="21" xr:uid="{00000000-0005-0000-0000-00001C000000}"/>
    <cellStyle name="Comma 2 4 3 2" xfId="53" xr:uid="{00000000-0005-0000-0000-00001D000000}"/>
    <cellStyle name="Comma 2 4 4" xfId="43" xr:uid="{00000000-0005-0000-0000-00001E000000}"/>
    <cellStyle name="Comma 2 5" xfId="17" xr:uid="{00000000-0005-0000-0000-00001F000000}"/>
    <cellStyle name="Comma 2 5 2" xfId="37" xr:uid="{00000000-0005-0000-0000-000020000000}"/>
    <cellStyle name="Comma 2 5 2 2" xfId="69" xr:uid="{00000000-0005-0000-0000-000021000000}"/>
    <cellStyle name="Comma 2 5 3" xfId="27" xr:uid="{00000000-0005-0000-0000-000022000000}"/>
    <cellStyle name="Comma 2 5 3 2" xfId="59" xr:uid="{00000000-0005-0000-0000-000023000000}"/>
    <cellStyle name="Comma 2 5 4" xfId="49" xr:uid="{00000000-0005-0000-0000-000024000000}"/>
    <cellStyle name="Comma 2 6" xfId="29" xr:uid="{00000000-0005-0000-0000-000025000000}"/>
    <cellStyle name="Comma 2 6 2" xfId="61" xr:uid="{00000000-0005-0000-0000-000026000000}"/>
    <cellStyle name="Comma 2 7" xfId="19" xr:uid="{00000000-0005-0000-0000-000027000000}"/>
    <cellStyle name="Comma 2 7 2" xfId="51" xr:uid="{00000000-0005-0000-0000-000028000000}"/>
    <cellStyle name="Comma 2 8" xfId="41" xr:uid="{00000000-0005-0000-0000-000029000000}"/>
    <cellStyle name="Comma 3" xfId="13" xr:uid="{00000000-0005-0000-0000-00002A000000}"/>
    <cellStyle name="Comma 3 2" xfId="33" xr:uid="{00000000-0005-0000-0000-00002B000000}"/>
    <cellStyle name="Comma 3 2 2" xfId="65" xr:uid="{00000000-0005-0000-0000-00002C000000}"/>
    <cellStyle name="Comma 3 3" xfId="23" xr:uid="{00000000-0005-0000-0000-00002D000000}"/>
    <cellStyle name="Comma 3 3 2" xfId="55" xr:uid="{00000000-0005-0000-0000-00002E000000}"/>
    <cellStyle name="Comma 3 4" xfId="45" xr:uid="{00000000-0005-0000-0000-00002F000000}"/>
    <cellStyle name="Comma 4" xfId="16" xr:uid="{00000000-0005-0000-0000-000030000000}"/>
    <cellStyle name="Comma 4 2" xfId="36" xr:uid="{00000000-0005-0000-0000-000031000000}"/>
    <cellStyle name="Comma 4 2 2" xfId="68" xr:uid="{00000000-0005-0000-0000-000032000000}"/>
    <cellStyle name="Comma 4 3" xfId="26" xr:uid="{00000000-0005-0000-0000-000033000000}"/>
    <cellStyle name="Comma 4 3 2" xfId="58" xr:uid="{00000000-0005-0000-0000-000034000000}"/>
    <cellStyle name="Comma 4 4" xfId="48" xr:uid="{00000000-0005-0000-0000-000035000000}"/>
    <cellStyle name="Comma 5" xfId="73" xr:uid="{3011811F-F539-43BD-A424-011298C804F6}"/>
    <cellStyle name="Currency" xfId="18" builtinId="4"/>
    <cellStyle name="Currency 2" xfId="38" xr:uid="{00000000-0005-0000-0000-000037000000}"/>
    <cellStyle name="Currency 2 2" xfId="70" xr:uid="{00000000-0005-0000-0000-000038000000}"/>
    <cellStyle name="Currency 3" xfId="28" xr:uid="{00000000-0005-0000-0000-000039000000}"/>
    <cellStyle name="Currency 3 2" xfId="60" xr:uid="{00000000-0005-0000-0000-00003A000000}"/>
    <cellStyle name="Currency 4" xfId="50" xr:uid="{00000000-0005-0000-0000-00003B000000}"/>
    <cellStyle name="Įprastas 2" xfId="1" xr:uid="{00000000-0005-0000-0000-00003C000000}"/>
    <cellStyle name="Normal" xfId="0" builtinId="0"/>
    <cellStyle name="Normal 2" xfId="5" xr:uid="{00000000-0005-0000-0000-00003E000000}"/>
    <cellStyle name="Normal 2 2" xfId="2" xr:uid="{00000000-0005-0000-0000-00003F000000}"/>
    <cellStyle name="Normal 2 3" xfId="7" xr:uid="{00000000-0005-0000-0000-000040000000}"/>
    <cellStyle name="Normal 3" xfId="6" xr:uid="{00000000-0005-0000-0000-000041000000}"/>
    <cellStyle name="Normal 4" xfId="8" xr:uid="{00000000-0005-0000-0000-000042000000}"/>
    <cellStyle name="Normal 5" xfId="39" xr:uid="{00000000-0005-0000-0000-000043000000}"/>
    <cellStyle name="Normal 5 2" xfId="71" xr:uid="{0839346C-9640-4F31-ABDC-A9DFFDA8B668}"/>
    <cellStyle name="Normal 6" xfId="72" xr:uid="{56B38268-CBC4-4FD3-8E64-F50A45FC6E5E}"/>
    <cellStyle name="Paprastas 2 2 2" xfId="4" xr:uid="{00000000-0005-0000-0000-000044000000}"/>
    <cellStyle name="Paprastas 3" xfId="3" xr:uid="{00000000-0005-0000-0000-000045000000}"/>
    <cellStyle name="Обычный 2" xfId="40" xr:uid="{00000000-0005-0000-0000-000046000000}"/>
  </cellStyles>
  <dxfs count="0"/>
  <tableStyles count="0" defaultTableStyle="TableStyleMedium2" defaultPivotStyle="PivotStyleLight16"/>
  <colors>
    <mruColors>
      <color rgb="FFFFFFCC"/>
      <color rgb="FFFF33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83"/>
  <sheetViews>
    <sheetView view="pageBreakPreview" zoomScale="110" zoomScaleNormal="140" zoomScaleSheetLayoutView="110" workbookViewId="0">
      <pane xSplit="7" topLeftCell="H1" activePane="topRight" state="frozen"/>
      <selection pane="topRight" activeCell="I12" sqref="I12"/>
      <selection activeCell="A28" sqref="A28"/>
    </sheetView>
  </sheetViews>
  <sheetFormatPr defaultColWidth="9.140625" defaultRowHeight="12.75"/>
  <cols>
    <col min="1" max="1" width="7.28515625" style="226" customWidth="1"/>
    <col min="2" max="2" width="54.5703125" style="226" customWidth="1"/>
    <col min="3" max="3" width="12.42578125" style="226" customWidth="1"/>
    <col min="4" max="4" width="14" style="235" customWidth="1"/>
    <col min="5" max="5" width="14.85546875" style="226" hidden="1" customWidth="1"/>
    <col min="6" max="6" width="13.140625" style="240" customWidth="1"/>
    <col min="7" max="7" width="16.42578125" style="238" customWidth="1"/>
    <col min="8" max="8" width="15.85546875" style="226" customWidth="1"/>
    <col min="9" max="16384" width="9.140625" style="228"/>
  </cols>
  <sheetData>
    <row r="1" spans="1:8">
      <c r="F1" s="282"/>
    </row>
    <row r="2" spans="1:8" ht="15">
      <c r="B2" s="211" t="s">
        <v>0</v>
      </c>
      <c r="C2" s="211"/>
      <c r="D2" s="367" t="s">
        <v>1</v>
      </c>
      <c r="E2" s="367"/>
      <c r="F2" s="367"/>
      <c r="G2" s="367"/>
    </row>
    <row r="3" spans="1:8" ht="15">
      <c r="B3" s="208" t="s">
        <v>2</v>
      </c>
      <c r="C3" s="208"/>
      <c r="D3" s="313" t="s">
        <v>3</v>
      </c>
      <c r="E3" s="208"/>
      <c r="F3" s="208"/>
      <c r="G3" s="208"/>
    </row>
    <row r="4" spans="1:8" ht="15">
      <c r="B4" s="208" t="s">
        <v>4</v>
      </c>
      <c r="C4" s="208"/>
      <c r="D4" s="313" t="s">
        <v>5</v>
      </c>
      <c r="E4" s="208"/>
      <c r="F4" s="208"/>
      <c r="G4" s="208"/>
    </row>
    <row r="5" spans="1:8" ht="15">
      <c r="B5" s="208" t="s">
        <v>6</v>
      </c>
      <c r="C5" s="208"/>
      <c r="D5" s="368" t="s">
        <v>7</v>
      </c>
      <c r="E5" s="368"/>
      <c r="F5" s="368"/>
      <c r="G5" s="368"/>
    </row>
    <row r="6" spans="1:8">
      <c r="D6" s="369"/>
      <c r="E6" s="369"/>
      <c r="F6" s="369"/>
      <c r="G6" s="369"/>
    </row>
    <row r="7" spans="1:8">
      <c r="A7" s="247"/>
      <c r="B7" s="248"/>
      <c r="C7" s="249"/>
      <c r="D7" s="314"/>
      <c r="E7" s="249"/>
      <c r="F7" s="283"/>
      <c r="G7" s="250"/>
      <c r="H7" s="229"/>
    </row>
    <row r="8" spans="1:8" ht="15" customHeight="1">
      <c r="A8" s="373" t="s">
        <v>8</v>
      </c>
      <c r="B8" s="373"/>
      <c r="C8" s="373"/>
      <c r="D8" s="373"/>
      <c r="E8" s="373"/>
      <c r="F8" s="373"/>
      <c r="G8" s="373"/>
      <c r="H8" s="227"/>
    </row>
    <row r="9" spans="1:8">
      <c r="A9" s="247"/>
      <c r="B9" s="370"/>
      <c r="C9" s="370"/>
      <c r="D9" s="370"/>
      <c r="E9" s="370"/>
      <c r="F9" s="370"/>
      <c r="G9" s="370"/>
      <c r="H9" s="227"/>
    </row>
    <row r="10" spans="1:8">
      <c r="A10" s="247"/>
      <c r="B10" s="251"/>
      <c r="C10" s="251"/>
      <c r="D10" s="303"/>
      <c r="E10" s="251"/>
      <c r="F10" s="252" t="s">
        <v>9</v>
      </c>
      <c r="G10" s="253"/>
      <c r="H10" s="227"/>
    </row>
    <row r="11" spans="1:8">
      <c r="A11" s="247"/>
      <c r="B11" s="251"/>
      <c r="C11" s="251"/>
      <c r="D11" s="303"/>
      <c r="E11" s="251"/>
      <c r="F11" s="252"/>
      <c r="G11" s="253"/>
      <c r="H11" s="227"/>
    </row>
    <row r="12" spans="1:8">
      <c r="A12" s="247"/>
      <c r="B12" s="254" t="s">
        <v>10</v>
      </c>
      <c r="C12" s="251"/>
      <c r="D12" s="303"/>
      <c r="E12" s="251"/>
      <c r="F12" s="251"/>
      <c r="G12" s="251"/>
      <c r="H12" s="227"/>
    </row>
    <row r="13" spans="1:8" ht="15" customHeight="1">
      <c r="A13" s="247"/>
      <c r="B13" s="255" t="s">
        <v>11</v>
      </c>
      <c r="C13" s="256"/>
      <c r="D13" s="230"/>
      <c r="E13" s="256"/>
      <c r="F13" s="257"/>
      <c r="G13" s="257"/>
      <c r="H13" s="231"/>
    </row>
    <row r="14" spans="1:8">
      <c r="A14" s="247"/>
      <c r="B14" s="328" t="s">
        <v>12</v>
      </c>
      <c r="C14" s="256"/>
      <c r="D14" s="230"/>
      <c r="E14" s="256"/>
      <c r="F14" s="258"/>
      <c r="G14" s="259"/>
      <c r="H14" s="230"/>
    </row>
    <row r="15" spans="1:8">
      <c r="A15" s="245"/>
      <c r="B15" s="260"/>
      <c r="C15" s="260"/>
      <c r="D15" s="232"/>
      <c r="E15" s="260"/>
      <c r="F15" s="261"/>
      <c r="G15" s="262"/>
      <c r="H15" s="232"/>
    </row>
    <row r="16" spans="1:8">
      <c r="A16" s="245"/>
      <c r="B16" s="246"/>
      <c r="C16" s="263"/>
      <c r="D16" s="315"/>
      <c r="E16" s="372"/>
      <c r="F16" s="372"/>
      <c r="G16" s="372"/>
      <c r="H16" s="233"/>
    </row>
    <row r="17" spans="1:8" ht="25.5">
      <c r="A17" s="336" t="s">
        <v>13</v>
      </c>
      <c r="B17" s="336" t="s">
        <v>14</v>
      </c>
      <c r="C17" s="336" t="s">
        <v>15</v>
      </c>
      <c r="D17" s="322" t="s">
        <v>16</v>
      </c>
      <c r="E17" s="337" t="s">
        <v>17</v>
      </c>
      <c r="F17" s="338" t="s">
        <v>18</v>
      </c>
      <c r="G17" s="339" t="s">
        <v>19</v>
      </c>
    </row>
    <row r="18" spans="1:8">
      <c r="A18" s="304"/>
      <c r="B18" s="305"/>
      <c r="C18" s="305"/>
      <c r="D18" s="316"/>
      <c r="E18" s="305"/>
      <c r="F18" s="305"/>
      <c r="G18" s="306"/>
      <c r="H18" s="234"/>
    </row>
    <row r="19" spans="1:8" s="236" customFormat="1" ht="18.600000000000001" hidden="1" customHeight="1">
      <c r="A19" s="375" t="s">
        <v>20</v>
      </c>
      <c r="B19" s="375"/>
      <c r="C19" s="375"/>
      <c r="D19" s="375"/>
      <c r="E19" s="375"/>
      <c r="F19" s="375"/>
      <c r="G19" s="375"/>
      <c r="H19" s="235"/>
    </row>
    <row r="20" spans="1:8" s="236" customFormat="1" ht="14.25" hidden="1" customHeight="1">
      <c r="A20" s="340" t="s">
        <v>21</v>
      </c>
      <c r="B20" s="341" t="s">
        <v>22</v>
      </c>
      <c r="C20" s="342" t="s">
        <v>23</v>
      </c>
      <c r="D20" s="317"/>
      <c r="E20" s="265"/>
      <c r="F20" s="266">
        <v>1000</v>
      </c>
      <c r="G20" s="343">
        <f>D20*F20</f>
        <v>0</v>
      </c>
      <c r="H20" s="235"/>
    </row>
    <row r="21" spans="1:8" s="236" customFormat="1" ht="12.75" hidden="1" customHeight="1">
      <c r="A21" s="340" t="s">
        <v>24</v>
      </c>
      <c r="B21" s="341" t="s">
        <v>25</v>
      </c>
      <c r="C21" s="344" t="s">
        <v>26</v>
      </c>
      <c r="D21" s="318"/>
      <c r="E21" s="265"/>
      <c r="F21" s="345">
        <v>350</v>
      </c>
      <c r="G21" s="343">
        <f>D21*F21</f>
        <v>0</v>
      </c>
      <c r="H21" s="235"/>
    </row>
    <row r="22" spans="1:8" s="236" customFormat="1" ht="12.75" hidden="1" customHeight="1">
      <c r="A22" s="340" t="s">
        <v>27</v>
      </c>
      <c r="B22" s="346" t="s">
        <v>28</v>
      </c>
      <c r="C22" s="344" t="s">
        <v>26</v>
      </c>
      <c r="D22" s="318"/>
      <c r="E22" s="265"/>
      <c r="F22" s="345">
        <v>375</v>
      </c>
      <c r="G22" s="343">
        <f t="shared" ref="G22:G49" si="0">D22*F22</f>
        <v>0</v>
      </c>
      <c r="H22" s="235"/>
    </row>
    <row r="23" spans="1:8" s="236" customFormat="1" ht="12.75" hidden="1" customHeight="1">
      <c r="A23" s="340" t="s">
        <v>29</v>
      </c>
      <c r="B23" s="346" t="s">
        <v>30</v>
      </c>
      <c r="C23" s="344" t="s">
        <v>31</v>
      </c>
      <c r="D23" s="319"/>
      <c r="E23" s="265"/>
      <c r="F23" s="345">
        <v>1</v>
      </c>
      <c r="G23" s="343">
        <f t="shared" si="0"/>
        <v>0</v>
      </c>
      <c r="H23" s="235"/>
    </row>
    <row r="24" spans="1:8" s="236" customFormat="1" ht="26.25" hidden="1" customHeight="1">
      <c r="A24" s="340" t="s">
        <v>32</v>
      </c>
      <c r="B24" s="346" t="s">
        <v>33</v>
      </c>
      <c r="C24" s="344" t="s">
        <v>34</v>
      </c>
      <c r="D24" s="319"/>
      <c r="E24" s="265"/>
      <c r="F24" s="345">
        <v>1</v>
      </c>
      <c r="G24" s="343">
        <f t="shared" si="0"/>
        <v>0</v>
      </c>
      <c r="H24" s="235"/>
    </row>
    <row r="25" spans="1:8" s="236" customFormat="1" ht="12.75" hidden="1" customHeight="1">
      <c r="A25" s="340" t="s">
        <v>35</v>
      </c>
      <c r="B25" s="346" t="s">
        <v>36</v>
      </c>
      <c r="C25" s="344" t="s">
        <v>34</v>
      </c>
      <c r="D25" s="319"/>
      <c r="E25" s="265"/>
      <c r="F25" s="345">
        <v>4.3499999999999996</v>
      </c>
      <c r="G25" s="343">
        <f t="shared" si="0"/>
        <v>0</v>
      </c>
      <c r="H25" s="235"/>
    </row>
    <row r="26" spans="1:8" s="236" customFormat="1" ht="15.75" hidden="1" customHeight="1">
      <c r="A26" s="371" t="s">
        <v>37</v>
      </c>
      <c r="B26" s="371"/>
      <c r="C26" s="371"/>
      <c r="D26" s="371"/>
      <c r="E26" s="371"/>
      <c r="F26" s="371"/>
      <c r="G26" s="371"/>
      <c r="H26" s="235"/>
    </row>
    <row r="27" spans="1:8" s="236" customFormat="1" ht="26.45" hidden="1" customHeight="1">
      <c r="A27" s="340" t="s">
        <v>38</v>
      </c>
      <c r="B27" s="346" t="s">
        <v>39</v>
      </c>
      <c r="C27" s="344" t="s">
        <v>40</v>
      </c>
      <c r="D27" s="320"/>
      <c r="E27" s="347"/>
      <c r="F27" s="307">
        <v>30</v>
      </c>
      <c r="G27" s="343">
        <f t="shared" si="0"/>
        <v>0</v>
      </c>
      <c r="H27" s="235"/>
    </row>
    <row r="28" spans="1:8" s="244" customFormat="1" ht="41.25" hidden="1" customHeight="1">
      <c r="A28" s="340" t="s">
        <v>41</v>
      </c>
      <c r="B28" s="346" t="s">
        <v>42</v>
      </c>
      <c r="C28" s="344" t="s">
        <v>40</v>
      </c>
      <c r="D28" s="321"/>
      <c r="E28" s="347"/>
      <c r="F28" s="307">
        <v>35</v>
      </c>
      <c r="G28" s="343">
        <f>D28*F28</f>
        <v>0</v>
      </c>
      <c r="H28" s="243"/>
    </row>
    <row r="29" spans="1:8" s="244" customFormat="1" ht="27" hidden="1" customHeight="1">
      <c r="A29" s="340" t="s">
        <v>43</v>
      </c>
      <c r="B29" s="346" t="s">
        <v>44</v>
      </c>
      <c r="C29" s="344" t="s">
        <v>31</v>
      </c>
      <c r="D29" s="321"/>
      <c r="E29" s="347"/>
      <c r="F29" s="307">
        <v>25</v>
      </c>
      <c r="G29" s="343">
        <f>D29*F29</f>
        <v>0</v>
      </c>
      <c r="H29" s="243"/>
    </row>
    <row r="30" spans="1:8" s="236" customFormat="1" ht="27" hidden="1" customHeight="1">
      <c r="A30" s="340" t="s">
        <v>45</v>
      </c>
      <c r="B30" s="341" t="s">
        <v>46</v>
      </c>
      <c r="C30" s="344" t="s">
        <v>47</v>
      </c>
      <c r="D30" s="320"/>
      <c r="E30" s="347"/>
      <c r="F30" s="307">
        <v>11</v>
      </c>
      <c r="G30" s="343">
        <f t="shared" si="0"/>
        <v>0</v>
      </c>
      <c r="H30" s="235"/>
    </row>
    <row r="31" spans="1:8" s="236" customFormat="1" ht="12.75" hidden="1" customHeight="1">
      <c r="A31" s="371" t="s">
        <v>48</v>
      </c>
      <c r="B31" s="371"/>
      <c r="C31" s="371"/>
      <c r="D31" s="371"/>
      <c r="E31" s="371"/>
      <c r="F31" s="371"/>
      <c r="G31" s="371"/>
      <c r="H31" s="235"/>
    </row>
    <row r="32" spans="1:8" s="236" customFormat="1" ht="26.45" hidden="1" customHeight="1">
      <c r="A32" s="340" t="s">
        <v>49</v>
      </c>
      <c r="B32" s="346" t="s">
        <v>50</v>
      </c>
      <c r="C32" s="344" t="s">
        <v>31</v>
      </c>
      <c r="D32" s="322"/>
      <c r="E32" s="265"/>
      <c r="F32" s="308">
        <v>6.6</v>
      </c>
      <c r="G32" s="343">
        <f t="shared" si="0"/>
        <v>0</v>
      </c>
      <c r="H32" s="235"/>
    </row>
    <row r="33" spans="1:8" s="236" customFormat="1" ht="27.95" hidden="1" customHeight="1">
      <c r="A33" s="264" t="s">
        <v>51</v>
      </c>
      <c r="B33" s="346" t="s">
        <v>52</v>
      </c>
      <c r="C33" s="344" t="s">
        <v>53</v>
      </c>
      <c r="D33" s="322"/>
      <c r="E33" s="265"/>
      <c r="F33" s="308">
        <v>10</v>
      </c>
      <c r="G33" s="343">
        <f t="shared" si="0"/>
        <v>0</v>
      </c>
      <c r="H33" s="235"/>
    </row>
    <row r="34" spans="1:8" s="236" customFormat="1" ht="12.75" hidden="1" customHeight="1">
      <c r="A34" s="340" t="s">
        <v>54</v>
      </c>
      <c r="B34" s="346" t="s">
        <v>55</v>
      </c>
      <c r="C34" s="344" t="s">
        <v>31</v>
      </c>
      <c r="D34" s="322"/>
      <c r="E34" s="265"/>
      <c r="F34" s="308">
        <v>39</v>
      </c>
      <c r="G34" s="343">
        <f t="shared" si="0"/>
        <v>0</v>
      </c>
      <c r="H34" s="235"/>
    </row>
    <row r="35" spans="1:8" s="236" customFormat="1" ht="12.75" hidden="1" customHeight="1">
      <c r="A35" s="264" t="s">
        <v>56</v>
      </c>
      <c r="B35" s="346" t="s">
        <v>57</v>
      </c>
      <c r="C35" s="344" t="s">
        <v>40</v>
      </c>
      <c r="D35" s="322"/>
      <c r="E35" s="265"/>
      <c r="F35" s="308">
        <v>689.47</v>
      </c>
      <c r="G35" s="343">
        <f t="shared" si="0"/>
        <v>0</v>
      </c>
      <c r="H35" s="235"/>
    </row>
    <row r="36" spans="1:8" s="236" customFormat="1" ht="12.75" hidden="1" customHeight="1">
      <c r="A36" s="264" t="s">
        <v>58</v>
      </c>
      <c r="B36" s="346" t="s">
        <v>59</v>
      </c>
      <c r="C36" s="344" t="s">
        <v>53</v>
      </c>
      <c r="D36" s="322"/>
      <c r="E36" s="265"/>
      <c r="F36" s="308">
        <v>1.1200000000000001</v>
      </c>
      <c r="G36" s="343">
        <f t="shared" si="0"/>
        <v>0</v>
      </c>
      <c r="H36" s="235"/>
    </row>
    <row r="37" spans="1:8" s="236" customFormat="1" ht="12.75" hidden="1" customHeight="1">
      <c r="A37" s="264" t="s">
        <v>60</v>
      </c>
      <c r="B37" s="346" t="s">
        <v>61</v>
      </c>
      <c r="C37" s="344" t="s">
        <v>62</v>
      </c>
      <c r="D37" s="322"/>
      <c r="E37" s="265"/>
      <c r="F37" s="308">
        <v>29</v>
      </c>
      <c r="G37" s="343">
        <f t="shared" si="0"/>
        <v>0</v>
      </c>
      <c r="H37" s="235"/>
    </row>
    <row r="38" spans="1:8" s="236" customFormat="1" ht="12.75" hidden="1" customHeight="1">
      <c r="A38" s="264" t="s">
        <v>63</v>
      </c>
      <c r="B38" s="346" t="s">
        <v>64</v>
      </c>
      <c r="C38" s="344" t="s">
        <v>53</v>
      </c>
      <c r="D38" s="322"/>
      <c r="E38" s="265"/>
      <c r="F38" s="308">
        <v>167</v>
      </c>
      <c r="G38" s="343">
        <f t="shared" si="0"/>
        <v>0</v>
      </c>
      <c r="H38" s="235"/>
    </row>
    <row r="39" spans="1:8" s="236" customFormat="1" ht="12.75" hidden="1" customHeight="1">
      <c r="A39" s="264" t="s">
        <v>65</v>
      </c>
      <c r="B39" s="346" t="s">
        <v>66</v>
      </c>
      <c r="C39" s="344" t="s">
        <v>31</v>
      </c>
      <c r="D39" s="322"/>
      <c r="E39" s="265"/>
      <c r="F39" s="308">
        <v>60</v>
      </c>
      <c r="G39" s="343">
        <f t="shared" si="0"/>
        <v>0</v>
      </c>
      <c r="H39" s="235"/>
    </row>
    <row r="40" spans="1:8" s="236" customFormat="1" ht="12.75" hidden="1" customHeight="1">
      <c r="A40" s="264" t="s">
        <v>67</v>
      </c>
      <c r="B40" s="346" t="s">
        <v>68</v>
      </c>
      <c r="C40" s="344" t="s">
        <v>31</v>
      </c>
      <c r="D40" s="322"/>
      <c r="E40" s="265"/>
      <c r="F40" s="308">
        <v>68</v>
      </c>
      <c r="G40" s="343">
        <f t="shared" si="0"/>
        <v>0</v>
      </c>
      <c r="H40" s="235"/>
    </row>
    <row r="41" spans="1:8" s="236" customFormat="1" ht="12.75" hidden="1" customHeight="1">
      <c r="A41" s="264" t="s">
        <v>69</v>
      </c>
      <c r="B41" s="346" t="s">
        <v>70</v>
      </c>
      <c r="C41" s="344" t="s">
        <v>40</v>
      </c>
      <c r="D41" s="322"/>
      <c r="E41" s="265"/>
      <c r="F41" s="308">
        <v>88</v>
      </c>
      <c r="G41" s="343">
        <f t="shared" si="0"/>
        <v>0</v>
      </c>
      <c r="H41" s="235"/>
    </row>
    <row r="42" spans="1:8" s="236" customFormat="1" ht="12.75" hidden="1" customHeight="1">
      <c r="A42" s="264" t="s">
        <v>71</v>
      </c>
      <c r="B42" s="346" t="s">
        <v>72</v>
      </c>
      <c r="C42" s="344" t="s">
        <v>47</v>
      </c>
      <c r="D42" s="322"/>
      <c r="E42" s="265"/>
      <c r="F42" s="308">
        <v>340</v>
      </c>
      <c r="G42" s="343">
        <f t="shared" si="0"/>
        <v>0</v>
      </c>
      <c r="H42" s="235"/>
    </row>
    <row r="43" spans="1:8" s="236" customFormat="1" ht="39.75" hidden="1" customHeight="1">
      <c r="A43" s="264" t="s">
        <v>73</v>
      </c>
      <c r="B43" s="346" t="s">
        <v>74</v>
      </c>
      <c r="C43" s="344" t="s">
        <v>40</v>
      </c>
      <c r="D43" s="322"/>
      <c r="E43" s="265"/>
      <c r="F43" s="308">
        <v>195</v>
      </c>
      <c r="G43" s="343">
        <f t="shared" si="0"/>
        <v>0</v>
      </c>
      <c r="H43" s="235"/>
    </row>
    <row r="44" spans="1:8" s="236" customFormat="1" hidden="1">
      <c r="A44" s="264" t="s">
        <v>75</v>
      </c>
      <c r="B44" s="346" t="s">
        <v>76</v>
      </c>
      <c r="C44" s="344" t="s">
        <v>26</v>
      </c>
      <c r="D44" s="323"/>
      <c r="E44" s="265"/>
      <c r="F44" s="307">
        <v>100</v>
      </c>
      <c r="G44" s="343">
        <f t="shared" si="0"/>
        <v>0</v>
      </c>
      <c r="H44" s="235"/>
    </row>
    <row r="45" spans="1:8" s="236" customFormat="1" hidden="1">
      <c r="A45" s="264" t="s">
        <v>77</v>
      </c>
      <c r="B45" s="346" t="s">
        <v>78</v>
      </c>
      <c r="C45" s="344" t="s">
        <v>79</v>
      </c>
      <c r="D45" s="323"/>
      <c r="E45" s="265"/>
      <c r="F45" s="307">
        <v>3670</v>
      </c>
      <c r="G45" s="343">
        <f t="shared" si="0"/>
        <v>0</v>
      </c>
      <c r="H45" s="235"/>
    </row>
    <row r="46" spans="1:8" s="236" customFormat="1" hidden="1">
      <c r="A46" s="264" t="s">
        <v>80</v>
      </c>
      <c r="B46" s="346" t="s">
        <v>81</v>
      </c>
      <c r="C46" s="344" t="s">
        <v>40</v>
      </c>
      <c r="D46" s="323"/>
      <c r="E46" s="265"/>
      <c r="F46" s="307">
        <v>13</v>
      </c>
      <c r="G46" s="343">
        <f t="shared" si="0"/>
        <v>0</v>
      </c>
      <c r="H46" s="235"/>
    </row>
    <row r="47" spans="1:8" s="236" customFormat="1" ht="25.5" hidden="1">
      <c r="A47" s="264" t="s">
        <v>82</v>
      </c>
      <c r="B47" s="346" t="s">
        <v>83</v>
      </c>
      <c r="C47" s="344" t="s">
        <v>53</v>
      </c>
      <c r="D47" s="323"/>
      <c r="E47" s="265"/>
      <c r="F47" s="307">
        <v>15</v>
      </c>
      <c r="G47" s="343">
        <f t="shared" si="0"/>
        <v>0</v>
      </c>
      <c r="H47" s="235"/>
    </row>
    <row r="48" spans="1:8" s="236" customFormat="1" ht="15.75" hidden="1" customHeight="1">
      <c r="A48" s="264" t="s">
        <v>84</v>
      </c>
      <c r="B48" s="346" t="s">
        <v>85</v>
      </c>
      <c r="C48" s="344" t="s">
        <v>40</v>
      </c>
      <c r="D48" s="323"/>
      <c r="E48" s="265"/>
      <c r="F48" s="307">
        <v>435</v>
      </c>
      <c r="G48" s="343">
        <f t="shared" si="0"/>
        <v>0</v>
      </c>
      <c r="H48" s="235"/>
    </row>
    <row r="49" spans="1:66" s="236" customFormat="1" hidden="1">
      <c r="A49" s="281" t="s">
        <v>86</v>
      </c>
      <c r="B49" s="346" t="s">
        <v>87</v>
      </c>
      <c r="C49" s="350" t="s">
        <v>88</v>
      </c>
      <c r="D49" s="323"/>
      <c r="E49" s="309"/>
      <c r="F49" s="280">
        <v>10</v>
      </c>
      <c r="G49" s="310">
        <f t="shared" si="0"/>
        <v>0</v>
      </c>
      <c r="H49" s="235"/>
    </row>
    <row r="50" spans="1:66" s="239" customFormat="1">
      <c r="A50" s="311"/>
      <c r="B50" s="346"/>
      <c r="C50" s="312"/>
      <c r="D50" s="323"/>
      <c r="E50" s="265"/>
      <c r="F50" s="348"/>
      <c r="G50" s="310"/>
      <c r="H50" s="235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V50" s="236"/>
      <c r="W50" s="236"/>
      <c r="X50" s="236"/>
      <c r="Y50" s="236"/>
      <c r="Z50" s="236"/>
      <c r="AA50" s="236"/>
      <c r="AB50" s="236"/>
      <c r="AC50" s="236"/>
      <c r="AD50" s="236"/>
      <c r="AE50" s="236"/>
      <c r="AF50" s="236"/>
      <c r="AG50" s="236"/>
      <c r="AH50" s="236"/>
      <c r="AI50" s="236"/>
      <c r="AJ50" s="236"/>
      <c r="AK50" s="236"/>
      <c r="AL50" s="236"/>
      <c r="AM50" s="236"/>
      <c r="AN50" s="236"/>
      <c r="AO50" s="236"/>
      <c r="AP50" s="236"/>
      <c r="AQ50" s="236"/>
      <c r="AR50" s="236"/>
      <c r="AS50" s="236"/>
      <c r="AT50" s="236"/>
      <c r="AU50" s="236"/>
      <c r="AV50" s="236"/>
      <c r="AW50" s="236"/>
      <c r="AX50" s="236"/>
      <c r="AY50" s="236"/>
      <c r="AZ50" s="236"/>
      <c r="BA50" s="236"/>
      <c r="BB50" s="236"/>
      <c r="BC50" s="236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</row>
    <row r="51" spans="1:66" s="236" customFormat="1">
      <c r="A51" s="354"/>
      <c r="B51" s="355"/>
      <c r="C51" s="356"/>
      <c r="D51" s="357"/>
      <c r="E51" s="351"/>
      <c r="F51" s="348"/>
      <c r="G51" s="352"/>
      <c r="H51" s="235"/>
    </row>
    <row r="52" spans="1:66" s="242" customFormat="1">
      <c r="A52" s="376" t="s">
        <v>89</v>
      </c>
      <c r="B52" s="377"/>
      <c r="C52" s="377"/>
      <c r="D52" s="377"/>
      <c r="E52" s="377"/>
      <c r="F52" s="378"/>
      <c r="G52" s="349"/>
      <c r="H52" s="241"/>
    </row>
    <row r="53" spans="1:66">
      <c r="A53" s="379" t="s">
        <v>90</v>
      </c>
      <c r="B53" s="380"/>
      <c r="C53" s="380"/>
      <c r="D53" s="380"/>
      <c r="E53" s="380"/>
      <c r="F53" s="381"/>
      <c r="G53" s="358"/>
      <c r="H53" s="237"/>
    </row>
    <row r="54" spans="1:66">
      <c r="A54" s="376" t="s">
        <v>91</v>
      </c>
      <c r="B54" s="377"/>
      <c r="C54" s="377"/>
      <c r="D54" s="377"/>
      <c r="E54" s="377"/>
      <c r="F54" s="378"/>
      <c r="G54" s="358"/>
      <c r="H54" s="237"/>
    </row>
    <row r="55" spans="1:66">
      <c r="A55" s="245"/>
      <c r="B55" s="268"/>
      <c r="C55" s="269"/>
      <c r="D55" s="324"/>
      <c r="E55" s="268"/>
      <c r="F55" s="270"/>
      <c r="G55" s="270"/>
      <c r="H55" s="227"/>
    </row>
    <row r="56" spans="1:66">
      <c r="A56" s="245"/>
      <c r="B56" s="246"/>
      <c r="C56" s="246"/>
      <c r="D56" s="227"/>
      <c r="E56" s="246"/>
      <c r="F56" s="270"/>
      <c r="G56" s="270"/>
      <c r="H56" s="227"/>
    </row>
    <row r="57" spans="1:66">
      <c r="A57" s="245"/>
      <c r="B57" s="271" t="s">
        <v>92</v>
      </c>
      <c r="C57" s="272"/>
      <c r="D57" s="325"/>
      <c r="E57" s="271" t="s">
        <v>93</v>
      </c>
      <c r="F57" s="330" t="s">
        <v>94</v>
      </c>
      <c r="G57" s="270"/>
      <c r="H57" s="227"/>
    </row>
    <row r="58" spans="1:66">
      <c r="A58" s="245"/>
      <c r="B58" s="271"/>
      <c r="C58" s="272"/>
      <c r="D58" s="325"/>
      <c r="E58" s="271"/>
      <c r="F58" s="267"/>
      <c r="G58" s="270"/>
      <c r="H58" s="227"/>
    </row>
    <row r="59" spans="1:66">
      <c r="A59" s="245"/>
      <c r="B59" s="273"/>
      <c r="C59" s="274"/>
      <c r="D59" s="227"/>
      <c r="E59" s="374"/>
      <c r="F59" s="374"/>
      <c r="G59" s="374"/>
      <c r="H59" s="227"/>
    </row>
    <row r="60" spans="1:66">
      <c r="A60" s="245"/>
      <c r="B60" s="275" t="s">
        <v>95</v>
      </c>
      <c r="C60" s="276"/>
      <c r="D60" s="326"/>
      <c r="E60" s="277" t="s">
        <v>95</v>
      </c>
      <c r="F60" s="366" t="s">
        <v>95</v>
      </c>
      <c r="G60" s="366"/>
      <c r="H60" s="227"/>
    </row>
    <row r="61" spans="1:66">
      <c r="A61" s="245"/>
      <c r="B61" s="245"/>
      <c r="C61" s="245"/>
      <c r="E61" s="245"/>
      <c r="F61" s="278"/>
      <c r="G61" s="278"/>
    </row>
    <row r="62" spans="1:66" s="236" customFormat="1">
      <c r="A62" s="279"/>
      <c r="B62" s="279"/>
      <c r="C62" s="279"/>
      <c r="D62" s="235"/>
      <c r="E62" s="279"/>
      <c r="F62" s="252"/>
      <c r="G62" s="252"/>
      <c r="H62" s="235"/>
    </row>
    <row r="63" spans="1:66">
      <c r="F63" s="238"/>
    </row>
    <row r="64" spans="1:66">
      <c r="F64" s="238"/>
    </row>
    <row r="65" spans="6:8">
      <c r="F65" s="238"/>
      <c r="H65" s="235"/>
    </row>
    <row r="66" spans="6:8">
      <c r="F66" s="238"/>
      <c r="H66" s="235"/>
    </row>
    <row r="67" spans="6:8">
      <c r="F67" s="238"/>
      <c r="H67" s="235"/>
    </row>
    <row r="68" spans="6:8">
      <c r="F68" s="238"/>
    </row>
    <row r="69" spans="6:8">
      <c r="F69" s="238"/>
      <c r="H69" s="235"/>
    </row>
    <row r="70" spans="6:8">
      <c r="F70" s="238"/>
      <c r="H70" s="235"/>
    </row>
    <row r="71" spans="6:8">
      <c r="F71" s="238"/>
      <c r="H71" s="235"/>
    </row>
    <row r="72" spans="6:8">
      <c r="F72" s="238"/>
    </row>
    <row r="73" spans="6:8">
      <c r="F73" s="238"/>
    </row>
    <row r="74" spans="6:8">
      <c r="F74" s="238"/>
    </row>
    <row r="75" spans="6:8">
      <c r="F75" s="238"/>
    </row>
    <row r="76" spans="6:8">
      <c r="F76" s="238"/>
    </row>
    <row r="77" spans="6:8">
      <c r="F77" s="238"/>
    </row>
    <row r="78" spans="6:8">
      <c r="F78" s="238"/>
    </row>
    <row r="79" spans="6:8">
      <c r="F79" s="238"/>
    </row>
    <row r="80" spans="6:8">
      <c r="F80" s="238"/>
    </row>
    <row r="81" spans="6:6">
      <c r="F81" s="238"/>
    </row>
    <row r="82" spans="6:6">
      <c r="F82" s="238"/>
    </row>
    <row r="83" spans="6:6">
      <c r="F83" s="238"/>
    </row>
  </sheetData>
  <mergeCells count="14">
    <mergeCell ref="F60:G60"/>
    <mergeCell ref="D2:G2"/>
    <mergeCell ref="D5:G5"/>
    <mergeCell ref="D6:G6"/>
    <mergeCell ref="B9:G9"/>
    <mergeCell ref="A26:G26"/>
    <mergeCell ref="E16:G16"/>
    <mergeCell ref="A8:G8"/>
    <mergeCell ref="E59:G59"/>
    <mergeCell ref="A19:G19"/>
    <mergeCell ref="A31:G31"/>
    <mergeCell ref="A52:F52"/>
    <mergeCell ref="A53:F53"/>
    <mergeCell ref="A54:F54"/>
  </mergeCells>
  <phoneticPr fontId="37" type="noConversion"/>
  <pageMargins left="0.7" right="0.7" top="0.75" bottom="0.75" header="0.3" footer="0.3"/>
  <pageSetup scale="76" orientation="portrait" r:id="rId1"/>
  <ignoredErrors>
    <ignoredError sqref="B26:G26 E21 B31:G31 E27 E32 E44 E25 G20:G25 E28 E30 G27:G30 E34 G32 G33:G35 G36:G43 G44 G45:G49 E22 E23 E24 E35 E3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ABA86-9C84-458E-B7A0-70F3FF35D6C1}">
  <sheetPr>
    <pageSetUpPr fitToPage="1"/>
  </sheetPr>
  <dimension ref="A2:W110"/>
  <sheetViews>
    <sheetView tabSelected="1" view="pageBreakPreview" zoomScale="90" zoomScaleNormal="70" zoomScaleSheetLayoutView="90" zoomScalePageLayoutView="70" workbookViewId="0">
      <selection activeCell="A3" sqref="A3"/>
    </sheetView>
  </sheetViews>
  <sheetFormatPr defaultColWidth="9.140625" defaultRowHeight="15"/>
  <cols>
    <col min="1" max="3" width="9.140625" style="207"/>
    <col min="4" max="4" width="9.85546875" style="207" customWidth="1"/>
    <col min="5" max="5" width="9.140625" style="207"/>
    <col min="6" max="6" width="12.28515625" style="207" customWidth="1"/>
    <col min="7" max="7" width="9.140625" style="207"/>
    <col min="8" max="8" width="12.5703125" style="207" customWidth="1"/>
    <col min="9" max="9" width="13.5703125" style="207" customWidth="1"/>
    <col min="10" max="10" width="12.5703125" style="207" customWidth="1"/>
    <col min="11" max="11" width="16" style="207" customWidth="1"/>
    <col min="12" max="12" width="13" style="207" customWidth="1"/>
    <col min="13" max="14" width="13.7109375" style="207" customWidth="1"/>
    <col min="15" max="15" width="14.140625" style="207" customWidth="1"/>
    <col min="16" max="16" width="12.5703125" style="207" customWidth="1"/>
    <col min="17" max="17" width="13" style="207" customWidth="1"/>
    <col min="18" max="18" width="11.85546875" style="200" bestFit="1" customWidth="1"/>
    <col min="19" max="19" width="12.42578125" style="200" bestFit="1" customWidth="1"/>
    <col min="20" max="16384" width="9.140625" style="200"/>
  </cols>
  <sheetData>
    <row r="2" spans="1:23" ht="6.75" customHeight="1"/>
    <row r="4" spans="1:23" ht="21" customHeight="1">
      <c r="A4" s="210"/>
      <c r="B4" s="211" t="s">
        <v>0</v>
      </c>
      <c r="C4" s="211"/>
      <c r="D4" s="211"/>
      <c r="E4" s="211"/>
      <c r="F4" s="211"/>
      <c r="H4" s="212"/>
      <c r="I4" s="212"/>
      <c r="J4" s="212"/>
      <c r="K4" s="212"/>
      <c r="M4" s="367" t="s">
        <v>1</v>
      </c>
      <c r="N4" s="367"/>
      <c r="O4" s="367"/>
      <c r="P4" s="367"/>
      <c r="Q4" s="367"/>
      <c r="R4" s="202"/>
    </row>
    <row r="5" spans="1:23">
      <c r="A5" s="210"/>
      <c r="B5" s="208" t="s">
        <v>96</v>
      </c>
      <c r="C5" s="208"/>
      <c r="D5" s="208"/>
      <c r="E5" s="208"/>
      <c r="F5" s="208"/>
      <c r="H5" s="212"/>
      <c r="I5" s="212"/>
      <c r="J5" s="212"/>
      <c r="K5" s="212"/>
      <c r="M5" s="208" t="s">
        <v>3</v>
      </c>
      <c r="N5" s="208"/>
      <c r="O5" s="208"/>
      <c r="P5" s="208"/>
      <c r="Q5" s="208"/>
      <c r="R5" s="201"/>
    </row>
    <row r="6" spans="1:23" ht="15.75" customHeight="1">
      <c r="A6" s="210"/>
      <c r="B6" s="208" t="s">
        <v>97</v>
      </c>
      <c r="C6" s="208"/>
      <c r="D6" s="208"/>
      <c r="E6" s="208"/>
      <c r="F6" s="208"/>
      <c r="H6" s="212"/>
      <c r="I6" s="212"/>
      <c r="J6" s="212"/>
      <c r="K6" s="212"/>
      <c r="M6" s="208" t="s">
        <v>5</v>
      </c>
      <c r="N6" s="208"/>
      <c r="O6" s="208"/>
      <c r="P6" s="208"/>
      <c r="Q6" s="208"/>
      <c r="R6" s="201"/>
    </row>
    <row r="7" spans="1:23" ht="15.75" customHeight="1">
      <c r="A7" s="210"/>
      <c r="B7" s="208" t="s">
        <v>6</v>
      </c>
      <c r="C7" s="208"/>
      <c r="D7" s="208"/>
      <c r="E7" s="208"/>
      <c r="F7" s="208"/>
      <c r="H7" s="212"/>
      <c r="I7" s="212"/>
      <c r="J7" s="212"/>
      <c r="K7" s="212"/>
      <c r="M7" s="368" t="s">
        <v>7</v>
      </c>
      <c r="N7" s="368"/>
      <c r="O7" s="368"/>
      <c r="P7" s="368"/>
      <c r="Q7" s="368"/>
      <c r="R7" s="203"/>
    </row>
    <row r="8" spans="1:23">
      <c r="A8" s="210"/>
      <c r="B8" s="212"/>
      <c r="C8" s="212"/>
      <c r="D8" s="212"/>
      <c r="E8" s="212"/>
      <c r="F8" s="212"/>
      <c r="H8" s="212"/>
      <c r="I8" s="212"/>
      <c r="J8" s="212"/>
      <c r="K8" s="212"/>
      <c r="L8" s="212"/>
      <c r="M8" s="212"/>
      <c r="N8" s="212"/>
      <c r="O8" s="214"/>
      <c r="P8" s="214"/>
      <c r="Q8" s="214"/>
      <c r="R8" s="203"/>
    </row>
    <row r="9" spans="1:23">
      <c r="A9" s="287"/>
      <c r="B9" s="288"/>
      <c r="C9" s="288"/>
      <c r="D9" s="288"/>
      <c r="E9" s="288"/>
      <c r="F9" s="288"/>
      <c r="G9" s="284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</row>
    <row r="10" spans="1:23" ht="15" customHeight="1">
      <c r="A10" s="287"/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3"/>
      <c r="M10" s="383"/>
      <c r="N10" s="383"/>
      <c r="O10" s="383"/>
      <c r="P10" s="383"/>
      <c r="Q10" s="383"/>
      <c r="R10" s="288"/>
    </row>
    <row r="11" spans="1:23" s="228" customFormat="1">
      <c r="A11" s="235"/>
      <c r="B11" s="331" t="s">
        <v>98</v>
      </c>
      <c r="C11" s="289"/>
      <c r="D11" s="289"/>
      <c r="E11" s="284"/>
      <c r="F11" s="359"/>
      <c r="G11" s="360"/>
      <c r="H11" s="359"/>
      <c r="I11" s="360"/>
      <c r="J11" s="359"/>
      <c r="K11" s="359"/>
      <c r="L11" s="359"/>
      <c r="M11" s="359"/>
      <c r="N11" s="359"/>
      <c r="O11" s="359"/>
      <c r="P11" s="359"/>
      <c r="Q11" s="359"/>
      <c r="R11" s="236"/>
      <c r="V11" s="226"/>
      <c r="W11" s="226"/>
    </row>
    <row r="12" spans="1:23" s="228" customFormat="1" ht="15" customHeight="1">
      <c r="A12" s="235"/>
      <c r="B12" s="329" t="s">
        <v>11</v>
      </c>
      <c r="C12" s="290"/>
      <c r="D12" s="290"/>
      <c r="E12" s="285"/>
      <c r="F12" s="359"/>
      <c r="G12" s="361"/>
      <c r="H12" s="359"/>
      <c r="I12" s="361"/>
      <c r="J12" s="359"/>
      <c r="K12" s="359"/>
      <c r="L12" s="359"/>
      <c r="M12" s="359"/>
      <c r="N12" s="359"/>
      <c r="O12" s="359"/>
      <c r="P12" s="359"/>
      <c r="Q12" s="359"/>
      <c r="R12" s="236"/>
      <c r="V12" s="226"/>
      <c r="W12" s="226"/>
    </row>
    <row r="13" spans="1:23" s="228" customFormat="1">
      <c r="A13" s="235"/>
      <c r="B13" s="327" t="s">
        <v>99</v>
      </c>
      <c r="C13" s="291"/>
      <c r="D13" s="292"/>
      <c r="E13" s="286"/>
      <c r="F13" s="359"/>
      <c r="G13" s="361"/>
      <c r="H13" s="359"/>
      <c r="I13" s="361"/>
      <c r="J13" s="359"/>
      <c r="K13" s="359"/>
      <c r="L13" s="359"/>
      <c r="M13" s="359"/>
      <c r="N13" s="359"/>
      <c r="O13" s="359"/>
      <c r="P13" s="359"/>
      <c r="Q13" s="359"/>
      <c r="R13" s="236"/>
      <c r="V13" s="226"/>
      <c r="W13" s="226"/>
    </row>
    <row r="14" spans="1:23" ht="15" customHeight="1">
      <c r="A14" s="287"/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288"/>
    </row>
    <row r="15" spans="1:23">
      <c r="A15" s="287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</row>
    <row r="16" spans="1:23" ht="15" customHeight="1">
      <c r="A16" s="396" t="s">
        <v>100</v>
      </c>
      <c r="B16" s="396"/>
      <c r="C16" s="396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396"/>
      <c r="R16" s="396"/>
    </row>
    <row r="17" spans="1:18" ht="15" customHeight="1">
      <c r="A17" s="397"/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</row>
    <row r="18" spans="1:18" ht="15.75" thickBot="1">
      <c r="A18" s="287" t="s">
        <v>9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</row>
    <row r="19" spans="1:18" ht="31.5" customHeight="1">
      <c r="A19" s="398" t="s">
        <v>101</v>
      </c>
      <c r="B19" s="400" t="s">
        <v>102</v>
      </c>
      <c r="C19" s="400"/>
      <c r="D19" s="400"/>
      <c r="E19" s="400"/>
      <c r="F19" s="400"/>
      <c r="G19" s="400" t="s">
        <v>103</v>
      </c>
      <c r="H19" s="402" t="s">
        <v>104</v>
      </c>
      <c r="I19" s="402"/>
      <c r="J19" s="402"/>
      <c r="K19" s="402" t="s">
        <v>105</v>
      </c>
      <c r="L19" s="402"/>
      <c r="M19" s="402"/>
      <c r="N19" s="403" t="s">
        <v>106</v>
      </c>
      <c r="O19" s="402" t="s">
        <v>107</v>
      </c>
      <c r="P19" s="402"/>
      <c r="Q19" s="402"/>
      <c r="R19" s="392" t="s">
        <v>108</v>
      </c>
    </row>
    <row r="20" spans="1:18" ht="54.75" customHeight="1" thickBot="1">
      <c r="A20" s="399"/>
      <c r="B20" s="401"/>
      <c r="C20" s="401"/>
      <c r="D20" s="401"/>
      <c r="E20" s="401"/>
      <c r="F20" s="401"/>
      <c r="G20" s="401"/>
      <c r="H20" s="293" t="s">
        <v>109</v>
      </c>
      <c r="I20" s="293" t="s">
        <v>110</v>
      </c>
      <c r="J20" s="293" t="s">
        <v>111</v>
      </c>
      <c r="K20" s="293" t="s">
        <v>109</v>
      </c>
      <c r="L20" s="293" t="s">
        <v>110</v>
      </c>
      <c r="M20" s="293" t="s">
        <v>111</v>
      </c>
      <c r="N20" s="404"/>
      <c r="O20" s="293" t="s">
        <v>109</v>
      </c>
      <c r="P20" s="293" t="s">
        <v>110</v>
      </c>
      <c r="Q20" s="293" t="s">
        <v>111</v>
      </c>
      <c r="R20" s="393"/>
    </row>
    <row r="21" spans="1:18" ht="15.75" thickBot="1">
      <c r="A21" s="294">
        <v>1</v>
      </c>
      <c r="B21" s="394">
        <v>2</v>
      </c>
      <c r="C21" s="394"/>
      <c r="D21" s="394"/>
      <c r="E21" s="394"/>
      <c r="F21" s="394"/>
      <c r="G21" s="295">
        <v>3</v>
      </c>
      <c r="H21" s="296">
        <v>4</v>
      </c>
      <c r="I21" s="295">
        <v>5</v>
      </c>
      <c r="J21" s="296">
        <v>6</v>
      </c>
      <c r="K21" s="295">
        <v>7</v>
      </c>
      <c r="L21" s="296">
        <v>8</v>
      </c>
      <c r="M21" s="295">
        <v>9</v>
      </c>
      <c r="N21" s="295">
        <v>10</v>
      </c>
      <c r="O21" s="296">
        <v>11</v>
      </c>
      <c r="P21" s="295">
        <v>12</v>
      </c>
      <c r="Q21" s="295">
        <v>13</v>
      </c>
      <c r="R21" s="297">
        <v>14</v>
      </c>
    </row>
    <row r="22" spans="1:18" ht="39.75" customHeight="1" thickBot="1">
      <c r="A22" s="298"/>
      <c r="B22" s="395"/>
      <c r="C22" s="395"/>
      <c r="D22" s="395"/>
      <c r="E22" s="395"/>
      <c r="F22" s="395"/>
      <c r="G22" s="299" t="s">
        <v>112</v>
      </c>
      <c r="H22" s="300"/>
      <c r="I22" s="300"/>
      <c r="J22" s="300"/>
      <c r="K22" s="300"/>
      <c r="L22" s="362"/>
      <c r="M22" s="362"/>
      <c r="N22" s="300"/>
      <c r="O22" s="301"/>
      <c r="P22" s="300"/>
      <c r="Q22" s="300"/>
      <c r="R22" s="302"/>
    </row>
    <row r="23" spans="1:18" s="335" customFormat="1" ht="19.5" customHeight="1" thickBot="1">
      <c r="A23" s="385" t="s">
        <v>113</v>
      </c>
      <c r="B23" s="386"/>
      <c r="C23" s="386"/>
      <c r="D23" s="386"/>
      <c r="E23" s="386"/>
      <c r="F23" s="386"/>
      <c r="G23" s="333" t="s">
        <v>112</v>
      </c>
      <c r="H23" s="334"/>
      <c r="I23" s="334"/>
      <c r="J23" s="334"/>
      <c r="K23" s="334"/>
      <c r="L23" s="363"/>
      <c r="M23" s="363"/>
      <c r="N23" s="364"/>
      <c r="O23" s="334"/>
      <c r="P23" s="334"/>
      <c r="Q23" s="334"/>
      <c r="R23" s="365"/>
    </row>
    <row r="24" spans="1:18" ht="16.5" customHeight="1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353"/>
      <c r="L24" s="353"/>
      <c r="M24" s="353"/>
      <c r="N24" s="216"/>
      <c r="O24" s="216"/>
      <c r="P24" s="216"/>
      <c r="Q24" s="216"/>
      <c r="R24" s="212"/>
    </row>
    <row r="25" spans="1:18" ht="16.5" customHeight="1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2"/>
    </row>
    <row r="26" spans="1:18" ht="32.25" customHeight="1">
      <c r="A26" s="210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6"/>
    </row>
    <row r="27" spans="1:18">
      <c r="A27" s="216"/>
      <c r="B27" s="217" t="s">
        <v>92</v>
      </c>
      <c r="C27" s="218"/>
      <c r="D27" s="225"/>
      <c r="E27" s="225"/>
      <c r="F27" s="225"/>
      <c r="G27" s="225"/>
      <c r="H27" s="223"/>
      <c r="I27" s="223"/>
      <c r="Q27" s="212"/>
      <c r="R27" s="216"/>
    </row>
    <row r="28" spans="1:18">
      <c r="A28" s="216"/>
      <c r="B28" s="217"/>
      <c r="C28" s="218"/>
      <c r="D28" s="384" t="s">
        <v>95</v>
      </c>
      <c r="E28" s="384"/>
      <c r="F28" s="384"/>
      <c r="G28" s="384"/>
      <c r="H28" s="384"/>
      <c r="I28" s="219"/>
      <c r="J28" s="219"/>
      <c r="K28" s="220"/>
      <c r="L28" s="221"/>
      <c r="M28" s="220"/>
      <c r="N28" s="220"/>
      <c r="Q28" s="212"/>
      <c r="R28" s="205"/>
    </row>
    <row r="29" spans="1:18" ht="32.25" customHeight="1">
      <c r="A29" s="216"/>
      <c r="B29" s="217"/>
      <c r="C29" s="218"/>
      <c r="F29" s="221"/>
      <c r="G29" s="387"/>
      <c r="H29" s="387"/>
      <c r="I29" s="387"/>
      <c r="J29" s="221"/>
      <c r="K29" s="220"/>
      <c r="L29" s="221"/>
      <c r="M29" s="220"/>
      <c r="N29" s="220"/>
      <c r="O29" s="222"/>
      <c r="Q29" s="212"/>
      <c r="R29" s="204"/>
    </row>
    <row r="30" spans="1:18" ht="23.25" customHeight="1">
      <c r="A30" s="216"/>
      <c r="B30" s="217" t="s">
        <v>93</v>
      </c>
      <c r="C30" s="218"/>
      <c r="D30" s="391"/>
      <c r="E30" s="391"/>
      <c r="F30" s="391"/>
      <c r="G30" s="391"/>
      <c r="H30" s="391"/>
      <c r="I30" s="224"/>
      <c r="J30" s="221"/>
      <c r="K30" s="220"/>
      <c r="L30" s="221"/>
      <c r="M30" s="220"/>
      <c r="N30" s="220"/>
      <c r="Q30" s="216"/>
      <c r="R30" s="206"/>
    </row>
    <row r="31" spans="1:18">
      <c r="A31" s="216"/>
      <c r="B31" s="217"/>
      <c r="C31" s="218"/>
      <c r="D31" s="384" t="s">
        <v>95</v>
      </c>
      <c r="E31" s="384"/>
      <c r="F31" s="384"/>
      <c r="G31" s="384"/>
      <c r="H31" s="384"/>
      <c r="I31" s="219"/>
      <c r="J31" s="219"/>
      <c r="K31" s="220"/>
      <c r="L31" s="221"/>
      <c r="M31" s="220"/>
      <c r="N31" s="220"/>
      <c r="Q31" s="216"/>
      <c r="R31" s="201"/>
    </row>
    <row r="32" spans="1:18" ht="32.25" customHeight="1">
      <c r="A32" s="216"/>
      <c r="B32" s="217"/>
      <c r="C32" s="218"/>
      <c r="E32" s="220"/>
      <c r="F32" s="220"/>
      <c r="G32" s="220"/>
      <c r="H32" s="220"/>
      <c r="I32" s="220"/>
      <c r="J32" s="220"/>
      <c r="K32" s="220"/>
      <c r="L32" s="221"/>
      <c r="M32" s="220"/>
      <c r="N32" s="220"/>
      <c r="Q32" s="216"/>
      <c r="R32" s="201"/>
    </row>
    <row r="33" spans="1:18" ht="45.75" customHeight="1"/>
    <row r="34" spans="1:18" ht="17.25" customHeight="1">
      <c r="A34" s="388"/>
      <c r="B34" s="388"/>
      <c r="C34" s="388"/>
      <c r="D34" s="388"/>
      <c r="E34" s="388"/>
      <c r="F34" s="388"/>
      <c r="G34" s="212"/>
      <c r="H34" s="212"/>
      <c r="I34" s="212"/>
      <c r="J34" s="212"/>
      <c r="K34" s="389"/>
      <c r="L34" s="389"/>
      <c r="M34" s="389"/>
      <c r="N34" s="389"/>
      <c r="O34" s="389"/>
      <c r="P34" s="389"/>
      <c r="Q34" s="213"/>
    </row>
    <row r="35" spans="1:18">
      <c r="A35" s="382"/>
      <c r="B35" s="382"/>
      <c r="C35" s="382"/>
      <c r="D35" s="382"/>
      <c r="E35" s="382"/>
      <c r="F35" s="212"/>
      <c r="G35" s="212"/>
      <c r="H35" s="212"/>
      <c r="I35" s="212"/>
      <c r="J35" s="212"/>
      <c r="K35" s="390"/>
      <c r="L35" s="390"/>
      <c r="M35" s="390"/>
      <c r="N35" s="390"/>
      <c r="O35" s="390"/>
      <c r="P35" s="390"/>
      <c r="Q35" s="212"/>
    </row>
    <row r="36" spans="1:18" ht="15.75" customHeight="1">
      <c r="A36" s="382"/>
      <c r="B36" s="382"/>
      <c r="C36" s="382"/>
      <c r="D36" s="382"/>
      <c r="E36" s="382"/>
      <c r="F36" s="212"/>
      <c r="G36" s="212"/>
      <c r="H36" s="212"/>
      <c r="I36" s="212"/>
      <c r="J36" s="212"/>
      <c r="K36" s="382"/>
      <c r="L36" s="382"/>
      <c r="M36" s="382"/>
      <c r="N36" s="382"/>
      <c r="O36" s="382"/>
      <c r="P36" s="382"/>
      <c r="Q36" s="212"/>
    </row>
    <row r="37" spans="1:18" ht="15.75" customHeight="1">
      <c r="A37" s="382"/>
      <c r="B37" s="382"/>
      <c r="C37" s="382"/>
      <c r="D37" s="382"/>
      <c r="E37" s="382"/>
      <c r="F37" s="212"/>
      <c r="G37" s="212"/>
      <c r="H37" s="212"/>
      <c r="I37" s="212"/>
      <c r="J37" s="212"/>
      <c r="K37" s="368"/>
      <c r="L37" s="368"/>
      <c r="M37" s="368"/>
      <c r="N37" s="368"/>
      <c r="O37" s="368"/>
      <c r="P37" s="368"/>
      <c r="Q37" s="214"/>
    </row>
    <row r="38" spans="1:18" ht="32.25" customHeight="1">
      <c r="A38" s="210"/>
      <c r="B38" s="208"/>
      <c r="C38" s="208"/>
      <c r="D38" s="208"/>
      <c r="E38" s="208"/>
      <c r="F38" s="208"/>
      <c r="G38" s="212"/>
      <c r="H38" s="212"/>
      <c r="I38" s="212"/>
      <c r="J38" s="212"/>
      <c r="K38" s="212"/>
      <c r="L38" s="209"/>
      <c r="M38" s="209"/>
      <c r="N38" s="209"/>
      <c r="O38" s="209"/>
      <c r="P38" s="209"/>
      <c r="Q38" s="209"/>
      <c r="R38" s="203"/>
    </row>
    <row r="39" spans="1:18" ht="15" customHeight="1"/>
    <row r="41" spans="1:18" ht="13.5" customHeight="1"/>
    <row r="42" spans="1:18" ht="38.25" customHeight="1"/>
    <row r="43" spans="1:18" ht="13.5" customHeight="1"/>
    <row r="44" spans="1:18" ht="18" customHeight="1"/>
    <row r="45" spans="1:18" ht="12.75" customHeight="1"/>
    <row r="46" spans="1:18" ht="26.25" customHeight="1"/>
    <row r="47" spans="1:18" ht="3.75" customHeight="1"/>
    <row r="48" spans="1:18" ht="16.5" customHeight="1"/>
    <row r="49" ht="28.5" customHeight="1"/>
    <row r="50" ht="12.75" customHeight="1"/>
    <row r="51" ht="14.25" customHeight="1"/>
    <row r="52" ht="18" customHeight="1"/>
    <row r="53" ht="20.25" customHeight="1"/>
    <row r="54" ht="17.25" customHeight="1"/>
    <row r="55" ht="15" customHeight="1"/>
    <row r="56" ht="14.25" customHeight="1"/>
    <row r="57" ht="14.25" customHeight="1"/>
    <row r="58" ht="20.25" customHeight="1"/>
    <row r="59" ht="14.25" customHeight="1"/>
    <row r="60" ht="46.5" customHeight="1"/>
    <row r="61" ht="14.25" customHeight="1"/>
    <row r="62" ht="16.5" customHeight="1"/>
    <row r="63" ht="16.5" customHeight="1"/>
    <row r="64" ht="16.5" customHeight="1"/>
    <row r="65" ht="15" customHeight="1"/>
    <row r="66" ht="16.5" customHeight="1"/>
    <row r="67" ht="18" customHeight="1"/>
    <row r="68" ht="18" customHeight="1"/>
    <row r="69" ht="16.5" customHeight="1"/>
    <row r="70" ht="14.25" customHeight="1"/>
    <row r="71" ht="18" customHeight="1"/>
    <row r="72" ht="18" customHeight="1"/>
    <row r="73" ht="18" customHeight="1"/>
    <row r="74" ht="13.5" customHeight="1"/>
    <row r="75" ht="13.5" customHeight="1"/>
    <row r="76" ht="18" customHeight="1"/>
    <row r="78" ht="24.75" customHeight="1"/>
    <row r="79" ht="12.75" customHeight="1"/>
    <row r="80" ht="38.25" customHeight="1"/>
    <row r="81" ht="24.75" customHeight="1"/>
    <row r="82" ht="23.25" customHeight="1"/>
    <row r="83" ht="24" customHeight="1"/>
    <row r="84" ht="24" customHeight="1"/>
    <row r="85" ht="12.75" customHeight="1"/>
    <row r="86" ht="14.25" customHeight="1"/>
    <row r="87" ht="18" customHeight="1"/>
    <row r="88" ht="27.75" customHeight="1"/>
    <row r="89" ht="24" customHeight="1"/>
    <row r="90" ht="15" customHeight="1"/>
    <row r="91" ht="14.25" customHeight="1"/>
    <row r="92" ht="26.25" customHeight="1"/>
    <row r="93" ht="47.25" customHeight="1"/>
    <row r="94" ht="51" customHeight="1"/>
    <row r="95" ht="14.25" customHeight="1"/>
    <row r="96" ht="14.25" customHeight="1"/>
    <row r="97" ht="14.25" customHeight="1"/>
    <row r="98" ht="14.25" customHeight="1"/>
    <row r="99" ht="16.5" customHeight="1"/>
    <row r="100" ht="16.5" customHeight="1"/>
    <row r="101" ht="16.5" customHeight="1"/>
    <row r="102" ht="15" customHeight="1"/>
    <row r="103" ht="16.5" customHeight="1"/>
    <row r="104" ht="18" customHeight="1"/>
    <row r="105" ht="18" customHeight="1"/>
    <row r="106" ht="16.5" customHeight="1"/>
    <row r="107" ht="14.25" customHeight="1"/>
    <row r="108" ht="18" customHeight="1"/>
    <row r="109" ht="18" customHeight="1"/>
    <row r="110" ht="18" customHeight="1"/>
  </sheetData>
  <mergeCells count="28">
    <mergeCell ref="R19:R20"/>
    <mergeCell ref="B21:F21"/>
    <mergeCell ref="B22:F22"/>
    <mergeCell ref="A16:R16"/>
    <mergeCell ref="A17:R17"/>
    <mergeCell ref="A19:A20"/>
    <mergeCell ref="B19:F20"/>
    <mergeCell ref="G19:G20"/>
    <mergeCell ref="H19:J19"/>
    <mergeCell ref="K19:M19"/>
    <mergeCell ref="O19:Q19"/>
    <mergeCell ref="N19:N20"/>
    <mergeCell ref="A37:E37"/>
    <mergeCell ref="K37:P37"/>
    <mergeCell ref="A23:F23"/>
    <mergeCell ref="G29:I29"/>
    <mergeCell ref="A34:F34"/>
    <mergeCell ref="K34:P34"/>
    <mergeCell ref="A35:E35"/>
    <mergeCell ref="K35:P35"/>
    <mergeCell ref="D30:H30"/>
    <mergeCell ref="D31:H31"/>
    <mergeCell ref="M4:Q4"/>
    <mergeCell ref="A36:E36"/>
    <mergeCell ref="K36:P36"/>
    <mergeCell ref="M7:Q7"/>
    <mergeCell ref="B10:Q10"/>
    <mergeCell ref="D28:H28"/>
  </mergeCells>
  <pageMargins left="0.7" right="0.7" top="0.75" bottom="0.75" header="0.3" footer="0.3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2DB0D-8750-4915-8FAF-BDACE02377D0}">
  <sheetPr>
    <pageSetUpPr fitToPage="1"/>
  </sheetPr>
  <dimension ref="B1:I52"/>
  <sheetViews>
    <sheetView view="pageBreakPreview" topLeftCell="A9" zoomScale="70" zoomScaleNormal="80" zoomScaleSheetLayoutView="70" zoomScalePageLayoutView="85" workbookViewId="0">
      <selection activeCell="B2" sqref="B2:H52"/>
    </sheetView>
  </sheetViews>
  <sheetFormatPr defaultColWidth="9.140625" defaultRowHeight="15"/>
  <cols>
    <col min="1" max="1" width="9.140625" style="72"/>
    <col min="2" max="2" width="9.42578125" style="72" bestFit="1" customWidth="1"/>
    <col min="3" max="3" width="56.42578125" style="72" customWidth="1"/>
    <col min="4" max="4" width="8.85546875" style="72" customWidth="1"/>
    <col min="5" max="5" width="12.7109375" style="72" customWidth="1"/>
    <col min="6" max="6" width="31.7109375" style="72" customWidth="1"/>
    <col min="7" max="7" width="14.28515625" style="59" customWidth="1"/>
    <col min="8" max="8" width="15.85546875" style="72" customWidth="1"/>
    <col min="9" max="16384" width="9.140625" style="72"/>
  </cols>
  <sheetData>
    <row r="1" spans="2:8">
      <c r="B1" s="2"/>
      <c r="C1" s="187"/>
      <c r="D1" s="1"/>
      <c r="E1" s="1"/>
      <c r="F1" s="1"/>
      <c r="G1" s="139"/>
      <c r="H1" s="1"/>
    </row>
    <row r="2" spans="2:8" ht="14.45" customHeight="1">
      <c r="B2" s="408" t="s">
        <v>114</v>
      </c>
      <c r="C2" s="408"/>
      <c r="D2" s="5"/>
      <c r="E2" s="136" t="s">
        <v>1</v>
      </c>
      <c r="F2" s="136"/>
      <c r="G2" s="136"/>
      <c r="H2" s="5"/>
    </row>
    <row r="3" spans="2:8">
      <c r="B3" s="6" t="s">
        <v>115</v>
      </c>
      <c r="C3" s="6"/>
      <c r="D3" s="6"/>
      <c r="E3" s="186" t="s">
        <v>3</v>
      </c>
      <c r="F3" s="186"/>
      <c r="G3" s="140"/>
      <c r="H3" s="6"/>
    </row>
    <row r="4" spans="2:8">
      <c r="B4" s="6" t="s">
        <v>116</v>
      </c>
      <c r="C4" s="6"/>
      <c r="D4" s="6"/>
      <c r="E4" s="186" t="s">
        <v>5</v>
      </c>
      <c r="F4" s="186"/>
      <c r="G4" s="140"/>
      <c r="H4" s="6"/>
    </row>
    <row r="5" spans="2:8" ht="14.45" customHeight="1">
      <c r="B5" s="141" t="s">
        <v>117</v>
      </c>
      <c r="C5" s="142"/>
      <c r="D5" s="7"/>
      <c r="E5" s="143" t="s">
        <v>7</v>
      </c>
      <c r="F5" s="7"/>
      <c r="G5" s="7"/>
      <c r="H5" s="7"/>
    </row>
    <row r="6" spans="2:8">
      <c r="B6" s="2"/>
      <c r="C6" s="16"/>
      <c r="D6" s="16"/>
      <c r="E6" s="16"/>
      <c r="F6" s="186"/>
      <c r="G6" s="144"/>
      <c r="H6" s="52"/>
    </row>
    <row r="7" spans="2:8">
      <c r="B7" s="2"/>
      <c r="C7" s="409" t="s">
        <v>118</v>
      </c>
      <c r="D7" s="409"/>
      <c r="E7" s="145" t="s">
        <v>119</v>
      </c>
      <c r="F7" s="18"/>
      <c r="G7" s="10"/>
      <c r="H7" s="4"/>
    </row>
    <row r="8" spans="2:8">
      <c r="B8" s="2"/>
      <c r="C8" s="189"/>
      <c r="D8" s="189"/>
      <c r="E8" s="146"/>
      <c r="F8" s="18"/>
      <c r="G8" s="10"/>
      <c r="H8" s="4"/>
    </row>
    <row r="9" spans="2:8">
      <c r="B9" s="147" t="s">
        <v>120</v>
      </c>
      <c r="C9" s="6" t="s">
        <v>121</v>
      </c>
      <c r="D9" s="136"/>
      <c r="E9" s="148"/>
      <c r="F9" s="189"/>
      <c r="G9" s="10"/>
      <c r="H9" s="4"/>
    </row>
    <row r="10" spans="2:8">
      <c r="B10" s="149" t="s">
        <v>122</v>
      </c>
      <c r="C10" s="50"/>
      <c r="D10" s="50"/>
      <c r="E10" s="50"/>
      <c r="F10" s="50"/>
      <c r="G10" s="50"/>
      <c r="H10" s="54"/>
    </row>
    <row r="11" spans="2:8" ht="14.45" customHeight="1">
      <c r="B11" s="149" t="s">
        <v>123</v>
      </c>
      <c r="C11" s="64"/>
      <c r="D11" s="64"/>
      <c r="E11" s="64"/>
      <c r="F11" s="64"/>
      <c r="G11" s="64"/>
      <c r="H11" s="64"/>
    </row>
    <row r="12" spans="2:8" ht="30" customHeight="1">
      <c r="B12" s="410" t="s">
        <v>124</v>
      </c>
      <c r="C12" s="410"/>
      <c r="D12" s="410"/>
      <c r="E12" s="410"/>
      <c r="F12" s="410"/>
      <c r="G12" s="410"/>
      <c r="H12" s="50"/>
    </row>
    <row r="13" spans="2:8">
      <c r="B13" s="149" t="s">
        <v>125</v>
      </c>
      <c r="C13" s="50"/>
      <c r="D13" s="50"/>
      <c r="E13" s="50"/>
      <c r="F13" s="50"/>
      <c r="G13" s="50"/>
      <c r="H13" s="50"/>
    </row>
    <row r="14" spans="2:8">
      <c r="B14" s="149" t="s">
        <v>126</v>
      </c>
      <c r="C14" s="50"/>
      <c r="D14" s="50"/>
      <c r="E14" s="50"/>
      <c r="F14" s="50"/>
      <c r="G14" s="50"/>
      <c r="H14" s="50"/>
    </row>
    <row r="15" spans="2:8">
      <c r="B15" s="50"/>
      <c r="C15" s="50"/>
      <c r="D15" s="50"/>
      <c r="E15" s="54"/>
      <c r="F15" s="23"/>
      <c r="G15" s="150"/>
      <c r="H15" s="50"/>
    </row>
    <row r="16" spans="2:8">
      <c r="B16" s="2"/>
      <c r="C16" s="21"/>
      <c r="D16" s="22"/>
      <c r="E16" s="411" t="s">
        <v>127</v>
      </c>
      <c r="F16" s="411"/>
      <c r="G16" s="411"/>
      <c r="H16" s="411"/>
    </row>
    <row r="17" spans="2:9" ht="25.5">
      <c r="B17" s="151" t="s">
        <v>13</v>
      </c>
      <c r="C17" s="151" t="s">
        <v>14</v>
      </c>
      <c r="D17" s="151" t="s">
        <v>15</v>
      </c>
      <c r="E17" s="152" t="s">
        <v>16</v>
      </c>
      <c r="F17" s="153" t="s">
        <v>17</v>
      </c>
      <c r="G17" s="154" t="s">
        <v>18</v>
      </c>
      <c r="H17" s="28" t="s">
        <v>19</v>
      </c>
    </row>
    <row r="18" spans="2:9">
      <c r="B18" s="405" t="s">
        <v>128</v>
      </c>
      <c r="C18" s="406"/>
      <c r="D18" s="406"/>
      <c r="E18" s="406"/>
      <c r="F18" s="406"/>
      <c r="G18" s="406"/>
      <c r="H18" s="407"/>
    </row>
    <row r="19" spans="2:9" ht="25.5">
      <c r="B19" s="155" t="s">
        <v>24</v>
      </c>
      <c r="C19" s="156" t="s">
        <v>129</v>
      </c>
      <c r="D19" s="157"/>
      <c r="E19" s="158"/>
      <c r="F19" s="155"/>
      <c r="G19" s="159"/>
      <c r="H19" s="160"/>
      <c r="I19" s="161"/>
    </row>
    <row r="20" spans="2:9" ht="30.75" customHeight="1">
      <c r="B20" s="162" t="s">
        <v>130</v>
      </c>
      <c r="C20" s="163" t="s">
        <v>131</v>
      </c>
      <c r="D20" s="157" t="s">
        <v>132</v>
      </c>
      <c r="E20" s="158">
        <v>1.01</v>
      </c>
      <c r="F20" s="155"/>
      <c r="G20" s="159">
        <v>20000</v>
      </c>
      <c r="H20" s="160">
        <f t="shared" ref="H20:H22" si="0">ROUND(E20*G20,2)</f>
        <v>20200</v>
      </c>
      <c r="I20" s="161"/>
    </row>
    <row r="21" spans="2:9">
      <c r="B21" s="405" t="s">
        <v>133</v>
      </c>
      <c r="C21" s="406"/>
      <c r="D21" s="406"/>
      <c r="E21" s="406"/>
      <c r="F21" s="406"/>
      <c r="G21" s="406"/>
      <c r="H21" s="407"/>
    </row>
    <row r="22" spans="2:9" ht="30.75" customHeight="1">
      <c r="B22" s="162" t="s">
        <v>75</v>
      </c>
      <c r="C22" s="163" t="s">
        <v>134</v>
      </c>
      <c r="D22" s="157" t="s">
        <v>31</v>
      </c>
      <c r="E22" s="95">
        <v>1041.93</v>
      </c>
      <c r="F22" s="155"/>
      <c r="G22" s="159">
        <v>15</v>
      </c>
      <c r="H22" s="160">
        <f t="shared" si="0"/>
        <v>15628.95</v>
      </c>
      <c r="I22" s="161"/>
    </row>
    <row r="23" spans="2:9">
      <c r="B23" s="405" t="s">
        <v>135</v>
      </c>
      <c r="C23" s="406"/>
      <c r="D23" s="406"/>
      <c r="E23" s="406"/>
      <c r="F23" s="406"/>
      <c r="G23" s="406"/>
      <c r="H23" s="407"/>
    </row>
    <row r="24" spans="2:9">
      <c r="B24" s="155" t="s">
        <v>136</v>
      </c>
      <c r="C24" s="156" t="s">
        <v>137</v>
      </c>
      <c r="D24" s="157"/>
      <c r="E24" s="158"/>
      <c r="F24" s="155"/>
      <c r="G24" s="159"/>
      <c r="H24" s="160"/>
      <c r="I24" s="161"/>
    </row>
    <row r="25" spans="2:9" ht="30.75" customHeight="1">
      <c r="B25" s="162" t="s">
        <v>138</v>
      </c>
      <c r="C25" s="163" t="s">
        <v>139</v>
      </c>
      <c r="D25" s="157" t="s">
        <v>26</v>
      </c>
      <c r="E25" s="95">
        <v>5</v>
      </c>
      <c r="F25" s="155"/>
      <c r="G25" s="159">
        <v>550</v>
      </c>
      <c r="H25" s="160">
        <f t="shared" ref="H25:H30" si="1">ROUND(E25*G25,2)</f>
        <v>2750</v>
      </c>
      <c r="I25" s="161"/>
    </row>
    <row r="26" spans="2:9">
      <c r="B26" s="405" t="s">
        <v>140</v>
      </c>
      <c r="C26" s="406"/>
      <c r="D26" s="406"/>
      <c r="E26" s="406"/>
      <c r="F26" s="406"/>
      <c r="G26" s="406"/>
      <c r="H26" s="407"/>
    </row>
    <row r="27" spans="2:9" ht="30.75" customHeight="1">
      <c r="B27" s="162" t="s">
        <v>141</v>
      </c>
      <c r="C27" s="163" t="s">
        <v>142</v>
      </c>
      <c r="D27" s="157" t="s">
        <v>132</v>
      </c>
      <c r="E27" s="158">
        <v>0.93300000000000005</v>
      </c>
      <c r="F27" s="155"/>
      <c r="G27" s="159">
        <v>1500</v>
      </c>
      <c r="H27" s="160">
        <f t="shared" si="1"/>
        <v>1399.5</v>
      </c>
      <c r="I27" s="161"/>
    </row>
    <row r="28" spans="2:9">
      <c r="B28" s="405" t="s">
        <v>143</v>
      </c>
      <c r="C28" s="406"/>
      <c r="D28" s="406"/>
      <c r="E28" s="406"/>
      <c r="F28" s="406"/>
      <c r="G28" s="406"/>
      <c r="H28" s="407"/>
    </row>
    <row r="29" spans="2:9" ht="30.75" customHeight="1">
      <c r="B29" s="162" t="s">
        <v>144</v>
      </c>
      <c r="C29" s="163" t="s">
        <v>145</v>
      </c>
      <c r="D29" s="157" t="s">
        <v>132</v>
      </c>
      <c r="E29" s="158">
        <v>1.9330000000000001</v>
      </c>
      <c r="F29" s="155"/>
      <c r="G29" s="159">
        <v>7000</v>
      </c>
      <c r="H29" s="160">
        <f t="shared" si="1"/>
        <v>13531</v>
      </c>
      <c r="I29" s="161"/>
    </row>
    <row r="30" spans="2:9" ht="30.75" customHeight="1">
      <c r="B30" s="162" t="s">
        <v>146</v>
      </c>
      <c r="C30" s="163" t="s">
        <v>147</v>
      </c>
      <c r="D30" s="157" t="s">
        <v>132</v>
      </c>
      <c r="E30" s="158">
        <v>1.7330000000000001</v>
      </c>
      <c r="F30" s="155"/>
      <c r="G30" s="164">
        <v>4500</v>
      </c>
      <c r="H30" s="160">
        <f t="shared" si="1"/>
        <v>7798.5</v>
      </c>
      <c r="I30" s="161"/>
    </row>
    <row r="31" spans="2:9">
      <c r="B31" s="405" t="s">
        <v>148</v>
      </c>
      <c r="C31" s="406"/>
      <c r="D31" s="406"/>
      <c r="E31" s="406"/>
      <c r="F31" s="406"/>
      <c r="G31" s="406"/>
      <c r="H31" s="407"/>
    </row>
    <row r="32" spans="2:9">
      <c r="B32" s="80" t="s">
        <v>149</v>
      </c>
      <c r="C32" s="88" t="s">
        <v>150</v>
      </c>
      <c r="D32" s="165" t="s">
        <v>132</v>
      </c>
      <c r="E32" s="197">
        <v>9.3930000000000007</v>
      </c>
      <c r="F32" s="77"/>
      <c r="G32" s="167">
        <v>18500</v>
      </c>
      <c r="H32" s="168">
        <f t="shared" ref="H32:H38" si="2">ROUND(E32*G32,2)</f>
        <v>173770.5</v>
      </c>
    </row>
    <row r="33" spans="2:8">
      <c r="B33" s="405" t="s">
        <v>151</v>
      </c>
      <c r="C33" s="406"/>
      <c r="D33" s="406"/>
      <c r="E33" s="406"/>
      <c r="F33" s="406"/>
      <c r="G33" s="406"/>
      <c r="H33" s="407"/>
    </row>
    <row r="34" spans="2:8">
      <c r="B34" s="80" t="s">
        <v>152</v>
      </c>
      <c r="C34" s="88" t="s">
        <v>153</v>
      </c>
      <c r="D34" s="165" t="s">
        <v>53</v>
      </c>
      <c r="E34" s="166">
        <v>10.100000000000001</v>
      </c>
      <c r="F34" s="77"/>
      <c r="G34" s="167">
        <v>70</v>
      </c>
      <c r="H34" s="168">
        <f t="shared" si="2"/>
        <v>707</v>
      </c>
    </row>
    <row r="35" spans="2:8">
      <c r="B35" s="80" t="s">
        <v>154</v>
      </c>
      <c r="C35" s="88" t="s">
        <v>155</v>
      </c>
      <c r="D35" s="165" t="s">
        <v>53</v>
      </c>
      <c r="E35" s="166">
        <v>10.100000000000001</v>
      </c>
      <c r="F35" s="77"/>
      <c r="G35" s="167">
        <v>80</v>
      </c>
      <c r="H35" s="168">
        <f t="shared" si="2"/>
        <v>808</v>
      </c>
    </row>
    <row r="36" spans="2:8">
      <c r="B36" s="80" t="s">
        <v>156</v>
      </c>
      <c r="C36" s="88" t="s">
        <v>157</v>
      </c>
      <c r="D36" s="165" t="s">
        <v>53</v>
      </c>
      <c r="E36" s="166">
        <v>5.7000000000000028</v>
      </c>
      <c r="F36" s="77"/>
      <c r="G36" s="167">
        <v>90</v>
      </c>
      <c r="H36" s="168">
        <f t="shared" si="2"/>
        <v>513</v>
      </c>
    </row>
    <row r="37" spans="2:8">
      <c r="B37" s="80" t="s">
        <v>158</v>
      </c>
      <c r="C37" s="88" t="s">
        <v>159</v>
      </c>
      <c r="D37" s="165" t="s">
        <v>53</v>
      </c>
      <c r="E37" s="166">
        <v>5.7000000000000028</v>
      </c>
      <c r="F37" s="77"/>
      <c r="G37" s="167">
        <v>100</v>
      </c>
      <c r="H37" s="168">
        <f t="shared" si="2"/>
        <v>570</v>
      </c>
    </row>
    <row r="38" spans="2:8">
      <c r="B38" s="80" t="s">
        <v>160</v>
      </c>
      <c r="C38" s="88" t="s">
        <v>161</v>
      </c>
      <c r="D38" s="165" t="s">
        <v>53</v>
      </c>
      <c r="E38" s="166">
        <v>3.75</v>
      </c>
      <c r="F38" s="77"/>
      <c r="G38" s="167">
        <v>30</v>
      </c>
      <c r="H38" s="168">
        <f t="shared" si="2"/>
        <v>112.5</v>
      </c>
    </row>
    <row r="39" spans="2:8">
      <c r="B39" s="32"/>
      <c r="C39" s="32"/>
      <c r="D39" s="32"/>
      <c r="E39" s="169"/>
      <c r="F39" s="32"/>
      <c r="G39" s="170" t="s">
        <v>162</v>
      </c>
      <c r="H39" s="171">
        <f>SUM(H18:H38)</f>
        <v>237788.95</v>
      </c>
    </row>
    <row r="40" spans="2:8">
      <c r="B40" s="17"/>
      <c r="C40" s="17"/>
      <c r="D40" s="17"/>
      <c r="E40" s="172"/>
      <c r="F40" s="17"/>
      <c r="G40" s="173"/>
      <c r="H40" s="31"/>
    </row>
    <row r="41" spans="2:8" ht="15" customHeight="1">
      <c r="B41" s="17"/>
      <c r="C41" s="17"/>
      <c r="D41" s="17"/>
      <c r="E41" s="172"/>
      <c r="F41" s="17"/>
      <c r="G41" s="173"/>
      <c r="H41" s="31"/>
    </row>
    <row r="42" spans="2:8">
      <c r="B42" s="2"/>
      <c r="C42" s="2"/>
      <c r="D42" s="2"/>
      <c r="E42" s="2"/>
      <c r="F42" s="2"/>
      <c r="G42" s="138"/>
      <c r="H42" s="2"/>
    </row>
    <row r="43" spans="2:8">
      <c r="B43" s="8" t="s">
        <v>92</v>
      </c>
      <c r="C43" s="10"/>
      <c r="D43" s="8"/>
      <c r="E43" s="174" t="s">
        <v>93</v>
      </c>
      <c r="F43" s="8"/>
      <c r="G43" s="138"/>
      <c r="H43" s="2"/>
    </row>
    <row r="44" spans="2:8">
      <c r="B44" s="8"/>
      <c r="C44" s="10"/>
      <c r="D44" s="8"/>
      <c r="E44" s="4"/>
      <c r="F44" s="8"/>
      <c r="G44" s="138"/>
      <c r="H44" s="2"/>
    </row>
    <row r="45" spans="2:8">
      <c r="B45" s="9" t="s">
        <v>163</v>
      </c>
      <c r="C45" s="9"/>
      <c r="D45" s="4"/>
      <c r="E45" s="9" t="s">
        <v>164</v>
      </c>
      <c r="F45" s="9"/>
      <c r="G45" s="175"/>
      <c r="H45" s="13"/>
    </row>
    <row r="46" spans="2:8">
      <c r="B46" s="34" t="s">
        <v>95</v>
      </c>
      <c r="C46" s="4"/>
      <c r="D46" s="176"/>
      <c r="E46" s="176" t="s">
        <v>95</v>
      </c>
      <c r="F46" s="176"/>
      <c r="G46" s="137"/>
      <c r="H46" s="2"/>
    </row>
    <row r="49" spans="2:3">
      <c r="B49" s="8" t="s">
        <v>165</v>
      </c>
      <c r="C49" s="10"/>
    </row>
    <row r="50" spans="2:3">
      <c r="B50" s="8"/>
      <c r="C50" s="10"/>
    </row>
    <row r="51" spans="2:3">
      <c r="B51" s="9" t="s">
        <v>166</v>
      </c>
      <c r="C51" s="9"/>
    </row>
    <row r="52" spans="2:3">
      <c r="B52" s="34" t="s">
        <v>95</v>
      </c>
      <c r="C52" s="4"/>
    </row>
  </sheetData>
  <mergeCells count="11">
    <mergeCell ref="B21:H21"/>
    <mergeCell ref="B2:C2"/>
    <mergeCell ref="C7:D7"/>
    <mergeCell ref="B12:G12"/>
    <mergeCell ref="E16:H16"/>
    <mergeCell ref="B18:H18"/>
    <mergeCell ref="B23:H23"/>
    <mergeCell ref="B26:H26"/>
    <mergeCell ref="B28:H28"/>
    <mergeCell ref="B31:H31"/>
    <mergeCell ref="B33:H33"/>
  </mergeCells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37E4F-72B7-4DA5-9E99-B8022929AFF7}">
  <sheetPr>
    <pageSetUpPr fitToPage="1"/>
  </sheetPr>
  <dimension ref="B1:I35"/>
  <sheetViews>
    <sheetView view="pageBreakPreview" zoomScale="80" zoomScaleNormal="80" zoomScaleSheetLayoutView="80" zoomScalePageLayoutView="85" workbookViewId="0">
      <selection activeCell="B25" sqref="B25"/>
    </sheetView>
  </sheetViews>
  <sheetFormatPr defaultColWidth="9.140625" defaultRowHeight="15"/>
  <cols>
    <col min="1" max="1" width="9.140625" style="72"/>
    <col min="2" max="2" width="9.42578125" style="72" bestFit="1" customWidth="1"/>
    <col min="3" max="3" width="56.42578125" style="72" customWidth="1"/>
    <col min="4" max="4" width="8.85546875" style="72" customWidth="1"/>
    <col min="5" max="5" width="12.7109375" style="72" customWidth="1"/>
    <col min="6" max="6" width="9.140625" style="72" customWidth="1"/>
    <col min="7" max="7" width="14.28515625" style="59" customWidth="1"/>
    <col min="8" max="8" width="15.85546875" style="72" customWidth="1"/>
    <col min="9" max="16384" width="9.140625" style="72"/>
  </cols>
  <sheetData>
    <row r="1" spans="2:8">
      <c r="B1" s="2"/>
      <c r="C1" s="187"/>
      <c r="D1" s="1"/>
      <c r="E1" s="1"/>
      <c r="F1" s="1"/>
      <c r="G1" s="139"/>
      <c r="H1" s="1"/>
    </row>
    <row r="2" spans="2:8" ht="14.45" customHeight="1">
      <c r="B2" s="408" t="s">
        <v>114</v>
      </c>
      <c r="C2" s="408"/>
      <c r="D2" s="5"/>
      <c r="E2" s="136" t="s">
        <v>1</v>
      </c>
      <c r="F2" s="136"/>
      <c r="G2" s="136"/>
      <c r="H2" s="5"/>
    </row>
    <row r="3" spans="2:8">
      <c r="B3" s="6" t="s">
        <v>115</v>
      </c>
      <c r="C3" s="6"/>
      <c r="D3" s="6"/>
      <c r="E3" s="186" t="s">
        <v>3</v>
      </c>
      <c r="F3" s="186"/>
      <c r="G3" s="140"/>
      <c r="H3" s="6"/>
    </row>
    <row r="4" spans="2:8">
      <c r="B4" s="6" t="s">
        <v>116</v>
      </c>
      <c r="C4" s="6"/>
      <c r="D4" s="6"/>
      <c r="E4" s="186" t="s">
        <v>5</v>
      </c>
      <c r="F4" s="186"/>
      <c r="G4" s="140"/>
      <c r="H4" s="6"/>
    </row>
    <row r="5" spans="2:8" ht="14.45" customHeight="1">
      <c r="B5" s="141" t="s">
        <v>117</v>
      </c>
      <c r="C5" s="142"/>
      <c r="D5" s="7"/>
      <c r="E5" s="143" t="s">
        <v>7</v>
      </c>
      <c r="F5" s="7"/>
      <c r="G5" s="7"/>
      <c r="H5" s="7"/>
    </row>
    <row r="6" spans="2:8">
      <c r="B6" s="2"/>
      <c r="C6" s="16"/>
      <c r="D6" s="16"/>
      <c r="E6" s="16"/>
      <c r="F6" s="186"/>
      <c r="G6" s="144"/>
      <c r="H6" s="52"/>
    </row>
    <row r="7" spans="2:8">
      <c r="B7" s="2"/>
      <c r="C7" s="409" t="s">
        <v>118</v>
      </c>
      <c r="D7" s="409"/>
      <c r="E7" s="145" t="s">
        <v>167</v>
      </c>
      <c r="F7" s="18"/>
      <c r="G7" s="10"/>
      <c r="H7" s="4"/>
    </row>
    <row r="8" spans="2:8">
      <c r="B8" s="2"/>
      <c r="C8" s="189"/>
      <c r="D8" s="189"/>
      <c r="E8" s="146"/>
      <c r="F8" s="18"/>
      <c r="G8" s="10"/>
      <c r="H8" s="4"/>
    </row>
    <row r="9" spans="2:8">
      <c r="B9" s="147" t="s">
        <v>120</v>
      </c>
      <c r="C9" s="6" t="s">
        <v>121</v>
      </c>
      <c r="D9" s="136"/>
      <c r="E9" s="148"/>
      <c r="F9" s="189"/>
      <c r="G9" s="10"/>
      <c r="H9" s="4"/>
    </row>
    <row r="10" spans="2:8">
      <c r="B10" s="177" t="s">
        <v>168</v>
      </c>
      <c r="C10" s="50"/>
      <c r="D10" s="50"/>
      <c r="E10" s="50"/>
      <c r="F10" s="50"/>
      <c r="G10" s="50"/>
      <c r="H10" s="54"/>
    </row>
    <row r="11" spans="2:8" ht="14.45" customHeight="1">
      <c r="B11" s="177" t="s">
        <v>169</v>
      </c>
      <c r="C11" s="64"/>
      <c r="D11" s="64"/>
      <c r="E11" s="64"/>
      <c r="F11" s="64"/>
      <c r="G11" s="64"/>
      <c r="H11" s="64"/>
    </row>
    <row r="12" spans="2:8" ht="15" customHeight="1">
      <c r="B12" s="177" t="s">
        <v>170</v>
      </c>
      <c r="C12" s="178"/>
      <c r="D12" s="178"/>
      <c r="E12" s="178"/>
      <c r="F12" s="178"/>
      <c r="G12" s="178"/>
      <c r="H12" s="50"/>
    </row>
    <row r="13" spans="2:8">
      <c r="B13" s="177" t="s">
        <v>171</v>
      </c>
      <c r="C13" s="50"/>
      <c r="D13" s="50"/>
      <c r="E13" s="50"/>
      <c r="F13" s="50"/>
      <c r="G13" s="50"/>
      <c r="H13" s="50"/>
    </row>
    <row r="14" spans="2:8">
      <c r="B14" s="179" t="s">
        <v>172</v>
      </c>
      <c r="C14" s="50"/>
      <c r="D14" s="50"/>
      <c r="E14" s="50"/>
      <c r="F14" s="50"/>
      <c r="G14" s="50"/>
      <c r="H14" s="50"/>
    </row>
    <row r="15" spans="2:8">
      <c r="B15" s="50"/>
      <c r="C15" s="50"/>
      <c r="D15" s="50"/>
      <c r="E15" s="54"/>
      <c r="F15" s="23"/>
      <c r="G15" s="150"/>
      <c r="H15" s="50"/>
    </row>
    <row r="16" spans="2:8">
      <c r="B16" s="2"/>
      <c r="C16" s="21"/>
      <c r="D16" s="22"/>
      <c r="E16" s="411" t="s">
        <v>173</v>
      </c>
      <c r="F16" s="411"/>
      <c r="G16" s="411"/>
      <c r="H16" s="411"/>
    </row>
    <row r="17" spans="2:9" ht="25.5">
      <c r="B17" s="151" t="s">
        <v>13</v>
      </c>
      <c r="C17" s="151" t="s">
        <v>14</v>
      </c>
      <c r="D17" s="151" t="s">
        <v>15</v>
      </c>
      <c r="E17" s="152" t="s">
        <v>16</v>
      </c>
      <c r="F17" s="153" t="s">
        <v>17</v>
      </c>
      <c r="G17" s="154" t="s">
        <v>18</v>
      </c>
      <c r="H17" s="28" t="s">
        <v>19</v>
      </c>
    </row>
    <row r="18" spans="2:9">
      <c r="B18" s="405" t="s">
        <v>174</v>
      </c>
      <c r="C18" s="406"/>
      <c r="D18" s="406"/>
      <c r="E18" s="406"/>
      <c r="F18" s="406"/>
      <c r="G18" s="406"/>
      <c r="H18" s="407"/>
    </row>
    <row r="19" spans="2:9">
      <c r="B19" s="77" t="s">
        <v>21</v>
      </c>
      <c r="C19" s="180" t="s">
        <v>175</v>
      </c>
      <c r="D19" s="165"/>
      <c r="E19" s="151"/>
      <c r="F19" s="77"/>
      <c r="G19" s="167"/>
      <c r="H19" s="181"/>
      <c r="I19" s="161"/>
    </row>
    <row r="20" spans="2:9">
      <c r="B20" s="412" t="s">
        <v>146</v>
      </c>
      <c r="C20" s="414" t="s">
        <v>147</v>
      </c>
      <c r="D20" s="83" t="s">
        <v>26</v>
      </c>
      <c r="E20" s="166">
        <v>1</v>
      </c>
      <c r="F20" s="155"/>
      <c r="G20" s="159">
        <v>3500</v>
      </c>
      <c r="H20" s="160">
        <f>ROUND(E20*G20,2)</f>
        <v>3500</v>
      </c>
      <c r="I20" s="161"/>
    </row>
    <row r="21" spans="2:9">
      <c r="B21" s="413"/>
      <c r="C21" s="415"/>
      <c r="D21" s="165" t="s">
        <v>132</v>
      </c>
      <c r="E21" s="151">
        <v>7.3330000000000006E-2</v>
      </c>
      <c r="F21" s="77"/>
      <c r="G21" s="167">
        <v>3000</v>
      </c>
      <c r="H21" s="160">
        <f>ROUND(E21*G21,2)</f>
        <v>219.99</v>
      </c>
      <c r="I21" s="161"/>
    </row>
    <row r="22" spans="2:9">
      <c r="B22" s="182"/>
      <c r="C22" s="182"/>
      <c r="D22" s="182"/>
      <c r="E22" s="183"/>
      <c r="F22" s="182"/>
      <c r="G22" s="184" t="s">
        <v>162</v>
      </c>
      <c r="H22" s="185">
        <f>SUM(H18:H21)</f>
        <v>3719.99</v>
      </c>
    </row>
    <row r="23" spans="2:9">
      <c r="B23" s="17"/>
      <c r="C23" s="17"/>
      <c r="D23" s="17"/>
      <c r="E23" s="172"/>
      <c r="F23" s="17"/>
      <c r="G23" s="173"/>
      <c r="H23" s="31"/>
    </row>
    <row r="24" spans="2:9" ht="15" customHeight="1">
      <c r="B24" s="17"/>
      <c r="C24" s="17"/>
      <c r="D24" s="17"/>
      <c r="E24" s="172"/>
      <c r="F24" s="17"/>
      <c r="G24" s="173"/>
      <c r="H24" s="31"/>
    </row>
    <row r="25" spans="2:9">
      <c r="B25" s="2"/>
      <c r="C25" s="2"/>
      <c r="D25" s="2"/>
      <c r="E25" s="2"/>
      <c r="F25" s="2"/>
      <c r="G25" s="138"/>
      <c r="H25" s="2"/>
    </row>
    <row r="26" spans="2:9">
      <c r="B26" s="8" t="s">
        <v>92</v>
      </c>
      <c r="C26" s="10"/>
      <c r="D26" s="8"/>
      <c r="E26" s="174" t="s">
        <v>93</v>
      </c>
      <c r="F26" s="8"/>
      <c r="G26" s="138"/>
      <c r="H26" s="2"/>
    </row>
    <row r="27" spans="2:9">
      <c r="B27" s="8"/>
      <c r="C27" s="10"/>
      <c r="D27" s="8"/>
      <c r="E27" s="4"/>
      <c r="F27" s="8"/>
      <c r="G27" s="138"/>
      <c r="H27" s="2"/>
    </row>
    <row r="28" spans="2:9">
      <c r="B28" s="9" t="s">
        <v>163</v>
      </c>
      <c r="C28" s="9"/>
      <c r="D28" s="4"/>
      <c r="E28" s="9" t="s">
        <v>164</v>
      </c>
      <c r="F28" s="9"/>
      <c r="G28" s="175"/>
      <c r="H28" s="13"/>
    </row>
    <row r="29" spans="2:9">
      <c r="B29" s="34" t="s">
        <v>95</v>
      </c>
      <c r="C29" s="4"/>
      <c r="D29" s="176"/>
      <c r="E29" s="176" t="s">
        <v>95</v>
      </c>
      <c r="F29" s="176"/>
      <c r="G29" s="137"/>
      <c r="H29" s="2"/>
    </row>
    <row r="32" spans="2:9">
      <c r="B32" s="8" t="s">
        <v>165</v>
      </c>
      <c r="C32" s="10"/>
    </row>
    <row r="33" spans="2:3">
      <c r="B33" s="8"/>
      <c r="C33" s="10"/>
    </row>
    <row r="34" spans="2:3">
      <c r="B34" s="9" t="s">
        <v>166</v>
      </c>
      <c r="C34" s="9"/>
    </row>
    <row r="35" spans="2:3">
      <c r="B35" s="34" t="s">
        <v>95</v>
      </c>
      <c r="C35" s="4"/>
    </row>
  </sheetData>
  <mergeCells count="6">
    <mergeCell ref="B2:C2"/>
    <mergeCell ref="C7:D7"/>
    <mergeCell ref="E16:H16"/>
    <mergeCell ref="B18:H18"/>
    <mergeCell ref="B20:B21"/>
    <mergeCell ref="C20:C21"/>
  </mergeCell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1EBD8-C1B8-4FE5-892B-038D4244465B}">
  <sheetPr>
    <pageSetUpPr fitToPage="1"/>
  </sheetPr>
  <dimension ref="A1:U76"/>
  <sheetViews>
    <sheetView topLeftCell="A38" zoomScale="85" zoomScaleNormal="85" workbookViewId="0">
      <selection activeCell="C11" sqref="C11"/>
    </sheetView>
  </sheetViews>
  <sheetFormatPr defaultColWidth="9.140625" defaultRowHeight="15"/>
  <cols>
    <col min="1" max="1" width="9.42578125" bestFit="1" customWidth="1"/>
    <col min="2" max="2" width="54.5703125" customWidth="1"/>
    <col min="3" max="3" width="12.42578125" customWidth="1"/>
    <col min="4" max="4" width="12.5703125" customWidth="1"/>
    <col min="5" max="5" width="19.85546875" customWidth="1"/>
    <col min="6" max="6" width="13.140625" customWidth="1"/>
    <col min="7" max="7" width="14.85546875" bestFit="1" customWidth="1"/>
    <col min="8" max="8" width="19.28515625" customWidth="1"/>
    <col min="9" max="9" width="11.42578125" customWidth="1"/>
    <col min="10" max="10" width="27" customWidth="1"/>
  </cols>
  <sheetData>
    <row r="1" spans="2:13">
      <c r="B1" s="2"/>
      <c r="C1" s="187"/>
      <c r="D1" s="1"/>
      <c r="E1" s="1"/>
      <c r="F1" s="1"/>
      <c r="G1" s="1"/>
      <c r="H1" s="1"/>
      <c r="J1" s="1"/>
    </row>
    <row r="2" spans="2:13" ht="14.45" customHeight="1">
      <c r="B2" s="408" t="s">
        <v>114</v>
      </c>
      <c r="C2" s="408"/>
      <c r="D2" s="5"/>
      <c r="E2" s="428" t="s">
        <v>176</v>
      </c>
      <c r="F2" s="428"/>
      <c r="G2" s="428"/>
      <c r="H2" s="5"/>
      <c r="I2" s="5"/>
      <c r="J2" s="5"/>
    </row>
    <row r="3" spans="2:13">
      <c r="B3" s="429" t="s">
        <v>115</v>
      </c>
      <c r="C3" s="429"/>
      <c r="D3" s="6"/>
      <c r="E3" s="6" t="s">
        <v>3</v>
      </c>
      <c r="F3" s="6"/>
      <c r="G3" s="6"/>
      <c r="H3" s="6"/>
      <c r="I3" s="6"/>
      <c r="J3" s="6"/>
    </row>
    <row r="4" spans="2:13">
      <c r="B4" s="429" t="s">
        <v>116</v>
      </c>
      <c r="C4" s="429"/>
      <c r="D4" s="6"/>
      <c r="E4" s="429" t="s">
        <v>5</v>
      </c>
      <c r="F4" s="429"/>
      <c r="G4" s="429"/>
      <c r="H4" s="6"/>
      <c r="I4" s="2"/>
      <c r="J4" s="6"/>
    </row>
    <row r="5" spans="2:13" ht="14.45" customHeight="1">
      <c r="B5" s="426" t="s">
        <v>117</v>
      </c>
      <c r="C5" s="426"/>
      <c r="D5" s="7"/>
      <c r="E5" s="427" t="s">
        <v>177</v>
      </c>
      <c r="F5" s="427"/>
      <c r="G5" s="427"/>
      <c r="H5" s="7"/>
      <c r="I5" s="7"/>
      <c r="J5" s="7"/>
    </row>
    <row r="6" spans="2:13">
      <c r="B6" s="2"/>
      <c r="C6" s="16"/>
      <c r="D6" s="16"/>
      <c r="E6" s="16"/>
      <c r="F6" s="16"/>
      <c r="G6" s="7"/>
      <c r="H6" s="52"/>
      <c r="J6" s="16"/>
    </row>
    <row r="7" spans="2:13">
      <c r="B7" s="409" t="s">
        <v>118</v>
      </c>
      <c r="C7" s="409"/>
      <c r="D7" s="409"/>
      <c r="E7" s="199" t="s">
        <v>178</v>
      </c>
      <c r="F7" s="18"/>
      <c r="G7" s="188"/>
      <c r="H7" s="4"/>
    </row>
    <row r="8" spans="2:13">
      <c r="B8" s="2"/>
      <c r="C8" s="4"/>
      <c r="D8" s="189"/>
      <c r="E8" s="189"/>
      <c r="F8" s="189"/>
      <c r="G8" s="188"/>
      <c r="H8" s="4"/>
      <c r="J8" s="189"/>
    </row>
    <row r="9" spans="2:13">
      <c r="B9" s="51" t="s">
        <v>179</v>
      </c>
      <c r="C9" s="50"/>
      <c r="D9" s="50"/>
      <c r="E9" s="50"/>
      <c r="F9" s="50"/>
      <c r="G9" s="50"/>
      <c r="H9" s="54"/>
      <c r="J9" s="50"/>
    </row>
    <row r="10" spans="2:13">
      <c r="B10" s="65" t="s">
        <v>180</v>
      </c>
      <c r="C10" s="64"/>
      <c r="D10" s="64"/>
      <c r="E10" s="64"/>
      <c r="F10" s="64"/>
      <c r="G10" s="64"/>
      <c r="H10" s="64"/>
    </row>
    <row r="11" spans="2:13">
      <c r="B11" s="51" t="s">
        <v>181</v>
      </c>
      <c r="C11" s="50"/>
      <c r="D11" s="50"/>
      <c r="E11" s="50"/>
      <c r="F11" s="50"/>
      <c r="G11" s="50"/>
      <c r="H11" s="50"/>
      <c r="J11" s="70"/>
    </row>
    <row r="12" spans="2:13">
      <c r="B12" s="91" t="s">
        <v>182</v>
      </c>
      <c r="C12" s="50"/>
      <c r="D12" s="50"/>
      <c r="E12" s="50"/>
      <c r="F12" s="50"/>
      <c r="G12" s="50"/>
      <c r="H12" s="50"/>
      <c r="J12" s="50"/>
    </row>
    <row r="13" spans="2:13">
      <c r="B13" s="91" t="s">
        <v>183</v>
      </c>
      <c r="C13" s="50"/>
      <c r="D13" s="50"/>
      <c r="E13" s="50"/>
      <c r="F13" s="50"/>
      <c r="G13" s="50"/>
      <c r="H13" s="50"/>
      <c r="J13" s="50" t="s">
        <v>184</v>
      </c>
      <c r="K13">
        <v>16.21</v>
      </c>
      <c r="L13">
        <v>10</v>
      </c>
      <c r="M13">
        <v>14.16</v>
      </c>
    </row>
    <row r="14" spans="2:13">
      <c r="B14" s="198" t="s">
        <v>185</v>
      </c>
      <c r="C14" s="50"/>
      <c r="D14" s="50"/>
      <c r="E14" s="50"/>
      <c r="F14" s="50"/>
      <c r="G14" s="50"/>
      <c r="H14" s="50"/>
      <c r="J14" s="50"/>
    </row>
    <row r="15" spans="2:13">
      <c r="B15" s="64"/>
      <c r="C15" s="64"/>
      <c r="D15" s="64"/>
      <c r="E15" s="64"/>
      <c r="F15" s="64"/>
      <c r="G15" s="64"/>
      <c r="H15" s="64"/>
    </row>
    <row r="16" spans="2:13">
      <c r="B16" s="2"/>
      <c r="C16" s="21"/>
      <c r="D16" s="22"/>
      <c r="E16" s="411" t="s">
        <v>186</v>
      </c>
      <c r="F16" s="411"/>
      <c r="G16" s="411"/>
      <c r="H16" s="32"/>
      <c r="J16" s="22"/>
    </row>
    <row r="17" spans="1:21" ht="25.5">
      <c r="A17" s="25" t="s">
        <v>13</v>
      </c>
      <c r="B17" s="25" t="s">
        <v>14</v>
      </c>
      <c r="C17" s="25" t="s">
        <v>15</v>
      </c>
      <c r="D17" s="26" t="s">
        <v>16</v>
      </c>
      <c r="E17" s="27" t="s">
        <v>17</v>
      </c>
      <c r="F17" s="27" t="s">
        <v>18</v>
      </c>
      <c r="G17" s="28" t="s">
        <v>19</v>
      </c>
      <c r="J17" s="26" t="s">
        <v>187</v>
      </c>
      <c r="K17" s="30" t="s">
        <v>188</v>
      </c>
      <c r="L17" s="425" t="s">
        <v>189</v>
      </c>
      <c r="M17" s="425"/>
      <c r="N17" s="425" t="s">
        <v>190</v>
      </c>
      <c r="O17" s="425"/>
      <c r="P17" s="425" t="s">
        <v>191</v>
      </c>
      <c r="Q17" s="425"/>
      <c r="R17" s="425" t="s">
        <v>189</v>
      </c>
      <c r="S17" s="425"/>
      <c r="T17" s="425" t="s">
        <v>192</v>
      </c>
      <c r="U17" s="425"/>
    </row>
    <row r="18" spans="1:21" hidden="1">
      <c r="B18" s="418" t="s">
        <v>128</v>
      </c>
      <c r="C18" s="418"/>
      <c r="D18" s="418"/>
      <c r="E18" s="418"/>
      <c r="F18" s="419"/>
      <c r="G18" s="29"/>
      <c r="H18" s="47"/>
      <c r="K18" s="191"/>
      <c r="L18" s="191" t="s">
        <v>16</v>
      </c>
      <c r="M18" s="191" t="s">
        <v>193</v>
      </c>
      <c r="N18" s="191" t="s">
        <v>16</v>
      </c>
      <c r="O18" s="191" t="s">
        <v>193</v>
      </c>
      <c r="P18" s="191" t="s">
        <v>16</v>
      </c>
      <c r="Q18" s="191" t="s">
        <v>193</v>
      </c>
      <c r="R18" s="191" t="s">
        <v>16</v>
      </c>
      <c r="S18" s="191" t="s">
        <v>193</v>
      </c>
      <c r="T18" s="191" t="s">
        <v>16</v>
      </c>
      <c r="U18" s="191" t="s">
        <v>193</v>
      </c>
    </row>
    <row r="19" spans="1:21" s="39" customFormat="1" hidden="1">
      <c r="A19" s="35" t="s">
        <v>21</v>
      </c>
      <c r="B19" s="36" t="s">
        <v>175</v>
      </c>
      <c r="C19" s="192"/>
      <c r="D19" s="37"/>
      <c r="E19" s="190"/>
      <c r="F19" s="38"/>
      <c r="G19" s="38"/>
      <c r="J19" s="37"/>
    </row>
    <row r="20" spans="1:21" s="39" customFormat="1" ht="37.5" hidden="1" customHeight="1">
      <c r="A20" s="40" t="s">
        <v>194</v>
      </c>
      <c r="B20" s="41" t="s">
        <v>195</v>
      </c>
      <c r="C20" s="42" t="s">
        <v>40</v>
      </c>
      <c r="D20" s="43"/>
      <c r="E20" s="44"/>
      <c r="F20" s="49">
        <v>20</v>
      </c>
      <c r="G20" s="58">
        <f>D20*F20</f>
        <v>0</v>
      </c>
      <c r="H20" s="98"/>
      <c r="J20" s="43">
        <v>6.43</v>
      </c>
      <c r="K20" s="39">
        <f>J20*F20</f>
        <v>128.6</v>
      </c>
      <c r="L20" s="73">
        <v>3.43</v>
      </c>
      <c r="N20" s="39">
        <f>D20</f>
        <v>0</v>
      </c>
      <c r="R20" s="73"/>
    </row>
    <row r="21" spans="1:21" s="39" customFormat="1" ht="37.5" hidden="1" customHeight="1">
      <c r="A21" s="40" t="s">
        <v>196</v>
      </c>
      <c r="B21" s="41" t="s">
        <v>197</v>
      </c>
      <c r="C21" s="42" t="s">
        <v>40</v>
      </c>
      <c r="D21" s="68"/>
      <c r="E21" s="44"/>
      <c r="F21" s="49">
        <v>20</v>
      </c>
      <c r="G21" s="58">
        <f>D21*F21</f>
        <v>0</v>
      </c>
      <c r="H21" s="98"/>
      <c r="J21" s="43">
        <v>33.07</v>
      </c>
      <c r="K21" s="39">
        <f t="shared" ref="K21:K54" si="0">J21*F21</f>
        <v>661.4</v>
      </c>
      <c r="L21" s="73">
        <v>30.94</v>
      </c>
      <c r="N21" s="39">
        <f t="shared" ref="N21:N54" si="1">D21</f>
        <v>0</v>
      </c>
      <c r="R21" s="73"/>
    </row>
    <row r="22" spans="1:21" s="39" customFormat="1" ht="25.5" hidden="1">
      <c r="A22" s="192" t="s">
        <v>24</v>
      </c>
      <c r="B22" s="45" t="s">
        <v>129</v>
      </c>
      <c r="C22" s="42"/>
      <c r="D22" s="43"/>
      <c r="E22" s="44"/>
      <c r="F22" s="49"/>
      <c r="G22" s="63"/>
      <c r="H22" s="98"/>
      <c r="J22" s="43"/>
      <c r="K22" s="39">
        <f t="shared" si="0"/>
        <v>0</v>
      </c>
      <c r="L22" s="73">
        <v>0</v>
      </c>
      <c r="N22" s="39">
        <f t="shared" si="1"/>
        <v>0</v>
      </c>
      <c r="R22" s="73"/>
    </row>
    <row r="23" spans="1:21" s="39" customFormat="1" ht="25.5" hidden="1">
      <c r="A23" s="56" t="s">
        <v>198</v>
      </c>
      <c r="B23" s="57" t="s">
        <v>199</v>
      </c>
      <c r="C23" s="42" t="s">
        <v>132</v>
      </c>
      <c r="D23" s="43"/>
      <c r="E23" s="46"/>
      <c r="F23" s="66">
        <v>20000</v>
      </c>
      <c r="G23" s="63">
        <f t="shared" ref="G23:G54" si="2">D23*F23</f>
        <v>0</v>
      </c>
      <c r="H23" s="98"/>
      <c r="J23" s="43">
        <v>6.43E-3</v>
      </c>
      <c r="K23" s="39">
        <f t="shared" si="0"/>
        <v>128.6</v>
      </c>
      <c r="L23" s="73">
        <v>3.4299999999999999E-3</v>
      </c>
      <c r="N23" s="39">
        <f t="shared" si="1"/>
        <v>0</v>
      </c>
      <c r="R23" s="73"/>
    </row>
    <row r="24" spans="1:21" s="39" customFormat="1" ht="25.5" hidden="1">
      <c r="A24" s="77" t="s">
        <v>27</v>
      </c>
      <c r="B24" s="78" t="s">
        <v>200</v>
      </c>
      <c r="C24" s="42"/>
      <c r="D24" s="43"/>
      <c r="E24" s="46"/>
      <c r="F24" s="66"/>
      <c r="G24" s="63"/>
      <c r="H24" s="98"/>
      <c r="J24" s="43"/>
      <c r="K24" s="39">
        <f t="shared" si="0"/>
        <v>0</v>
      </c>
      <c r="L24" s="73">
        <v>0</v>
      </c>
      <c r="N24" s="39">
        <f t="shared" si="1"/>
        <v>0</v>
      </c>
      <c r="R24" s="73"/>
    </row>
    <row r="25" spans="1:21" s="39" customFormat="1" hidden="1">
      <c r="A25" s="56" t="s">
        <v>201</v>
      </c>
      <c r="B25" s="57" t="s">
        <v>202</v>
      </c>
      <c r="C25" s="42" t="s">
        <v>132</v>
      </c>
      <c r="D25" s="134"/>
      <c r="E25" s="46"/>
      <c r="F25" s="66">
        <v>20000</v>
      </c>
      <c r="G25" s="63">
        <f t="shared" si="2"/>
        <v>0</v>
      </c>
      <c r="H25" s="98"/>
      <c r="J25" s="43">
        <v>3.3070000000000002E-2</v>
      </c>
      <c r="K25" s="39">
        <f t="shared" si="0"/>
        <v>661.40000000000009</v>
      </c>
      <c r="L25" s="101">
        <v>3.0939999999999999E-2</v>
      </c>
      <c r="N25" s="39">
        <f t="shared" si="1"/>
        <v>0</v>
      </c>
      <c r="R25" s="73"/>
    </row>
    <row r="26" spans="1:21" s="39" customFormat="1" ht="25.5" hidden="1">
      <c r="A26" s="192" t="s">
        <v>203</v>
      </c>
      <c r="B26" s="45" t="s">
        <v>204</v>
      </c>
      <c r="C26" s="42"/>
      <c r="D26" s="43"/>
      <c r="E26" s="46"/>
      <c r="F26" s="49"/>
      <c r="G26" s="63"/>
      <c r="J26" s="43"/>
      <c r="K26" s="39">
        <f t="shared" si="0"/>
        <v>0</v>
      </c>
      <c r="L26" s="73">
        <v>0</v>
      </c>
      <c r="N26" s="39">
        <f t="shared" si="1"/>
        <v>0</v>
      </c>
      <c r="R26" s="73"/>
    </row>
    <row r="27" spans="1:21" s="39" customFormat="1" hidden="1">
      <c r="A27" s="56" t="s">
        <v>205</v>
      </c>
      <c r="B27" s="57" t="s">
        <v>206</v>
      </c>
      <c r="C27" s="42" t="s">
        <v>132</v>
      </c>
      <c r="D27" s="134"/>
      <c r="E27" s="46"/>
      <c r="F27" s="49">
        <v>15000</v>
      </c>
      <c r="G27" s="63">
        <f t="shared" si="2"/>
        <v>0</v>
      </c>
      <c r="J27" s="79">
        <v>3.95E-2</v>
      </c>
      <c r="L27" s="73"/>
      <c r="N27" s="39">
        <f t="shared" si="1"/>
        <v>0</v>
      </c>
      <c r="R27" s="73"/>
    </row>
    <row r="28" spans="1:21" s="39" customFormat="1" ht="12.75" hidden="1">
      <c r="A28" s="418" t="s">
        <v>207</v>
      </c>
      <c r="B28" s="418"/>
      <c r="C28" s="418"/>
      <c r="D28" s="419"/>
      <c r="E28" s="419"/>
      <c r="F28" s="49"/>
      <c r="G28" s="63"/>
      <c r="K28" s="39">
        <f t="shared" si="0"/>
        <v>0</v>
      </c>
      <c r="L28" s="73">
        <v>0</v>
      </c>
      <c r="N28" s="39">
        <f t="shared" si="1"/>
        <v>0</v>
      </c>
      <c r="R28" s="73"/>
    </row>
    <row r="29" spans="1:21" s="39" customFormat="1" hidden="1">
      <c r="A29" s="192" t="s">
        <v>49</v>
      </c>
      <c r="B29" s="45" t="s">
        <v>208</v>
      </c>
      <c r="C29" s="42"/>
      <c r="D29" s="43"/>
      <c r="E29" s="44"/>
      <c r="F29" s="49"/>
      <c r="G29" s="63"/>
      <c r="J29" s="43"/>
      <c r="K29" s="39">
        <f t="shared" si="0"/>
        <v>0</v>
      </c>
      <c r="L29" s="73">
        <v>0</v>
      </c>
      <c r="N29" s="39">
        <f t="shared" si="1"/>
        <v>0</v>
      </c>
      <c r="R29" s="73"/>
    </row>
    <row r="30" spans="1:21" s="39" customFormat="1" ht="25.5" hidden="1">
      <c r="A30" s="194" t="s">
        <v>209</v>
      </c>
      <c r="B30" s="41" t="s">
        <v>210</v>
      </c>
      <c r="C30" s="42" t="s">
        <v>40</v>
      </c>
      <c r="D30" s="68"/>
      <c r="E30" s="44"/>
      <c r="F30" s="49">
        <v>50</v>
      </c>
      <c r="G30" s="63">
        <f t="shared" si="2"/>
        <v>0</v>
      </c>
      <c r="J30" s="43">
        <v>39.5</v>
      </c>
      <c r="K30" s="39">
        <f t="shared" si="0"/>
        <v>1975</v>
      </c>
      <c r="L30" s="73">
        <v>40.370000000000005</v>
      </c>
      <c r="N30" s="39">
        <f t="shared" si="1"/>
        <v>0</v>
      </c>
      <c r="R30" s="73"/>
    </row>
    <row r="31" spans="1:21" s="39" customFormat="1" ht="12.75" hidden="1">
      <c r="A31" s="418" t="s">
        <v>133</v>
      </c>
      <c r="B31" s="418"/>
      <c r="C31" s="418"/>
      <c r="D31" s="419"/>
      <c r="E31" s="419"/>
      <c r="F31" s="49"/>
      <c r="G31" s="63"/>
      <c r="K31" s="39">
        <f t="shared" si="0"/>
        <v>0</v>
      </c>
      <c r="L31" s="73">
        <v>0</v>
      </c>
      <c r="N31" s="39">
        <f t="shared" si="1"/>
        <v>0</v>
      </c>
      <c r="R31" s="73"/>
    </row>
    <row r="32" spans="1:21" s="39" customFormat="1" ht="23.1" hidden="1" customHeight="1">
      <c r="A32" s="423" t="s">
        <v>75</v>
      </c>
      <c r="B32" s="421" t="s">
        <v>134</v>
      </c>
      <c r="C32" s="80" t="s">
        <v>211</v>
      </c>
      <c r="D32" s="135"/>
      <c r="E32" s="190"/>
      <c r="F32" s="49">
        <v>20</v>
      </c>
      <c r="G32" s="63">
        <f t="shared" si="2"/>
        <v>0</v>
      </c>
      <c r="H32" s="98"/>
      <c r="J32" s="43">
        <v>30</v>
      </c>
      <c r="K32" s="39">
        <f t="shared" si="0"/>
        <v>600</v>
      </c>
      <c r="L32" s="73">
        <v>103.57</v>
      </c>
      <c r="N32" s="103">
        <f t="shared" si="1"/>
        <v>0</v>
      </c>
      <c r="R32" s="73"/>
    </row>
    <row r="33" spans="1:21" s="39" customFormat="1" ht="25.5" hidden="1" customHeight="1">
      <c r="A33" s="424"/>
      <c r="B33" s="422"/>
      <c r="C33" s="25" t="s">
        <v>26</v>
      </c>
      <c r="D33" s="43"/>
      <c r="E33" s="46"/>
      <c r="F33" s="49">
        <v>2500</v>
      </c>
      <c r="G33" s="63">
        <f t="shared" si="2"/>
        <v>0</v>
      </c>
      <c r="J33" s="43">
        <v>1</v>
      </c>
      <c r="K33" s="39">
        <f t="shared" si="0"/>
        <v>2500</v>
      </c>
      <c r="L33" s="73">
        <v>1</v>
      </c>
      <c r="N33" s="39">
        <f t="shared" si="1"/>
        <v>0</v>
      </c>
      <c r="R33" s="73"/>
      <c r="T33" s="39">
        <f>U33/1.4</f>
        <v>9360</v>
      </c>
      <c r="U33" s="39">
        <v>13104</v>
      </c>
    </row>
    <row r="34" spans="1:21" s="39" customFormat="1" ht="12.75" hidden="1">
      <c r="A34" s="416" t="s">
        <v>140</v>
      </c>
      <c r="B34" s="417"/>
      <c r="C34" s="417"/>
      <c r="D34" s="417"/>
      <c r="E34" s="417"/>
      <c r="F34" s="49"/>
      <c r="G34" s="63"/>
      <c r="K34" s="39">
        <f t="shared" si="0"/>
        <v>0</v>
      </c>
      <c r="L34" s="73">
        <v>0</v>
      </c>
      <c r="N34" s="39">
        <f t="shared" si="1"/>
        <v>0</v>
      </c>
      <c r="R34" s="73"/>
    </row>
    <row r="35" spans="1:21" s="39" customFormat="1" hidden="1">
      <c r="A35" s="56" t="s">
        <v>212</v>
      </c>
      <c r="B35" s="57" t="s">
        <v>213</v>
      </c>
      <c r="C35" s="25" t="s">
        <v>31</v>
      </c>
      <c r="D35" s="43"/>
      <c r="E35" s="46"/>
      <c r="F35" s="49">
        <v>20</v>
      </c>
      <c r="G35" s="63">
        <f t="shared" si="2"/>
        <v>0</v>
      </c>
      <c r="J35" s="43">
        <v>180</v>
      </c>
      <c r="K35" s="39">
        <f t="shared" si="0"/>
        <v>3600</v>
      </c>
      <c r="L35" s="73">
        <v>175</v>
      </c>
      <c r="N35" s="39">
        <f t="shared" si="1"/>
        <v>0</v>
      </c>
      <c r="R35" s="73"/>
    </row>
    <row r="36" spans="1:21" s="39" customFormat="1" hidden="1">
      <c r="A36" s="56" t="s">
        <v>214</v>
      </c>
      <c r="B36" s="57" t="s">
        <v>215</v>
      </c>
      <c r="C36" s="25" t="s">
        <v>53</v>
      </c>
      <c r="D36" s="43"/>
      <c r="E36" s="46"/>
      <c r="F36" s="49">
        <v>90</v>
      </c>
      <c r="G36" s="63">
        <f t="shared" si="2"/>
        <v>0</v>
      </c>
      <c r="J36" s="43">
        <v>325</v>
      </c>
      <c r="K36" s="39">
        <f t="shared" si="0"/>
        <v>29250</v>
      </c>
      <c r="L36" s="73">
        <v>380</v>
      </c>
      <c r="N36" s="39">
        <f t="shared" si="1"/>
        <v>0</v>
      </c>
      <c r="R36" s="73"/>
    </row>
    <row r="37" spans="1:21" s="39" customFormat="1" ht="12.75">
      <c r="A37" s="418" t="s">
        <v>143</v>
      </c>
      <c r="B37" s="418"/>
      <c r="C37" s="418"/>
      <c r="D37" s="419"/>
      <c r="E37" s="419"/>
      <c r="F37" s="49"/>
      <c r="G37" s="63"/>
      <c r="K37" s="39">
        <f t="shared" si="0"/>
        <v>0</v>
      </c>
      <c r="L37" s="73">
        <v>0</v>
      </c>
      <c r="N37" s="39">
        <f t="shared" si="1"/>
        <v>0</v>
      </c>
      <c r="R37" s="73"/>
    </row>
    <row r="38" spans="1:21" s="39" customFormat="1" ht="25.5">
      <c r="A38" s="194" t="s">
        <v>216</v>
      </c>
      <c r="B38" s="41" t="s">
        <v>145</v>
      </c>
      <c r="C38" s="42" t="s">
        <v>40</v>
      </c>
      <c r="D38" s="68">
        <v>62.63</v>
      </c>
      <c r="E38" s="44"/>
      <c r="F38" s="66">
        <v>20</v>
      </c>
      <c r="G38" s="63">
        <f t="shared" si="2"/>
        <v>1252.6000000000001</v>
      </c>
      <c r="H38" s="132">
        <v>62.629999999999995</v>
      </c>
      <c r="I38" s="39" t="s">
        <v>217</v>
      </c>
      <c r="J38" s="43">
        <v>10</v>
      </c>
      <c r="K38" s="39">
        <f t="shared" si="0"/>
        <v>200</v>
      </c>
      <c r="L38" s="73">
        <v>87.37</v>
      </c>
      <c r="N38" s="39">
        <f t="shared" si="1"/>
        <v>62.63</v>
      </c>
      <c r="R38" s="73"/>
    </row>
    <row r="39" spans="1:21" s="39" customFormat="1" ht="24.75" hidden="1" customHeight="1">
      <c r="A39" s="56" t="s">
        <v>218</v>
      </c>
      <c r="B39" s="57" t="s">
        <v>219</v>
      </c>
      <c r="C39" s="42" t="s">
        <v>26</v>
      </c>
      <c r="D39" s="43"/>
      <c r="E39" s="46"/>
      <c r="F39" s="49">
        <v>4500</v>
      </c>
      <c r="G39" s="63">
        <f t="shared" si="2"/>
        <v>0</v>
      </c>
      <c r="H39" s="133"/>
      <c r="J39" s="43">
        <v>1</v>
      </c>
      <c r="K39" s="39">
        <f t="shared" si="0"/>
        <v>4500</v>
      </c>
      <c r="L39" s="73">
        <v>1</v>
      </c>
      <c r="N39" s="39">
        <f t="shared" si="1"/>
        <v>0</v>
      </c>
      <c r="R39" s="73"/>
    </row>
    <row r="40" spans="1:21" s="39" customFormat="1" ht="24.75" hidden="1" customHeight="1">
      <c r="A40" s="423" t="s">
        <v>146</v>
      </c>
      <c r="B40" s="421" t="s">
        <v>147</v>
      </c>
      <c r="C40" s="42" t="s">
        <v>26</v>
      </c>
      <c r="D40" s="43"/>
      <c r="E40" s="46"/>
      <c r="F40" s="49">
        <v>2500</v>
      </c>
      <c r="G40" s="63">
        <f t="shared" si="2"/>
        <v>0</v>
      </c>
      <c r="H40" s="133"/>
      <c r="J40" s="43">
        <v>1</v>
      </c>
      <c r="K40" s="39">
        <f t="shared" si="0"/>
        <v>2500</v>
      </c>
      <c r="L40" s="73">
        <v>1</v>
      </c>
      <c r="N40" s="39">
        <f t="shared" si="1"/>
        <v>0</v>
      </c>
      <c r="R40" s="73"/>
    </row>
    <row r="41" spans="1:21" s="39" customFormat="1">
      <c r="A41" s="424"/>
      <c r="B41" s="422"/>
      <c r="C41" s="42" t="s">
        <v>132</v>
      </c>
      <c r="D41" s="43">
        <v>0.15</v>
      </c>
      <c r="E41" s="44"/>
      <c r="F41" s="66">
        <v>3000</v>
      </c>
      <c r="G41" s="63">
        <f t="shared" si="2"/>
        <v>450</v>
      </c>
      <c r="H41" s="133">
        <v>0.15</v>
      </c>
      <c r="I41" s="39" t="s">
        <v>217</v>
      </c>
      <c r="J41" s="43">
        <v>3.95E-2</v>
      </c>
      <c r="K41" s="39">
        <f t="shared" si="0"/>
        <v>118.5</v>
      </c>
      <c r="L41" s="73">
        <v>0</v>
      </c>
      <c r="N41" s="39">
        <f t="shared" si="1"/>
        <v>0.15</v>
      </c>
      <c r="R41" s="73"/>
    </row>
    <row r="42" spans="1:21" s="39" customFormat="1" ht="12.75" hidden="1">
      <c r="A42" s="420" t="s">
        <v>148</v>
      </c>
      <c r="B42" s="420"/>
      <c r="C42" s="420"/>
      <c r="D42" s="416"/>
      <c r="E42" s="416"/>
      <c r="F42" s="49"/>
      <c r="G42" s="63"/>
      <c r="K42" s="39">
        <f t="shared" si="0"/>
        <v>0</v>
      </c>
      <c r="L42" s="73">
        <v>0</v>
      </c>
      <c r="N42" s="39">
        <f t="shared" si="1"/>
        <v>0</v>
      </c>
      <c r="R42" s="73"/>
    </row>
    <row r="43" spans="1:21" s="39" customFormat="1" hidden="1">
      <c r="A43" s="56" t="s">
        <v>220</v>
      </c>
      <c r="B43" s="57" t="s">
        <v>221</v>
      </c>
      <c r="C43" s="42" t="s">
        <v>222</v>
      </c>
      <c r="D43" s="43"/>
      <c r="E43" s="46"/>
      <c r="F43" s="66">
        <v>350</v>
      </c>
      <c r="G43" s="63">
        <f t="shared" si="2"/>
        <v>0</v>
      </c>
      <c r="J43" s="43">
        <v>16</v>
      </c>
      <c r="K43" s="39">
        <f t="shared" si="0"/>
        <v>5600</v>
      </c>
      <c r="L43" s="73">
        <v>18</v>
      </c>
      <c r="N43" s="39">
        <f t="shared" si="1"/>
        <v>0</v>
      </c>
      <c r="R43" s="73"/>
    </row>
    <row r="44" spans="1:21" s="39" customFormat="1" ht="12.75" hidden="1">
      <c r="A44" s="420" t="s">
        <v>223</v>
      </c>
      <c r="B44" s="420"/>
      <c r="C44" s="420"/>
      <c r="D44" s="416"/>
      <c r="E44" s="416"/>
      <c r="F44" s="76"/>
      <c r="G44" s="63"/>
      <c r="K44" s="39">
        <f t="shared" si="0"/>
        <v>0</v>
      </c>
      <c r="L44" s="73">
        <v>0</v>
      </c>
      <c r="N44" s="39">
        <f t="shared" si="1"/>
        <v>0</v>
      </c>
      <c r="R44" s="73"/>
    </row>
    <row r="45" spans="1:21" s="39" customFormat="1" ht="25.5" hidden="1">
      <c r="A45" s="83" t="s">
        <v>224</v>
      </c>
      <c r="B45" s="88" t="s">
        <v>225</v>
      </c>
      <c r="C45" s="83" t="s">
        <v>26</v>
      </c>
      <c r="D45" s="84"/>
      <c r="E45" s="84"/>
      <c r="F45" s="85">
        <v>3000</v>
      </c>
      <c r="G45" s="63">
        <f t="shared" si="2"/>
        <v>0</v>
      </c>
      <c r="J45" s="43">
        <v>1</v>
      </c>
      <c r="K45" s="39">
        <f t="shared" si="0"/>
        <v>3000</v>
      </c>
      <c r="L45" s="73">
        <v>0</v>
      </c>
      <c r="N45" s="39">
        <f t="shared" si="1"/>
        <v>0</v>
      </c>
      <c r="R45" s="73"/>
    </row>
    <row r="46" spans="1:21" s="39" customFormat="1" hidden="1">
      <c r="A46" s="83" t="s">
        <v>226</v>
      </c>
      <c r="B46" s="88" t="s">
        <v>227</v>
      </c>
      <c r="C46" s="83" t="s">
        <v>26</v>
      </c>
      <c r="D46" s="84"/>
      <c r="E46" s="84"/>
      <c r="F46" s="85">
        <v>3000</v>
      </c>
      <c r="G46" s="63">
        <f t="shared" si="2"/>
        <v>0</v>
      </c>
      <c r="J46" s="43">
        <v>1</v>
      </c>
      <c r="K46" s="39">
        <f t="shared" si="0"/>
        <v>3000</v>
      </c>
      <c r="L46" s="73" t="s">
        <v>228</v>
      </c>
      <c r="N46" s="39">
        <f t="shared" si="1"/>
        <v>0</v>
      </c>
      <c r="R46" s="73"/>
    </row>
    <row r="47" spans="1:21" s="39" customFormat="1" hidden="1">
      <c r="A47" s="83" t="s">
        <v>229</v>
      </c>
      <c r="B47" s="88" t="s">
        <v>230</v>
      </c>
      <c r="C47" s="83" t="s">
        <v>26</v>
      </c>
      <c r="D47" s="84"/>
      <c r="E47" s="84"/>
      <c r="F47" s="85">
        <v>5000</v>
      </c>
      <c r="G47" s="63">
        <f t="shared" si="2"/>
        <v>0</v>
      </c>
      <c r="J47" s="43">
        <v>1</v>
      </c>
      <c r="K47" s="39">
        <f t="shared" si="0"/>
        <v>5000</v>
      </c>
      <c r="L47" s="73" t="s">
        <v>228</v>
      </c>
      <c r="N47" s="39">
        <f t="shared" si="1"/>
        <v>0</v>
      </c>
      <c r="R47" s="73"/>
    </row>
    <row r="48" spans="1:21" s="39" customFormat="1" hidden="1">
      <c r="A48" s="83" t="s">
        <v>231</v>
      </c>
      <c r="B48" s="88" t="s">
        <v>232</v>
      </c>
      <c r="C48" s="83" t="s">
        <v>26</v>
      </c>
      <c r="D48" s="84"/>
      <c r="E48" s="84"/>
      <c r="F48" s="85">
        <v>1000</v>
      </c>
      <c r="G48" s="63">
        <f t="shared" si="2"/>
        <v>0</v>
      </c>
      <c r="J48" s="43">
        <v>1</v>
      </c>
      <c r="K48" s="39">
        <f t="shared" si="0"/>
        <v>1000</v>
      </c>
      <c r="L48" s="73" t="s">
        <v>228</v>
      </c>
      <c r="N48" s="39">
        <f t="shared" si="1"/>
        <v>0</v>
      </c>
      <c r="R48" s="73"/>
    </row>
    <row r="49" spans="1:21" s="39" customFormat="1" hidden="1">
      <c r="A49" s="83"/>
      <c r="B49" s="82"/>
      <c r="C49" s="83"/>
      <c r="D49" s="84"/>
      <c r="E49" s="84"/>
      <c r="F49" s="85"/>
      <c r="G49" s="86"/>
      <c r="J49" s="81"/>
      <c r="K49" s="39">
        <f t="shared" si="0"/>
        <v>0</v>
      </c>
      <c r="L49" s="73">
        <v>0</v>
      </c>
      <c r="N49" s="39">
        <f t="shared" si="1"/>
        <v>0</v>
      </c>
      <c r="R49" s="73"/>
    </row>
    <row r="50" spans="1:21" s="39" customFormat="1" ht="12.75" hidden="1">
      <c r="A50" s="418" t="s">
        <v>233</v>
      </c>
      <c r="B50" s="418"/>
      <c r="C50" s="418"/>
      <c r="D50" s="419"/>
      <c r="E50" s="419"/>
      <c r="F50" s="66"/>
      <c r="G50" s="63"/>
      <c r="K50" s="39">
        <f t="shared" si="0"/>
        <v>0</v>
      </c>
      <c r="L50" s="73">
        <v>0</v>
      </c>
      <c r="N50" s="39">
        <f t="shared" si="1"/>
        <v>0</v>
      </c>
      <c r="R50" s="73"/>
    </row>
    <row r="51" spans="1:21" s="39" customFormat="1" ht="12.75" hidden="1">
      <c r="A51" s="56" t="s">
        <v>234</v>
      </c>
      <c r="B51" s="89" t="s">
        <v>235</v>
      </c>
      <c r="C51" s="42" t="s">
        <v>236</v>
      </c>
      <c r="D51" s="87"/>
      <c r="E51" s="190"/>
      <c r="F51" s="66">
        <v>200</v>
      </c>
      <c r="G51" s="63">
        <f t="shared" si="2"/>
        <v>0</v>
      </c>
      <c r="J51" s="90">
        <v>11.76</v>
      </c>
      <c r="K51" s="39">
        <f t="shared" si="0"/>
        <v>2352</v>
      </c>
      <c r="L51" s="73">
        <v>0</v>
      </c>
      <c r="N51" s="39">
        <f t="shared" si="1"/>
        <v>0</v>
      </c>
      <c r="R51" s="73"/>
    </row>
    <row r="52" spans="1:21" s="39" customFormat="1" hidden="1">
      <c r="A52" s="56" t="s">
        <v>237</v>
      </c>
      <c r="B52" s="57" t="s">
        <v>238</v>
      </c>
      <c r="C52" s="42" t="s">
        <v>236</v>
      </c>
      <c r="D52" s="79"/>
      <c r="E52" s="46"/>
      <c r="F52" s="66">
        <v>20</v>
      </c>
      <c r="G52" s="63">
        <f t="shared" si="2"/>
        <v>0</v>
      </c>
      <c r="H52" s="55"/>
      <c r="J52" s="43">
        <v>1.5</v>
      </c>
      <c r="K52" s="39">
        <f t="shared" si="0"/>
        <v>30</v>
      </c>
      <c r="L52" s="73">
        <v>0</v>
      </c>
      <c r="N52" s="39">
        <f t="shared" si="1"/>
        <v>0</v>
      </c>
      <c r="R52" s="73"/>
    </row>
    <row r="53" spans="1:21" s="39" customFormat="1" hidden="1">
      <c r="A53" s="56" t="s">
        <v>239</v>
      </c>
      <c r="B53" s="57" t="s">
        <v>240</v>
      </c>
      <c r="C53" s="42" t="s">
        <v>236</v>
      </c>
      <c r="D53" s="79"/>
      <c r="E53" s="46"/>
      <c r="F53" s="66">
        <v>50</v>
      </c>
      <c r="G53" s="63">
        <f t="shared" si="2"/>
        <v>0</v>
      </c>
      <c r="H53" s="55"/>
      <c r="J53" s="43">
        <v>5</v>
      </c>
      <c r="K53" s="39">
        <f t="shared" si="0"/>
        <v>250</v>
      </c>
      <c r="L53" s="73">
        <v>0</v>
      </c>
      <c r="N53" s="39">
        <f t="shared" si="1"/>
        <v>0</v>
      </c>
      <c r="R53" s="73"/>
    </row>
    <row r="54" spans="1:21" s="39" customFormat="1" hidden="1">
      <c r="A54" s="56" t="s">
        <v>241</v>
      </c>
      <c r="B54" s="57" t="s">
        <v>242</v>
      </c>
      <c r="C54" s="42" t="s">
        <v>236</v>
      </c>
      <c r="D54" s="79"/>
      <c r="E54" s="46"/>
      <c r="F54" s="66">
        <v>200</v>
      </c>
      <c r="G54" s="63">
        <f t="shared" si="2"/>
        <v>0</v>
      </c>
      <c r="H54" s="55"/>
      <c r="J54" s="43">
        <v>0.08</v>
      </c>
      <c r="K54" s="39">
        <f t="shared" si="0"/>
        <v>16</v>
      </c>
      <c r="L54" s="73">
        <v>0</v>
      </c>
      <c r="N54" s="39">
        <f t="shared" si="1"/>
        <v>0</v>
      </c>
      <c r="R54" s="73"/>
    </row>
    <row r="55" spans="1:21">
      <c r="A55" s="72"/>
      <c r="B55" s="48"/>
      <c r="C55" s="48"/>
      <c r="D55" s="48"/>
      <c r="E55" s="48"/>
      <c r="F55" s="60" t="s">
        <v>162</v>
      </c>
      <c r="G55" s="61">
        <f>SUM(G20:G54)</f>
        <v>1702.6000000000001</v>
      </c>
      <c r="H55" s="47"/>
      <c r="J55" s="48" t="s">
        <v>243</v>
      </c>
      <c r="K55" s="191">
        <f>SUM(K20:K54)</f>
        <v>67071.5</v>
      </c>
      <c r="L55" s="191"/>
      <c r="M55" s="191"/>
      <c r="N55" s="191"/>
      <c r="O55" s="191"/>
      <c r="P55" s="191"/>
      <c r="Q55" s="191"/>
      <c r="R55" s="191"/>
      <c r="S55" s="191"/>
      <c r="T55" s="191"/>
      <c r="U55" s="191"/>
    </row>
    <row r="56" spans="1:21">
      <c r="B56" s="17"/>
      <c r="C56" s="17"/>
      <c r="D56" s="17"/>
      <c r="E56" s="17"/>
      <c r="F56" s="17"/>
      <c r="G56" s="17"/>
      <c r="H56" s="31"/>
      <c r="J56" s="17"/>
      <c r="Q56" s="24"/>
      <c r="R56" s="31"/>
      <c r="S56" s="31"/>
    </row>
    <row r="57" spans="1:21">
      <c r="B57" s="17"/>
      <c r="C57" s="17"/>
      <c r="D57" s="17"/>
      <c r="E57" s="17"/>
      <c r="F57" s="17"/>
      <c r="G57" s="17"/>
      <c r="H57" s="31"/>
      <c r="J57" s="17"/>
    </row>
    <row r="58" spans="1:21">
      <c r="B58" s="19"/>
      <c r="C58" s="20"/>
      <c r="D58" s="19"/>
      <c r="E58" s="19"/>
      <c r="F58" s="2"/>
      <c r="G58" s="2"/>
      <c r="H58" s="2"/>
      <c r="J58" s="19"/>
    </row>
    <row r="59" spans="1:21">
      <c r="B59" s="2"/>
      <c r="C59" s="2"/>
      <c r="D59" s="2"/>
      <c r="E59" s="2"/>
      <c r="F59" s="2"/>
      <c r="G59" s="2"/>
      <c r="H59" s="2"/>
      <c r="J59" s="2"/>
    </row>
    <row r="60" spans="1:21">
      <c r="B60" s="8" t="s">
        <v>92</v>
      </c>
      <c r="C60" s="10"/>
      <c r="D60" s="8"/>
      <c r="E60" s="8" t="s">
        <v>93</v>
      </c>
      <c r="F60" s="8"/>
      <c r="G60" s="2"/>
      <c r="H60" s="2"/>
      <c r="J60" s="8"/>
    </row>
    <row r="61" spans="1:21">
      <c r="B61" s="8"/>
      <c r="C61" s="10"/>
      <c r="D61" s="8"/>
      <c r="E61" s="8"/>
      <c r="F61" s="8"/>
      <c r="G61" s="2"/>
      <c r="H61" s="2"/>
      <c r="J61" s="8"/>
    </row>
    <row r="62" spans="1:21">
      <c r="B62" s="12" t="s">
        <v>244</v>
      </c>
      <c r="C62" s="12"/>
      <c r="D62" s="4"/>
      <c r="E62" s="9" t="s">
        <v>164</v>
      </c>
      <c r="F62" s="9"/>
      <c r="G62" s="13"/>
      <c r="H62" s="13"/>
      <c r="J62" s="4"/>
    </row>
    <row r="63" spans="1:21">
      <c r="B63" s="14" t="s">
        <v>95</v>
      </c>
      <c r="C63" s="11"/>
      <c r="D63" s="3"/>
      <c r="E63" s="3" t="s">
        <v>95</v>
      </c>
      <c r="F63" s="3"/>
      <c r="G63" s="15"/>
      <c r="H63" s="2"/>
      <c r="J63" s="3"/>
      <c r="L63" t="s">
        <v>245</v>
      </c>
      <c r="P63">
        <f>D36*0.3</f>
        <v>0</v>
      </c>
    </row>
    <row r="65" spans="2:10" s="72" customFormat="1">
      <c r="G65" s="59"/>
    </row>
    <row r="66" spans="2:10" s="72" customFormat="1">
      <c r="B66" s="8" t="s">
        <v>165</v>
      </c>
      <c r="C66" s="10"/>
      <c r="G66" s="59"/>
      <c r="J66" s="71"/>
    </row>
    <row r="67" spans="2:10" s="72" customFormat="1">
      <c r="B67" s="8"/>
      <c r="C67" s="10"/>
      <c r="G67" s="59"/>
    </row>
    <row r="68" spans="2:10" s="72" customFormat="1">
      <c r="B68" s="9" t="s">
        <v>246</v>
      </c>
      <c r="C68" s="9"/>
      <c r="G68" s="59"/>
    </row>
    <row r="69" spans="2:10" s="72" customFormat="1">
      <c r="B69" s="34" t="s">
        <v>95</v>
      </c>
      <c r="C69" s="4"/>
      <c r="G69" s="59"/>
    </row>
    <row r="76" spans="2:10">
      <c r="H76" s="102"/>
    </row>
  </sheetData>
  <mergeCells count="26">
    <mergeCell ref="A32:A33"/>
    <mergeCell ref="B32:B33"/>
    <mergeCell ref="B5:C5"/>
    <mergeCell ref="E5:G5"/>
    <mergeCell ref="B2:C2"/>
    <mergeCell ref="E2:G2"/>
    <mergeCell ref="B3:C3"/>
    <mergeCell ref="B4:C4"/>
    <mergeCell ref="E4:G4"/>
    <mergeCell ref="B7:D7"/>
    <mergeCell ref="E16:G16"/>
    <mergeCell ref="A28:E28"/>
    <mergeCell ref="A31:E31"/>
    <mergeCell ref="L17:M17"/>
    <mergeCell ref="N17:O17"/>
    <mergeCell ref="P17:Q17"/>
    <mergeCell ref="T17:U17"/>
    <mergeCell ref="B18:F18"/>
    <mergeCell ref="R17:S17"/>
    <mergeCell ref="A34:E34"/>
    <mergeCell ref="A37:E37"/>
    <mergeCell ref="A42:E42"/>
    <mergeCell ref="A44:E44"/>
    <mergeCell ref="A50:E50"/>
    <mergeCell ref="B40:B41"/>
    <mergeCell ref="A40:A41"/>
  </mergeCells>
  <pageMargins left="0.7" right="0.7" top="0.75" bottom="0.75" header="0.3" footer="0.3"/>
  <pageSetup paperSize="9" scale="2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B5A9-A4C5-448C-976E-3E6DFA054ED6}">
  <sheetPr>
    <pageSetUpPr fitToPage="1"/>
  </sheetPr>
  <dimension ref="A1:I38"/>
  <sheetViews>
    <sheetView zoomScaleNormal="100" zoomScaleSheetLayoutView="80" workbookViewId="0">
      <selection activeCell="C7" sqref="C7:D7"/>
    </sheetView>
  </sheetViews>
  <sheetFormatPr defaultColWidth="8.7109375" defaultRowHeight="15"/>
  <cols>
    <col min="2" max="2" width="9.42578125" bestFit="1" customWidth="1"/>
    <col min="3" max="3" width="47.5703125" customWidth="1"/>
    <col min="4" max="4" width="11" customWidth="1"/>
    <col min="5" max="5" width="12.7109375" customWidth="1"/>
    <col min="6" max="6" width="19.85546875" customWidth="1"/>
    <col min="7" max="7" width="19.140625" customWidth="1"/>
    <col min="8" max="8" width="15.85546875" customWidth="1"/>
  </cols>
  <sheetData>
    <row r="1" spans="1:9">
      <c r="A1" s="105"/>
      <c r="B1" s="105"/>
      <c r="C1" s="105"/>
      <c r="D1" s="105"/>
      <c r="E1" s="105"/>
      <c r="F1" s="105"/>
      <c r="G1" s="105"/>
    </row>
    <row r="2" spans="1:9" ht="14.45" customHeight="1">
      <c r="A2" s="105"/>
      <c r="B2" s="433" t="s">
        <v>114</v>
      </c>
      <c r="C2" s="433"/>
      <c r="D2" s="106"/>
      <c r="E2" s="434" t="s">
        <v>247</v>
      </c>
      <c r="F2" s="434"/>
      <c r="G2" s="434"/>
      <c r="H2" s="5"/>
      <c r="I2" s="5"/>
    </row>
    <row r="3" spans="1:9">
      <c r="A3" s="105"/>
      <c r="B3" s="435" t="s">
        <v>115</v>
      </c>
      <c r="C3" s="435"/>
      <c r="D3" s="107"/>
      <c r="E3" s="107" t="s">
        <v>3</v>
      </c>
      <c r="F3" s="107"/>
      <c r="G3" s="107"/>
      <c r="H3" s="6"/>
      <c r="I3" s="6"/>
    </row>
    <row r="4" spans="1:9">
      <c r="A4" s="105"/>
      <c r="B4" s="435" t="s">
        <v>116</v>
      </c>
      <c r="C4" s="435"/>
      <c r="D4" s="107"/>
      <c r="E4" s="107" t="s">
        <v>5</v>
      </c>
      <c r="F4" s="107"/>
      <c r="G4" s="107"/>
      <c r="H4" s="6"/>
      <c r="I4" s="2"/>
    </row>
    <row r="5" spans="1:9" ht="14.45" customHeight="1">
      <c r="A5" s="105"/>
      <c r="B5" s="436" t="s">
        <v>117</v>
      </c>
      <c r="C5" s="436"/>
      <c r="D5" s="108"/>
      <c r="E5" s="437" t="s">
        <v>248</v>
      </c>
      <c r="F5" s="437"/>
      <c r="G5" s="437"/>
      <c r="H5" s="7"/>
      <c r="I5" s="7"/>
    </row>
    <row r="6" spans="1:9">
      <c r="A6" s="105"/>
      <c r="B6" s="109"/>
      <c r="C6" s="110"/>
      <c r="D6" s="110"/>
      <c r="E6" s="110"/>
      <c r="F6" s="110"/>
      <c r="G6" s="108"/>
      <c r="H6" s="52"/>
    </row>
    <row r="7" spans="1:9">
      <c r="A7" s="105"/>
      <c r="B7" s="109"/>
      <c r="C7" s="430"/>
      <c r="D7" s="430"/>
      <c r="E7" s="69" t="s">
        <v>249</v>
      </c>
      <c r="F7" s="69"/>
      <c r="G7" s="111"/>
      <c r="H7" s="4"/>
    </row>
    <row r="8" spans="1:9">
      <c r="A8" s="105"/>
      <c r="B8" s="109"/>
      <c r="C8" s="112"/>
      <c r="D8" s="195"/>
      <c r="E8" s="195"/>
      <c r="F8" s="195"/>
      <c r="G8" s="111"/>
      <c r="H8" s="4"/>
    </row>
    <row r="9" spans="1:9">
      <c r="A9" s="105"/>
      <c r="B9" s="113" t="s">
        <v>250</v>
      </c>
      <c r="C9" s="196"/>
      <c r="D9" s="196"/>
      <c r="E9" s="196"/>
      <c r="F9" s="196"/>
      <c r="G9" s="196"/>
      <c r="H9" s="53"/>
    </row>
    <row r="10" spans="1:9" ht="14.45" customHeight="1">
      <c r="A10" s="105"/>
      <c r="B10" s="431" t="s">
        <v>251</v>
      </c>
      <c r="C10" s="431"/>
      <c r="D10" s="114"/>
      <c r="E10" s="114"/>
      <c r="F10" s="114"/>
      <c r="G10" s="114"/>
      <c r="H10" s="65"/>
    </row>
    <row r="11" spans="1:9">
      <c r="A11" s="105"/>
      <c r="B11" s="115" t="s">
        <v>252</v>
      </c>
      <c r="C11" s="196"/>
      <c r="D11" s="196"/>
      <c r="E11" s="196"/>
      <c r="F11" s="196"/>
      <c r="G11" s="196"/>
      <c r="H11" s="193"/>
    </row>
    <row r="12" spans="1:9">
      <c r="A12" s="105"/>
      <c r="B12" s="115" t="s">
        <v>253</v>
      </c>
      <c r="C12" s="196"/>
      <c r="D12" s="196"/>
      <c r="E12" s="196"/>
      <c r="F12" s="196"/>
      <c r="G12" s="196"/>
      <c r="H12" s="193"/>
    </row>
    <row r="13" spans="1:9">
      <c r="A13" s="105"/>
      <c r="B13" s="116" t="s">
        <v>254</v>
      </c>
      <c r="C13" s="196"/>
      <c r="D13" s="196"/>
      <c r="E13" s="196"/>
      <c r="F13" s="196"/>
      <c r="G13" s="196"/>
      <c r="H13" s="193"/>
    </row>
    <row r="14" spans="1:9">
      <c r="A14" s="105"/>
      <c r="B14" s="115"/>
      <c r="C14" s="196"/>
      <c r="D14" s="196"/>
      <c r="E14" s="196"/>
      <c r="F14" s="196"/>
      <c r="G14" s="196"/>
      <c r="H14" s="193"/>
    </row>
    <row r="15" spans="1:9">
      <c r="A15" s="105"/>
      <c r="B15" s="109"/>
      <c r="C15" s="117"/>
      <c r="D15" s="118"/>
      <c r="E15" s="432" t="s">
        <v>255</v>
      </c>
      <c r="F15" s="432"/>
      <c r="G15" s="119"/>
      <c r="H15" s="32"/>
    </row>
    <row r="16" spans="1:9">
      <c r="A16" s="105"/>
      <c r="B16" s="67" t="s">
        <v>256</v>
      </c>
      <c r="C16" s="67" t="s">
        <v>257</v>
      </c>
      <c r="D16" s="67" t="s">
        <v>15</v>
      </c>
      <c r="E16" s="120" t="s">
        <v>16</v>
      </c>
      <c r="F16" s="121" t="s">
        <v>17</v>
      </c>
      <c r="G16" s="122"/>
      <c r="H16" s="33"/>
    </row>
    <row r="17" spans="1:8" ht="38.25">
      <c r="A17" s="105"/>
      <c r="B17" s="67">
        <v>1</v>
      </c>
      <c r="C17" s="74" t="s">
        <v>258</v>
      </c>
      <c r="D17" s="67" t="s">
        <v>26</v>
      </c>
      <c r="E17" s="120"/>
      <c r="F17" s="121"/>
      <c r="G17" s="122"/>
      <c r="H17" s="33"/>
    </row>
    <row r="18" spans="1:8" ht="25.5">
      <c r="A18" s="105"/>
      <c r="B18" s="67">
        <v>2</v>
      </c>
      <c r="C18" s="74" t="s">
        <v>259</v>
      </c>
      <c r="D18" s="67" t="s">
        <v>260</v>
      </c>
      <c r="E18" s="75"/>
      <c r="F18" s="67"/>
      <c r="G18" s="105"/>
      <c r="H18" s="72"/>
    </row>
    <row r="19" spans="1:8">
      <c r="A19" s="105"/>
      <c r="B19" s="67">
        <v>3</v>
      </c>
      <c r="C19" s="74" t="s">
        <v>261</v>
      </c>
      <c r="D19" s="67" t="s">
        <v>260</v>
      </c>
      <c r="E19" s="75"/>
      <c r="F19" s="67"/>
      <c r="G19" s="105"/>
      <c r="H19" s="72"/>
    </row>
    <row r="20" spans="1:8">
      <c r="A20" s="105"/>
      <c r="B20" s="67">
        <v>4</v>
      </c>
      <c r="C20" s="67" t="s">
        <v>262</v>
      </c>
      <c r="D20" s="67" t="s">
        <v>211</v>
      </c>
      <c r="E20" s="123"/>
      <c r="F20" s="67"/>
      <c r="G20" s="105"/>
      <c r="H20" s="72"/>
    </row>
    <row r="21" spans="1:8" hidden="1">
      <c r="A21" s="105"/>
      <c r="B21" s="67">
        <v>3</v>
      </c>
      <c r="C21" s="67" t="s">
        <v>263</v>
      </c>
      <c r="D21" s="67" t="s">
        <v>260</v>
      </c>
      <c r="E21" s="67"/>
      <c r="F21" s="67"/>
      <c r="G21" s="105"/>
      <c r="H21" s="72"/>
    </row>
    <row r="22" spans="1:8" hidden="1">
      <c r="A22" s="105"/>
      <c r="B22" s="67">
        <v>4</v>
      </c>
      <c r="C22" s="67" t="s">
        <v>264</v>
      </c>
      <c r="D22" s="67" t="s">
        <v>260</v>
      </c>
      <c r="E22" s="67"/>
      <c r="F22" s="67"/>
      <c r="G22" s="105"/>
      <c r="H22" s="72"/>
    </row>
    <row r="23" spans="1:8" hidden="1">
      <c r="A23" s="105"/>
      <c r="B23" s="67">
        <v>5</v>
      </c>
      <c r="C23" s="67" t="s">
        <v>265</v>
      </c>
      <c r="D23" s="67" t="s">
        <v>266</v>
      </c>
      <c r="E23" s="67"/>
      <c r="F23" s="67"/>
      <c r="G23" s="105"/>
      <c r="H23" s="72"/>
    </row>
    <row r="24" spans="1:8" hidden="1">
      <c r="A24" s="105"/>
      <c r="B24" s="67">
        <v>3</v>
      </c>
      <c r="C24" s="67" t="s">
        <v>267</v>
      </c>
      <c r="D24" s="67" t="s">
        <v>260</v>
      </c>
      <c r="E24" s="67"/>
      <c r="F24" s="67" t="s">
        <v>268</v>
      </c>
      <c r="G24" s="105"/>
      <c r="H24" s="72"/>
    </row>
    <row r="25" spans="1:8" hidden="1">
      <c r="A25" s="105"/>
      <c r="B25" s="67">
        <v>4</v>
      </c>
      <c r="C25" s="67" t="s">
        <v>269</v>
      </c>
      <c r="D25" s="67" t="s">
        <v>260</v>
      </c>
      <c r="E25" s="67"/>
      <c r="F25" s="67"/>
      <c r="G25" s="105"/>
      <c r="H25" s="72"/>
    </row>
    <row r="26" spans="1:8">
      <c r="A26" s="105"/>
      <c r="B26" s="105"/>
      <c r="C26" s="105"/>
      <c r="D26" s="105"/>
      <c r="E26" s="105"/>
      <c r="F26" s="105"/>
      <c r="G26" s="105"/>
      <c r="H26" s="72"/>
    </row>
    <row r="27" spans="1:8">
      <c r="A27" s="105"/>
      <c r="B27" s="105"/>
      <c r="C27" s="105"/>
      <c r="D27" s="105"/>
      <c r="E27" s="105"/>
      <c r="F27" s="105"/>
      <c r="G27" s="105"/>
      <c r="H27" s="72"/>
    </row>
    <row r="28" spans="1:8">
      <c r="A28" s="105"/>
      <c r="B28" s="124" t="s">
        <v>92</v>
      </c>
      <c r="C28" s="125"/>
      <c r="D28" s="124"/>
      <c r="E28" s="124" t="s">
        <v>93</v>
      </c>
      <c r="F28" s="124"/>
      <c r="G28" s="109"/>
      <c r="H28" s="2"/>
    </row>
    <row r="29" spans="1:8">
      <c r="A29" s="105"/>
      <c r="B29" s="124"/>
      <c r="C29" s="125"/>
      <c r="D29" s="124"/>
      <c r="E29" s="124"/>
      <c r="F29" s="124"/>
      <c r="G29" s="109"/>
      <c r="H29" s="2"/>
    </row>
    <row r="30" spans="1:8">
      <c r="A30" s="105"/>
      <c r="B30" s="126" t="s">
        <v>244</v>
      </c>
      <c r="C30" s="126"/>
      <c r="D30" s="112"/>
      <c r="E30" s="126" t="s">
        <v>270</v>
      </c>
      <c r="F30" s="126"/>
      <c r="G30" s="127"/>
      <c r="H30" s="13"/>
    </row>
    <row r="31" spans="1:8">
      <c r="A31" s="105"/>
      <c r="B31" s="128" t="s">
        <v>95</v>
      </c>
      <c r="C31" s="112"/>
      <c r="D31" s="129"/>
      <c r="E31" s="129" t="s">
        <v>95</v>
      </c>
      <c r="F31" s="129"/>
      <c r="G31" s="130"/>
      <c r="H31" s="2"/>
    </row>
    <row r="32" spans="1:8">
      <c r="A32" s="105"/>
      <c r="B32" s="128"/>
      <c r="C32" s="112"/>
      <c r="D32" s="129"/>
      <c r="E32" s="129"/>
      <c r="F32" s="129"/>
      <c r="G32" s="129"/>
      <c r="H32" s="2"/>
    </row>
    <row r="33" spans="1:8">
      <c r="A33" s="105"/>
      <c r="B33" s="105"/>
      <c r="C33" s="105"/>
      <c r="D33" s="105"/>
      <c r="E33" s="105"/>
      <c r="F33" s="105"/>
      <c r="G33" s="105"/>
      <c r="H33" s="72"/>
    </row>
    <row r="34" spans="1:8" s="72" customFormat="1">
      <c r="A34" s="105"/>
      <c r="B34" s="124" t="s">
        <v>165</v>
      </c>
      <c r="C34" s="125"/>
      <c r="D34" s="105"/>
      <c r="E34" s="105"/>
      <c r="F34" s="105"/>
      <c r="G34" s="131"/>
    </row>
    <row r="35" spans="1:8" s="72" customFormat="1">
      <c r="A35" s="105"/>
      <c r="B35" s="124"/>
      <c r="C35" s="125"/>
      <c r="D35" s="105"/>
      <c r="E35" s="105"/>
      <c r="F35" s="105"/>
      <c r="G35" s="131"/>
    </row>
    <row r="36" spans="1:8" s="72" customFormat="1">
      <c r="A36" s="105"/>
      <c r="B36" s="126" t="s">
        <v>246</v>
      </c>
      <c r="C36" s="126"/>
      <c r="D36" s="105"/>
      <c r="E36" s="105"/>
      <c r="F36" s="105"/>
      <c r="G36" s="131"/>
    </row>
    <row r="37" spans="1:8" s="72" customFormat="1">
      <c r="A37" s="105"/>
      <c r="B37" s="128" t="s">
        <v>95</v>
      </c>
      <c r="C37" s="112"/>
      <c r="D37" s="105"/>
      <c r="E37" s="105"/>
      <c r="F37" s="105"/>
      <c r="G37" s="131"/>
    </row>
    <row r="38" spans="1:8">
      <c r="A38" s="105"/>
      <c r="B38" s="105"/>
      <c r="C38" s="105"/>
      <c r="D38" s="105"/>
      <c r="E38" s="105"/>
      <c r="F38" s="105"/>
      <c r="G38" s="105"/>
    </row>
  </sheetData>
  <mergeCells count="9">
    <mergeCell ref="C7:D7"/>
    <mergeCell ref="B10:C10"/>
    <mergeCell ref="E15:F15"/>
    <mergeCell ref="B2:C2"/>
    <mergeCell ref="E2:G2"/>
    <mergeCell ref="B3:C3"/>
    <mergeCell ref="B4:C4"/>
    <mergeCell ref="B5:C5"/>
    <mergeCell ref="E5:G5"/>
  </mergeCells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FC7C-33AD-48B3-84C9-BBB0F1987A51}">
  <sheetPr>
    <pageSetUpPr fitToPage="1"/>
  </sheetPr>
  <dimension ref="A1:U70"/>
  <sheetViews>
    <sheetView zoomScale="85" zoomScaleNormal="85" workbookViewId="0">
      <selection activeCell="D57" sqref="D57"/>
    </sheetView>
  </sheetViews>
  <sheetFormatPr defaultColWidth="9.140625" defaultRowHeight="15"/>
  <cols>
    <col min="1" max="1" width="9.42578125" bestFit="1" customWidth="1"/>
    <col min="2" max="2" width="54.5703125" customWidth="1"/>
    <col min="3" max="3" width="12.42578125" customWidth="1"/>
    <col min="4" max="4" width="12.5703125" customWidth="1"/>
    <col min="5" max="5" width="19.85546875" customWidth="1"/>
    <col min="6" max="6" width="13.140625" customWidth="1"/>
    <col min="7" max="7" width="14.85546875" bestFit="1" customWidth="1"/>
    <col min="8" max="8" width="19.28515625" customWidth="1"/>
    <col min="9" max="9" width="11.42578125" customWidth="1"/>
    <col min="10" max="10" width="27" customWidth="1"/>
    <col min="11" max="11" width="9.5703125" bestFit="1" customWidth="1"/>
  </cols>
  <sheetData>
    <row r="1" spans="2:13">
      <c r="B1" s="2"/>
      <c r="C1" s="187"/>
      <c r="D1" s="1"/>
      <c r="E1" s="1"/>
      <c r="F1" s="1"/>
      <c r="G1" s="1"/>
      <c r="H1" s="1"/>
      <c r="J1" s="1"/>
    </row>
    <row r="2" spans="2:13" ht="14.45" customHeight="1">
      <c r="B2" s="408" t="s">
        <v>114</v>
      </c>
      <c r="C2" s="408"/>
      <c r="D2" s="5"/>
      <c r="E2" s="428" t="s">
        <v>176</v>
      </c>
      <c r="F2" s="428"/>
      <c r="G2" s="428"/>
      <c r="H2" s="5"/>
      <c r="I2" s="5"/>
      <c r="J2" s="5"/>
    </row>
    <row r="3" spans="2:13">
      <c r="B3" s="429" t="s">
        <v>115</v>
      </c>
      <c r="C3" s="429"/>
      <c r="D3" s="6"/>
      <c r="E3" s="6" t="s">
        <v>3</v>
      </c>
      <c r="F3" s="6"/>
      <c r="G3" s="6"/>
      <c r="H3" s="6"/>
      <c r="I3" s="6"/>
      <c r="J3" s="6"/>
    </row>
    <row r="4" spans="2:13">
      <c r="B4" s="429" t="s">
        <v>116</v>
      </c>
      <c r="C4" s="429"/>
      <c r="D4" s="6"/>
      <c r="E4" s="429" t="s">
        <v>5</v>
      </c>
      <c r="F4" s="429"/>
      <c r="G4" s="429"/>
      <c r="H4" s="6"/>
      <c r="I4" s="2"/>
      <c r="J4" s="6"/>
    </row>
    <row r="5" spans="2:13" ht="14.45" customHeight="1">
      <c r="B5" s="426" t="s">
        <v>117</v>
      </c>
      <c r="C5" s="426"/>
      <c r="D5" s="7"/>
      <c r="E5" s="427" t="s">
        <v>177</v>
      </c>
      <c r="F5" s="427"/>
      <c r="G5" s="427"/>
      <c r="H5" s="7"/>
      <c r="I5" s="7"/>
      <c r="J5" s="7"/>
    </row>
    <row r="6" spans="2:13">
      <c r="B6" s="2"/>
      <c r="C6" s="16"/>
      <c r="D6" s="16"/>
      <c r="E6" s="16"/>
      <c r="F6" s="16"/>
      <c r="G6" s="7"/>
      <c r="H6" s="52"/>
      <c r="J6" s="16"/>
    </row>
    <row r="7" spans="2:13">
      <c r="B7" s="409" t="s">
        <v>118</v>
      </c>
      <c r="C7" s="409"/>
      <c r="D7" s="409"/>
      <c r="E7" s="199" t="s">
        <v>271</v>
      </c>
      <c r="F7" s="18"/>
      <c r="G7" s="188"/>
      <c r="H7" s="4"/>
    </row>
    <row r="8" spans="2:13">
      <c r="B8" s="2"/>
      <c r="C8" s="4"/>
      <c r="D8" s="189"/>
      <c r="E8" s="189"/>
      <c r="F8" s="189"/>
      <c r="G8" s="188"/>
      <c r="H8" s="4"/>
      <c r="J8" s="189"/>
    </row>
    <row r="9" spans="2:13">
      <c r="B9" s="51" t="s">
        <v>179</v>
      </c>
      <c r="C9" s="50"/>
      <c r="D9" s="50"/>
      <c r="E9" s="50"/>
      <c r="F9" s="50"/>
      <c r="G9" s="50"/>
      <c r="H9" s="54"/>
      <c r="J9" s="50"/>
    </row>
    <row r="10" spans="2:13">
      <c r="B10" s="65" t="s">
        <v>180</v>
      </c>
      <c r="C10" s="64"/>
      <c r="D10" s="64"/>
      <c r="E10" s="64"/>
      <c r="F10" s="64"/>
      <c r="G10" s="64"/>
      <c r="H10" s="64"/>
    </row>
    <row r="11" spans="2:13">
      <c r="B11" s="51" t="s">
        <v>181</v>
      </c>
      <c r="C11" s="50"/>
      <c r="D11" s="50"/>
      <c r="E11" s="50"/>
      <c r="F11" s="50"/>
      <c r="G11" s="50"/>
      <c r="H11" s="50"/>
      <c r="J11" s="70" t="s">
        <v>184</v>
      </c>
      <c r="K11">
        <v>25</v>
      </c>
      <c r="L11">
        <v>12.81</v>
      </c>
      <c r="M11">
        <v>93.25</v>
      </c>
    </row>
    <row r="12" spans="2:13">
      <c r="B12" s="91" t="s">
        <v>272</v>
      </c>
      <c r="C12" s="50"/>
      <c r="D12" s="50"/>
      <c r="E12" s="50"/>
      <c r="F12" s="50"/>
      <c r="G12" s="50"/>
      <c r="H12" s="50"/>
      <c r="J12" s="50"/>
    </row>
    <row r="13" spans="2:13">
      <c r="B13" s="91" t="s">
        <v>183</v>
      </c>
      <c r="C13" s="50"/>
      <c r="D13" s="50"/>
      <c r="E13" s="50"/>
      <c r="F13" s="50"/>
      <c r="G13" s="50"/>
      <c r="H13" s="50"/>
      <c r="J13" s="50"/>
    </row>
    <row r="14" spans="2:13">
      <c r="B14" s="62" t="s">
        <v>273</v>
      </c>
      <c r="C14" s="50"/>
      <c r="D14" s="50"/>
      <c r="E14" s="50"/>
      <c r="F14" s="50"/>
      <c r="G14" s="50"/>
      <c r="H14" s="50"/>
      <c r="J14" s="50"/>
    </row>
    <row r="15" spans="2:13">
      <c r="B15" s="64"/>
      <c r="C15" s="64"/>
      <c r="D15" s="64"/>
      <c r="E15" s="64"/>
      <c r="F15" s="64"/>
      <c r="G15" s="64"/>
      <c r="H15" s="64"/>
    </row>
    <row r="16" spans="2:13">
      <c r="B16" s="2"/>
      <c r="C16" s="21"/>
      <c r="D16" s="22"/>
      <c r="E16" s="411" t="s">
        <v>186</v>
      </c>
      <c r="F16" s="411"/>
      <c r="G16" s="411"/>
      <c r="H16" s="32"/>
      <c r="J16" s="22"/>
    </row>
    <row r="17" spans="1:21" ht="25.5">
      <c r="A17" s="25" t="s">
        <v>13</v>
      </c>
      <c r="B17" s="25" t="s">
        <v>14</v>
      </c>
      <c r="C17" s="25" t="s">
        <v>15</v>
      </c>
      <c r="D17" s="26" t="s">
        <v>16</v>
      </c>
      <c r="E17" s="27" t="s">
        <v>17</v>
      </c>
      <c r="F17" s="27" t="s">
        <v>18</v>
      </c>
      <c r="G17" s="28" t="s">
        <v>19</v>
      </c>
      <c r="J17" s="26" t="s">
        <v>187</v>
      </c>
      <c r="K17" s="30" t="s">
        <v>188</v>
      </c>
      <c r="L17" s="425" t="s">
        <v>189</v>
      </c>
      <c r="M17" s="425"/>
      <c r="N17" s="425" t="s">
        <v>190</v>
      </c>
      <c r="O17" s="425"/>
      <c r="P17" s="425" t="s">
        <v>191</v>
      </c>
      <c r="Q17" s="425"/>
      <c r="R17" s="425" t="s">
        <v>189</v>
      </c>
      <c r="S17" s="425"/>
      <c r="T17" s="425" t="s">
        <v>192</v>
      </c>
      <c r="U17" s="425"/>
    </row>
    <row r="18" spans="1:21" hidden="1">
      <c r="B18" s="418" t="s">
        <v>128</v>
      </c>
      <c r="C18" s="418"/>
      <c r="D18" s="418"/>
      <c r="E18" s="418"/>
      <c r="F18" s="419"/>
      <c r="G18" s="29"/>
      <c r="H18" s="47"/>
      <c r="K18" s="191"/>
      <c r="L18" s="191" t="s">
        <v>16</v>
      </c>
      <c r="M18" s="191" t="s">
        <v>193</v>
      </c>
      <c r="N18" s="191" t="s">
        <v>16</v>
      </c>
      <c r="O18" s="191" t="s">
        <v>193</v>
      </c>
      <c r="P18" s="191" t="s">
        <v>16</v>
      </c>
      <c r="Q18" s="191" t="s">
        <v>193</v>
      </c>
      <c r="R18" s="191" t="s">
        <v>16</v>
      </c>
      <c r="S18" s="191" t="s">
        <v>193</v>
      </c>
      <c r="T18" s="191" t="s">
        <v>16</v>
      </c>
      <c r="U18" s="191" t="s">
        <v>193</v>
      </c>
    </row>
    <row r="19" spans="1:21" s="39" customFormat="1" hidden="1">
      <c r="A19" s="35" t="s">
        <v>21</v>
      </c>
      <c r="B19" s="36" t="s">
        <v>175</v>
      </c>
      <c r="C19" s="192"/>
      <c r="D19" s="37"/>
      <c r="E19" s="190"/>
      <c r="F19" s="38"/>
      <c r="G19" s="38"/>
      <c r="J19" s="37"/>
    </row>
    <row r="20" spans="1:21" s="39" customFormat="1" ht="37.5" hidden="1" customHeight="1">
      <c r="A20" s="40" t="s">
        <v>194</v>
      </c>
      <c r="B20" s="41" t="s">
        <v>195</v>
      </c>
      <c r="C20" s="42" t="s">
        <v>40</v>
      </c>
      <c r="D20" s="68"/>
      <c r="E20" s="44"/>
      <c r="F20" s="49">
        <v>15</v>
      </c>
      <c r="G20" s="58">
        <f>D20*F20</f>
        <v>0</v>
      </c>
      <c r="H20" s="98"/>
      <c r="J20" s="43">
        <v>6.34</v>
      </c>
      <c r="K20" s="39">
        <f>J20*F20</f>
        <v>95.1</v>
      </c>
      <c r="L20" s="73">
        <v>16.100000000000001</v>
      </c>
      <c r="N20" s="73">
        <f>D20</f>
        <v>0</v>
      </c>
      <c r="R20" s="73"/>
    </row>
    <row r="21" spans="1:21" s="39" customFormat="1" ht="37.5" hidden="1" customHeight="1">
      <c r="A21" s="40" t="s">
        <v>196</v>
      </c>
      <c r="B21" s="41" t="s">
        <v>197</v>
      </c>
      <c r="C21" s="42" t="s">
        <v>40</v>
      </c>
      <c r="D21" s="68"/>
      <c r="E21" s="44"/>
      <c r="F21" s="49">
        <v>15</v>
      </c>
      <c r="G21" s="58">
        <f>D21*F21</f>
        <v>0</v>
      </c>
      <c r="H21" s="98"/>
      <c r="J21" s="43">
        <v>112.5</v>
      </c>
      <c r="K21" s="39">
        <f t="shared" ref="K21:K55" si="0">J21*F21</f>
        <v>1687.5</v>
      </c>
      <c r="L21" s="73">
        <v>108.96</v>
      </c>
      <c r="N21" s="73">
        <f t="shared" ref="N21:N55" si="1">D21</f>
        <v>0</v>
      </c>
      <c r="R21" s="73"/>
    </row>
    <row r="22" spans="1:21" s="39" customFormat="1" ht="25.5" hidden="1">
      <c r="A22" s="192" t="s">
        <v>24</v>
      </c>
      <c r="B22" s="45" t="s">
        <v>129</v>
      </c>
      <c r="C22" s="42"/>
      <c r="D22" s="43"/>
      <c r="E22" s="44"/>
      <c r="F22" s="49"/>
      <c r="G22" s="63"/>
      <c r="J22" s="43"/>
      <c r="K22" s="39">
        <f t="shared" si="0"/>
        <v>0</v>
      </c>
      <c r="L22" s="73">
        <v>0</v>
      </c>
      <c r="N22" s="73">
        <f t="shared" si="1"/>
        <v>0</v>
      </c>
      <c r="R22" s="73"/>
    </row>
    <row r="23" spans="1:21" s="39" customFormat="1" ht="25.5" hidden="1">
      <c r="A23" s="56" t="s">
        <v>198</v>
      </c>
      <c r="B23" s="57" t="s">
        <v>199</v>
      </c>
      <c r="C23" s="42" t="s">
        <v>132</v>
      </c>
      <c r="D23" s="99"/>
      <c r="E23" s="46"/>
      <c r="F23" s="66">
        <v>20000</v>
      </c>
      <c r="G23" s="63">
        <f t="shared" ref="G23:G55" si="2">D23*F23</f>
        <v>0</v>
      </c>
      <c r="H23" s="98"/>
      <c r="J23" s="43">
        <v>6.3400000000000001E-3</v>
      </c>
      <c r="K23" s="39">
        <f t="shared" si="0"/>
        <v>126.8</v>
      </c>
      <c r="L23" s="73">
        <v>1.61E-2</v>
      </c>
      <c r="N23" s="73">
        <f t="shared" si="1"/>
        <v>0</v>
      </c>
      <c r="R23" s="73"/>
    </row>
    <row r="24" spans="1:21" s="39" customFormat="1" ht="25.5" hidden="1">
      <c r="A24" s="77" t="s">
        <v>27</v>
      </c>
      <c r="B24" s="78" t="s">
        <v>200</v>
      </c>
      <c r="C24" s="42"/>
      <c r="D24" s="104"/>
      <c r="E24" s="46"/>
      <c r="F24" s="66"/>
      <c r="G24" s="63"/>
      <c r="J24" s="43"/>
      <c r="K24" s="39">
        <f t="shared" si="0"/>
        <v>0</v>
      </c>
      <c r="L24" s="73">
        <v>0</v>
      </c>
      <c r="N24" s="73">
        <f t="shared" si="1"/>
        <v>0</v>
      </c>
      <c r="R24" s="73"/>
    </row>
    <row r="25" spans="1:21" s="39" customFormat="1" hidden="1">
      <c r="A25" s="56" t="s">
        <v>274</v>
      </c>
      <c r="B25" s="92" t="s">
        <v>275</v>
      </c>
      <c r="C25" s="42" t="s">
        <v>132</v>
      </c>
      <c r="D25" s="99"/>
      <c r="E25" s="46"/>
      <c r="F25" s="66">
        <v>20000</v>
      </c>
      <c r="G25" s="63">
        <f t="shared" si="2"/>
        <v>0</v>
      </c>
      <c r="H25" s="98"/>
      <c r="J25" s="43">
        <v>5.8749999999999997E-2</v>
      </c>
      <c r="K25" s="39">
        <f t="shared" si="0"/>
        <v>1175</v>
      </c>
      <c r="L25" s="73">
        <v>5.4980000000000001E-2</v>
      </c>
      <c r="N25" s="73">
        <f t="shared" si="1"/>
        <v>0</v>
      </c>
      <c r="R25" s="73"/>
    </row>
    <row r="26" spans="1:21" s="39" customFormat="1" hidden="1">
      <c r="A26" s="56" t="s">
        <v>201</v>
      </c>
      <c r="B26" s="57" t="s">
        <v>202</v>
      </c>
      <c r="C26" s="42" t="s">
        <v>132</v>
      </c>
      <c r="D26" s="99"/>
      <c r="E26" s="46"/>
      <c r="F26" s="66">
        <v>20000</v>
      </c>
      <c r="G26" s="63">
        <f t="shared" si="2"/>
        <v>0</v>
      </c>
      <c r="H26" s="98"/>
      <c r="J26" s="43">
        <v>5.3749999999999999E-2</v>
      </c>
      <c r="K26" s="39">
        <f t="shared" si="0"/>
        <v>1075</v>
      </c>
      <c r="L26" s="73">
        <v>5.4980000000000001E-2</v>
      </c>
      <c r="N26" s="73">
        <f t="shared" si="1"/>
        <v>0</v>
      </c>
      <c r="R26" s="73"/>
    </row>
    <row r="27" spans="1:21" s="39" customFormat="1" ht="25.5" hidden="1">
      <c r="A27" s="192" t="s">
        <v>203</v>
      </c>
      <c r="B27" s="45" t="s">
        <v>204</v>
      </c>
      <c r="C27" s="42"/>
      <c r="D27" s="43"/>
      <c r="E27" s="46"/>
      <c r="F27" s="49"/>
      <c r="G27" s="63"/>
      <c r="J27" s="43"/>
      <c r="K27" s="39">
        <f t="shared" si="0"/>
        <v>0</v>
      </c>
      <c r="L27" s="73">
        <v>0</v>
      </c>
      <c r="N27" s="73">
        <f t="shared" si="1"/>
        <v>0</v>
      </c>
      <c r="R27" s="73"/>
    </row>
    <row r="28" spans="1:21" s="39" customFormat="1" hidden="1">
      <c r="A28" s="56" t="s">
        <v>205</v>
      </c>
      <c r="B28" s="57" t="s">
        <v>206</v>
      </c>
      <c r="C28" s="42" t="s">
        <v>132</v>
      </c>
      <c r="D28" s="100"/>
      <c r="E28" s="46"/>
      <c r="F28" s="49">
        <v>10000</v>
      </c>
      <c r="G28" s="63">
        <f t="shared" si="2"/>
        <v>0</v>
      </c>
      <c r="H28" s="98"/>
      <c r="J28" s="79">
        <v>0.11884</v>
      </c>
      <c r="K28" s="39">
        <f t="shared" si="0"/>
        <v>1188.4000000000001</v>
      </c>
      <c r="L28" s="73">
        <v>0.12806000000000001</v>
      </c>
      <c r="N28" s="73">
        <f t="shared" si="1"/>
        <v>0</v>
      </c>
      <c r="R28" s="73"/>
    </row>
    <row r="29" spans="1:21" s="39" customFormat="1" ht="12.75" hidden="1">
      <c r="A29" s="418" t="s">
        <v>207</v>
      </c>
      <c r="B29" s="418"/>
      <c r="C29" s="418"/>
      <c r="D29" s="419"/>
      <c r="E29" s="419"/>
      <c r="F29" s="49"/>
      <c r="G29" s="63"/>
      <c r="K29" s="39">
        <f t="shared" si="0"/>
        <v>0</v>
      </c>
      <c r="L29" s="73">
        <v>0</v>
      </c>
      <c r="N29" s="73">
        <f t="shared" si="1"/>
        <v>0</v>
      </c>
      <c r="R29" s="73"/>
    </row>
    <row r="30" spans="1:21" s="39" customFormat="1" hidden="1">
      <c r="A30" s="192" t="s">
        <v>49</v>
      </c>
      <c r="B30" s="45" t="s">
        <v>208</v>
      </c>
      <c r="C30" s="42"/>
      <c r="D30" s="43"/>
      <c r="E30" s="44"/>
      <c r="F30" s="49"/>
      <c r="G30" s="63"/>
      <c r="J30" s="43"/>
      <c r="K30" s="39">
        <f t="shared" si="0"/>
        <v>0</v>
      </c>
      <c r="L30" s="73">
        <v>0</v>
      </c>
      <c r="N30" s="73">
        <f t="shared" si="1"/>
        <v>0</v>
      </c>
      <c r="R30" s="73"/>
    </row>
    <row r="31" spans="1:21" s="39" customFormat="1" ht="25.5" hidden="1">
      <c r="A31" s="194" t="s">
        <v>209</v>
      </c>
      <c r="B31" s="41" t="s">
        <v>210</v>
      </c>
      <c r="C31" s="42" t="s">
        <v>40</v>
      </c>
      <c r="D31" s="68"/>
      <c r="E31" s="44"/>
      <c r="F31" s="49">
        <v>50</v>
      </c>
      <c r="G31" s="63">
        <f t="shared" si="2"/>
        <v>0</v>
      </c>
      <c r="H31" s="98"/>
      <c r="J31" s="43">
        <v>118.84</v>
      </c>
      <c r="K31" s="39">
        <f t="shared" si="0"/>
        <v>5942</v>
      </c>
      <c r="L31" s="73">
        <v>128.06</v>
      </c>
      <c r="N31" s="73">
        <f t="shared" si="1"/>
        <v>0</v>
      </c>
      <c r="R31" s="73"/>
    </row>
    <row r="32" spans="1:21" s="39" customFormat="1" ht="12.75" hidden="1">
      <c r="A32" s="418" t="s">
        <v>133</v>
      </c>
      <c r="B32" s="418"/>
      <c r="C32" s="418"/>
      <c r="D32" s="419"/>
      <c r="E32" s="419"/>
      <c r="F32" s="49"/>
      <c r="G32" s="63"/>
      <c r="K32" s="39">
        <f t="shared" si="0"/>
        <v>0</v>
      </c>
      <c r="L32" s="73">
        <v>0</v>
      </c>
      <c r="N32" s="73">
        <f t="shared" si="1"/>
        <v>0</v>
      </c>
      <c r="R32" s="73"/>
    </row>
    <row r="33" spans="1:18" s="39" customFormat="1" ht="14.45" hidden="1" customHeight="1">
      <c r="A33" s="423" t="s">
        <v>75</v>
      </c>
      <c r="B33" s="421" t="s">
        <v>134</v>
      </c>
      <c r="C33" s="96" t="s">
        <v>211</v>
      </c>
      <c r="D33" s="97"/>
      <c r="E33" s="190"/>
      <c r="F33" s="49">
        <v>10</v>
      </c>
      <c r="G33" s="63">
        <f t="shared" si="2"/>
        <v>0</v>
      </c>
      <c r="J33" s="43">
        <v>83</v>
      </c>
      <c r="K33" s="39">
        <f t="shared" si="0"/>
        <v>830</v>
      </c>
      <c r="L33" s="73" t="s">
        <v>276</v>
      </c>
      <c r="N33" s="73">
        <f t="shared" si="1"/>
        <v>0</v>
      </c>
      <c r="R33" s="73"/>
    </row>
    <row r="34" spans="1:18" s="39" customFormat="1" ht="25.5" hidden="1" customHeight="1">
      <c r="A34" s="424"/>
      <c r="B34" s="422"/>
      <c r="C34" s="25" t="s">
        <v>26</v>
      </c>
      <c r="D34" s="43"/>
      <c r="E34" s="46"/>
      <c r="F34" s="49">
        <v>2500</v>
      </c>
      <c r="G34" s="63">
        <f t="shared" si="2"/>
        <v>0</v>
      </c>
      <c r="J34" s="43">
        <v>1</v>
      </c>
      <c r="K34" s="39">
        <f t="shared" si="0"/>
        <v>2500</v>
      </c>
      <c r="L34" s="73">
        <v>1</v>
      </c>
      <c r="N34" s="73">
        <f t="shared" si="1"/>
        <v>0</v>
      </c>
      <c r="R34" s="73"/>
    </row>
    <row r="35" spans="1:18" s="39" customFormat="1" ht="12.75" hidden="1">
      <c r="A35" s="416" t="s">
        <v>140</v>
      </c>
      <c r="B35" s="417"/>
      <c r="C35" s="417"/>
      <c r="D35" s="417"/>
      <c r="E35" s="417"/>
      <c r="F35" s="49"/>
      <c r="G35" s="63"/>
      <c r="K35" s="39">
        <f t="shared" si="0"/>
        <v>0</v>
      </c>
      <c r="L35" s="73">
        <v>0</v>
      </c>
      <c r="N35" s="73">
        <f t="shared" si="1"/>
        <v>0</v>
      </c>
      <c r="R35" s="73"/>
    </row>
    <row r="36" spans="1:18" s="39" customFormat="1" ht="15" hidden="1" customHeight="1">
      <c r="A36" s="56" t="s">
        <v>212</v>
      </c>
      <c r="B36" s="57" t="s">
        <v>213</v>
      </c>
      <c r="C36" s="25" t="s">
        <v>31</v>
      </c>
      <c r="D36" s="43"/>
      <c r="E36" s="46"/>
      <c r="F36" s="49">
        <v>10</v>
      </c>
      <c r="G36" s="63">
        <f t="shared" si="2"/>
        <v>0</v>
      </c>
      <c r="J36" s="43">
        <v>343</v>
      </c>
      <c r="K36" s="39">
        <f t="shared" si="0"/>
        <v>3430</v>
      </c>
      <c r="L36" s="73">
        <v>400</v>
      </c>
      <c r="N36" s="73">
        <f t="shared" si="1"/>
        <v>0</v>
      </c>
      <c r="R36" s="73"/>
    </row>
    <row r="37" spans="1:18" s="39" customFormat="1" hidden="1">
      <c r="A37" s="56" t="s">
        <v>214</v>
      </c>
      <c r="B37" s="57" t="s">
        <v>215</v>
      </c>
      <c r="C37" s="25" t="s">
        <v>53</v>
      </c>
      <c r="D37" s="43"/>
      <c r="E37" s="46"/>
      <c r="F37" s="49">
        <v>30</v>
      </c>
      <c r="G37" s="63">
        <f t="shared" si="2"/>
        <v>0</v>
      </c>
      <c r="J37" s="43">
        <v>635</v>
      </c>
      <c r="K37" s="39">
        <f t="shared" si="0"/>
        <v>19050</v>
      </c>
      <c r="L37" s="73">
        <v>800</v>
      </c>
      <c r="N37" s="73">
        <f t="shared" si="1"/>
        <v>0</v>
      </c>
      <c r="R37" s="73"/>
    </row>
    <row r="38" spans="1:18" s="39" customFormat="1" ht="12.75">
      <c r="A38" s="418" t="s">
        <v>143</v>
      </c>
      <c r="B38" s="418"/>
      <c r="C38" s="418"/>
      <c r="D38" s="419"/>
      <c r="E38" s="419"/>
      <c r="F38" s="49"/>
      <c r="G38" s="63"/>
      <c r="K38" s="39">
        <f t="shared" si="0"/>
        <v>0</v>
      </c>
      <c r="L38" s="73">
        <v>0</v>
      </c>
      <c r="N38" s="73">
        <f t="shared" si="1"/>
        <v>0</v>
      </c>
      <c r="R38" s="73"/>
    </row>
    <row r="39" spans="1:18" s="39" customFormat="1" ht="25.5">
      <c r="A39" s="56" t="s">
        <v>216</v>
      </c>
      <c r="B39" s="57" t="s">
        <v>145</v>
      </c>
      <c r="C39" s="42" t="s">
        <v>40</v>
      </c>
      <c r="D39" s="43">
        <v>3</v>
      </c>
      <c r="E39" s="44"/>
      <c r="F39" s="66">
        <v>20</v>
      </c>
      <c r="G39" s="63">
        <f t="shared" si="2"/>
        <v>60</v>
      </c>
      <c r="H39" s="98">
        <v>3</v>
      </c>
      <c r="I39" s="39" t="s">
        <v>217</v>
      </c>
      <c r="J39" s="43">
        <v>18.84</v>
      </c>
      <c r="K39" s="39">
        <f t="shared" si="0"/>
        <v>376.8</v>
      </c>
      <c r="L39" s="73">
        <v>28.06</v>
      </c>
      <c r="N39" s="73">
        <f t="shared" si="1"/>
        <v>3</v>
      </c>
      <c r="R39" s="73"/>
    </row>
    <row r="40" spans="1:18" s="39" customFormat="1" ht="24.75" hidden="1" customHeight="1">
      <c r="A40" s="56" t="s">
        <v>218</v>
      </c>
      <c r="B40" s="57" t="s">
        <v>219</v>
      </c>
      <c r="C40" s="42" t="s">
        <v>26</v>
      </c>
      <c r="D40" s="43"/>
      <c r="E40" s="46"/>
      <c r="F40" s="49">
        <v>4000</v>
      </c>
      <c r="G40" s="63">
        <f t="shared" si="2"/>
        <v>0</v>
      </c>
      <c r="H40" s="98"/>
      <c r="J40" s="43">
        <v>1</v>
      </c>
      <c r="K40" s="39">
        <f t="shared" si="0"/>
        <v>4000</v>
      </c>
      <c r="L40" s="73">
        <v>1</v>
      </c>
      <c r="N40" s="73">
        <f t="shared" si="1"/>
        <v>0</v>
      </c>
      <c r="R40" s="73"/>
    </row>
    <row r="41" spans="1:18" s="39" customFormat="1" ht="24.6" hidden="1" customHeight="1">
      <c r="A41" s="423" t="s">
        <v>146</v>
      </c>
      <c r="B41" s="438" t="s">
        <v>147</v>
      </c>
      <c r="C41" s="42" t="s">
        <v>26</v>
      </c>
      <c r="D41" s="43"/>
      <c r="E41" s="46"/>
      <c r="F41" s="66">
        <v>3000</v>
      </c>
      <c r="G41" s="63">
        <f t="shared" si="2"/>
        <v>0</v>
      </c>
      <c r="H41" s="98"/>
      <c r="J41" s="43">
        <v>1</v>
      </c>
      <c r="K41" s="39">
        <f t="shared" si="0"/>
        <v>3000</v>
      </c>
      <c r="L41" s="73">
        <v>1</v>
      </c>
      <c r="N41" s="73">
        <f t="shared" si="1"/>
        <v>0</v>
      </c>
      <c r="R41" s="73"/>
    </row>
    <row r="42" spans="1:18" s="39" customFormat="1">
      <c r="A42" s="424"/>
      <c r="B42" s="439"/>
      <c r="C42" s="42" t="s">
        <v>132</v>
      </c>
      <c r="D42" s="39">
        <v>0.13106000000000001</v>
      </c>
      <c r="E42" s="44"/>
      <c r="F42" s="66">
        <v>2800</v>
      </c>
      <c r="G42" s="63">
        <f t="shared" si="2"/>
        <v>366.96800000000002</v>
      </c>
      <c r="H42" s="98">
        <v>0.13106000000000001</v>
      </c>
      <c r="I42" s="39" t="s">
        <v>217</v>
      </c>
      <c r="J42" s="43">
        <v>0.11884</v>
      </c>
      <c r="K42" s="39">
        <f t="shared" si="0"/>
        <v>332.75200000000001</v>
      </c>
      <c r="L42" s="73">
        <v>0</v>
      </c>
      <c r="N42" s="73">
        <f t="shared" si="1"/>
        <v>0.13106000000000001</v>
      </c>
      <c r="R42" s="73"/>
    </row>
    <row r="43" spans="1:18" s="39" customFormat="1" ht="12.75" hidden="1">
      <c r="A43" s="420" t="s">
        <v>148</v>
      </c>
      <c r="B43" s="420"/>
      <c r="C43" s="420"/>
      <c r="D43" s="416"/>
      <c r="E43" s="416"/>
      <c r="F43" s="49"/>
      <c r="G43" s="63"/>
      <c r="K43" s="39">
        <f t="shared" si="0"/>
        <v>0</v>
      </c>
      <c r="L43" s="73">
        <v>0</v>
      </c>
      <c r="N43" s="73">
        <f t="shared" si="1"/>
        <v>0</v>
      </c>
      <c r="R43" s="73"/>
    </row>
    <row r="44" spans="1:18" s="39" customFormat="1" hidden="1">
      <c r="A44" s="56" t="s">
        <v>220</v>
      </c>
      <c r="B44" s="57" t="s">
        <v>221</v>
      </c>
      <c r="C44" s="42" t="s">
        <v>222</v>
      </c>
      <c r="D44" s="43"/>
      <c r="E44" s="46"/>
      <c r="F44" s="66">
        <v>400</v>
      </c>
      <c r="G44" s="63">
        <f t="shared" si="2"/>
        <v>0</v>
      </c>
      <c r="J44" s="43">
        <v>24</v>
      </c>
      <c r="K44" s="39">
        <f t="shared" si="0"/>
        <v>9600</v>
      </c>
      <c r="L44" s="73">
        <v>10</v>
      </c>
      <c r="N44" s="73">
        <f t="shared" si="1"/>
        <v>0</v>
      </c>
      <c r="R44" s="73"/>
    </row>
    <row r="45" spans="1:18" s="39" customFormat="1" ht="12.75" hidden="1">
      <c r="A45" s="420" t="s">
        <v>223</v>
      </c>
      <c r="B45" s="420"/>
      <c r="C45" s="420"/>
      <c r="D45" s="416"/>
      <c r="E45" s="416"/>
      <c r="F45" s="76"/>
      <c r="G45" s="63">
        <f t="shared" si="2"/>
        <v>0</v>
      </c>
      <c r="K45" s="39">
        <f t="shared" si="0"/>
        <v>0</v>
      </c>
      <c r="L45" s="73">
        <v>0</v>
      </c>
      <c r="N45" s="73">
        <f t="shared" si="1"/>
        <v>0</v>
      </c>
      <c r="R45" s="73"/>
    </row>
    <row r="46" spans="1:18" s="39" customFormat="1" ht="29.1" hidden="1" customHeight="1">
      <c r="A46" s="83" t="s">
        <v>224</v>
      </c>
      <c r="B46" s="88" t="s">
        <v>225</v>
      </c>
      <c r="C46" s="83" t="s">
        <v>26</v>
      </c>
      <c r="D46" s="84"/>
      <c r="E46" s="84"/>
      <c r="F46" s="85">
        <v>3000</v>
      </c>
      <c r="G46" s="63">
        <f t="shared" si="2"/>
        <v>0</v>
      </c>
      <c r="J46" s="43">
        <v>1</v>
      </c>
      <c r="K46" s="39">
        <f t="shared" si="0"/>
        <v>3000</v>
      </c>
      <c r="L46" s="73">
        <v>0</v>
      </c>
      <c r="N46" s="73">
        <f t="shared" si="1"/>
        <v>0</v>
      </c>
      <c r="R46" s="73"/>
    </row>
    <row r="47" spans="1:18" s="39" customFormat="1" hidden="1">
      <c r="A47" s="83" t="s">
        <v>226</v>
      </c>
      <c r="B47" s="88" t="s">
        <v>227</v>
      </c>
      <c r="C47" s="83" t="s">
        <v>26</v>
      </c>
      <c r="D47" s="84"/>
      <c r="E47" s="84"/>
      <c r="F47" s="85">
        <v>3000</v>
      </c>
      <c r="G47" s="63">
        <f t="shared" si="2"/>
        <v>0</v>
      </c>
      <c r="J47" s="43">
        <v>1</v>
      </c>
      <c r="K47" s="39">
        <f t="shared" si="0"/>
        <v>3000</v>
      </c>
      <c r="L47" s="73" t="s">
        <v>228</v>
      </c>
      <c r="N47" s="73">
        <f t="shared" si="1"/>
        <v>0</v>
      </c>
      <c r="R47" s="73"/>
    </row>
    <row r="48" spans="1:18" s="39" customFormat="1" hidden="1">
      <c r="A48" s="83" t="s">
        <v>229</v>
      </c>
      <c r="B48" s="88" t="s">
        <v>230</v>
      </c>
      <c r="C48" s="83" t="s">
        <v>26</v>
      </c>
      <c r="D48" s="84"/>
      <c r="E48" s="84"/>
      <c r="F48" s="85">
        <v>3000</v>
      </c>
      <c r="G48" s="63">
        <f t="shared" si="2"/>
        <v>0</v>
      </c>
      <c r="J48" s="43">
        <v>1</v>
      </c>
      <c r="K48" s="39">
        <f t="shared" si="0"/>
        <v>3000</v>
      </c>
      <c r="L48" s="73" t="s">
        <v>228</v>
      </c>
      <c r="N48" s="73">
        <f t="shared" si="1"/>
        <v>0</v>
      </c>
      <c r="R48" s="73"/>
    </row>
    <row r="49" spans="1:21" s="39" customFormat="1" hidden="1">
      <c r="A49" s="83" t="s">
        <v>231</v>
      </c>
      <c r="B49" s="88" t="s">
        <v>232</v>
      </c>
      <c r="C49" s="83" t="s">
        <v>26</v>
      </c>
      <c r="D49" s="84"/>
      <c r="E49" s="84"/>
      <c r="F49" s="85">
        <v>1000</v>
      </c>
      <c r="G49" s="63">
        <f t="shared" si="2"/>
        <v>0</v>
      </c>
      <c r="J49" s="43">
        <v>1</v>
      </c>
      <c r="K49" s="39">
        <f t="shared" si="0"/>
        <v>1000</v>
      </c>
      <c r="L49" s="73" t="s">
        <v>228</v>
      </c>
      <c r="N49" s="73">
        <f t="shared" si="1"/>
        <v>0</v>
      </c>
      <c r="R49" s="73"/>
    </row>
    <row r="50" spans="1:21" s="39" customFormat="1" hidden="1">
      <c r="A50" s="83"/>
      <c r="B50" s="82"/>
      <c r="C50" s="83"/>
      <c r="D50" s="84"/>
      <c r="E50" s="84"/>
      <c r="F50" s="85"/>
      <c r="G50" s="86"/>
      <c r="J50" s="81"/>
      <c r="K50" s="39">
        <f t="shared" si="0"/>
        <v>0</v>
      </c>
      <c r="L50" s="73">
        <v>0</v>
      </c>
      <c r="N50" s="73">
        <f t="shared" si="1"/>
        <v>0</v>
      </c>
      <c r="R50" s="73"/>
    </row>
    <row r="51" spans="1:21" s="39" customFormat="1" ht="12.75" hidden="1">
      <c r="A51" s="418" t="s">
        <v>233</v>
      </c>
      <c r="B51" s="418"/>
      <c r="C51" s="418"/>
      <c r="D51" s="419"/>
      <c r="E51" s="419"/>
      <c r="F51" s="66"/>
      <c r="G51" s="63"/>
      <c r="K51" s="39">
        <f t="shared" si="0"/>
        <v>0</v>
      </c>
      <c r="L51" s="73">
        <v>0</v>
      </c>
      <c r="N51" s="73">
        <f t="shared" si="1"/>
        <v>0</v>
      </c>
      <c r="R51" s="73"/>
    </row>
    <row r="52" spans="1:21" s="39" customFormat="1" hidden="1">
      <c r="A52" s="56" t="s">
        <v>234</v>
      </c>
      <c r="B52" s="89" t="s">
        <v>235</v>
      </c>
      <c r="C52" s="42" t="s">
        <v>236</v>
      </c>
      <c r="D52" s="87"/>
      <c r="E52" s="190"/>
      <c r="F52" s="66">
        <v>200</v>
      </c>
      <c r="G52" s="63">
        <f t="shared" si="2"/>
        <v>0</v>
      </c>
      <c r="J52" s="93">
        <v>20.9</v>
      </c>
      <c r="K52" s="39">
        <f t="shared" si="0"/>
        <v>4180</v>
      </c>
      <c r="L52" s="73">
        <v>0</v>
      </c>
      <c r="N52" s="73">
        <f t="shared" si="1"/>
        <v>0</v>
      </c>
      <c r="R52" s="73"/>
    </row>
    <row r="53" spans="1:21" s="39" customFormat="1" hidden="1">
      <c r="A53" s="56" t="s">
        <v>237</v>
      </c>
      <c r="B53" s="57" t="s">
        <v>238</v>
      </c>
      <c r="C53" s="42" t="s">
        <v>236</v>
      </c>
      <c r="D53" s="79"/>
      <c r="E53" s="46"/>
      <c r="F53" s="66">
        <v>10</v>
      </c>
      <c r="G53" s="63">
        <f t="shared" si="2"/>
        <v>0</v>
      </c>
      <c r="H53" s="55"/>
      <c r="J53" s="94">
        <v>2.6</v>
      </c>
      <c r="K53" s="39">
        <f t="shared" si="0"/>
        <v>26</v>
      </c>
      <c r="L53" s="73">
        <v>0</v>
      </c>
      <c r="N53" s="73">
        <f t="shared" si="1"/>
        <v>0</v>
      </c>
      <c r="R53" s="73"/>
    </row>
    <row r="54" spans="1:21" s="39" customFormat="1" hidden="1">
      <c r="A54" s="56" t="s">
        <v>239</v>
      </c>
      <c r="B54" s="57" t="s">
        <v>240</v>
      </c>
      <c r="C54" s="42" t="s">
        <v>236</v>
      </c>
      <c r="D54" s="79"/>
      <c r="E54" s="46"/>
      <c r="F54" s="66">
        <v>50</v>
      </c>
      <c r="G54" s="63">
        <f t="shared" si="2"/>
        <v>0</v>
      </c>
      <c r="H54" s="55"/>
      <c r="J54" s="94">
        <v>5</v>
      </c>
      <c r="K54" s="39">
        <f t="shared" si="0"/>
        <v>250</v>
      </c>
      <c r="L54" s="73">
        <v>0</v>
      </c>
      <c r="N54" s="73">
        <f t="shared" si="1"/>
        <v>0</v>
      </c>
      <c r="R54" s="73"/>
    </row>
    <row r="55" spans="1:21" s="39" customFormat="1" hidden="1">
      <c r="A55" s="56" t="s">
        <v>241</v>
      </c>
      <c r="B55" s="57" t="s">
        <v>242</v>
      </c>
      <c r="C55" s="42" t="s">
        <v>236</v>
      </c>
      <c r="D55" s="79"/>
      <c r="E55" s="46"/>
      <c r="F55" s="66">
        <v>200</v>
      </c>
      <c r="G55" s="63">
        <f t="shared" si="2"/>
        <v>0</v>
      </c>
      <c r="H55" s="55"/>
      <c r="J55" s="94">
        <v>0.08</v>
      </c>
      <c r="K55" s="39">
        <f t="shared" si="0"/>
        <v>16</v>
      </c>
      <c r="L55" s="73">
        <v>0</v>
      </c>
      <c r="N55" s="73">
        <f t="shared" si="1"/>
        <v>0</v>
      </c>
      <c r="R55" s="73"/>
    </row>
    <row r="56" spans="1:21">
      <c r="A56" s="72"/>
      <c r="B56" s="48"/>
      <c r="C56" s="48"/>
      <c r="D56" s="48"/>
      <c r="E56" s="48"/>
      <c r="F56" s="60" t="s">
        <v>162</v>
      </c>
      <c r="G56" s="61">
        <f>SUM(G20:G55)</f>
        <v>426.96800000000002</v>
      </c>
      <c r="H56" s="47"/>
      <c r="J56" s="48" t="s">
        <v>243</v>
      </c>
      <c r="K56" s="95">
        <f>SUM(K20:K55)</f>
        <v>68881.352000000014</v>
      </c>
      <c r="L56" s="191"/>
      <c r="M56" s="191"/>
      <c r="N56" s="191"/>
      <c r="O56" s="191"/>
      <c r="P56" s="191"/>
      <c r="Q56" s="191"/>
      <c r="R56" s="191"/>
      <c r="S56" s="191"/>
      <c r="T56" s="191"/>
      <c r="U56" s="191"/>
    </row>
    <row r="57" spans="1:21">
      <c r="B57" s="17"/>
      <c r="C57" s="17"/>
      <c r="D57" s="17"/>
      <c r="E57" s="17"/>
      <c r="F57" s="17"/>
      <c r="G57" s="17"/>
      <c r="H57" s="31"/>
      <c r="J57" s="17"/>
      <c r="Q57" s="24"/>
      <c r="R57" s="31"/>
      <c r="S57" s="31"/>
    </row>
    <row r="58" spans="1:21">
      <c r="B58" s="17"/>
      <c r="C58" s="17"/>
      <c r="D58" s="17"/>
      <c r="E58" s="17"/>
      <c r="F58" s="17"/>
      <c r="G58" s="17"/>
      <c r="H58" s="31"/>
      <c r="J58" s="17"/>
    </row>
    <row r="59" spans="1:21">
      <c r="B59" s="19"/>
      <c r="C59" s="20"/>
      <c r="D59" s="19"/>
      <c r="E59" s="19"/>
      <c r="F59" s="2"/>
      <c r="G59" s="2"/>
      <c r="H59" s="2"/>
      <c r="J59" s="19"/>
    </row>
    <row r="60" spans="1:21">
      <c r="B60" s="2"/>
      <c r="C60" s="2"/>
      <c r="D60" s="2"/>
      <c r="E60" s="2"/>
      <c r="F60" s="2"/>
      <c r="G60" s="2"/>
      <c r="H60" s="2"/>
      <c r="J60" s="2"/>
    </row>
    <row r="61" spans="1:21">
      <c r="B61" s="8" t="s">
        <v>92</v>
      </c>
      <c r="C61" s="10"/>
      <c r="D61" s="8"/>
      <c r="E61" s="8" t="s">
        <v>93</v>
      </c>
      <c r="F61" s="8"/>
      <c r="G61" s="2"/>
      <c r="H61" s="2"/>
      <c r="J61" s="8"/>
    </row>
    <row r="62" spans="1:21">
      <c r="B62" s="8"/>
      <c r="C62" s="10"/>
      <c r="D62" s="8"/>
      <c r="E62" s="8"/>
      <c r="F62" s="8"/>
      <c r="G62" s="2"/>
      <c r="H62" s="2"/>
      <c r="J62" s="8"/>
    </row>
    <row r="63" spans="1:21">
      <c r="B63" s="12" t="s">
        <v>244</v>
      </c>
      <c r="C63" s="12"/>
      <c r="D63" s="4"/>
      <c r="E63" s="9" t="s">
        <v>164</v>
      </c>
      <c r="F63" s="9"/>
      <c r="G63" s="13"/>
      <c r="H63" s="13"/>
      <c r="J63" s="4"/>
    </row>
    <row r="64" spans="1:21">
      <c r="B64" s="14" t="s">
        <v>95</v>
      </c>
      <c r="C64" s="11"/>
      <c r="D64" s="3"/>
      <c r="E64" s="3" t="s">
        <v>95</v>
      </c>
      <c r="F64" s="3"/>
      <c r="G64" s="15"/>
      <c r="H64" s="2"/>
      <c r="J64" s="3"/>
      <c r="L64" t="s">
        <v>245</v>
      </c>
      <c r="P64">
        <f>D37*0.3</f>
        <v>0</v>
      </c>
    </row>
    <row r="66" spans="2:10" s="72" customFormat="1">
      <c r="G66" s="59"/>
    </row>
    <row r="67" spans="2:10" s="72" customFormat="1">
      <c r="B67" s="8" t="s">
        <v>165</v>
      </c>
      <c r="C67" s="10"/>
      <c r="G67" s="59"/>
      <c r="J67" s="71"/>
    </row>
    <row r="68" spans="2:10" s="72" customFormat="1">
      <c r="B68" s="8"/>
      <c r="C68" s="10"/>
      <c r="G68" s="59"/>
    </row>
    <row r="69" spans="2:10" s="72" customFormat="1">
      <c r="B69" s="9" t="s">
        <v>246</v>
      </c>
      <c r="C69" s="9"/>
      <c r="G69" s="59"/>
    </row>
    <row r="70" spans="2:10" s="72" customFormat="1">
      <c r="B70" s="34" t="s">
        <v>95</v>
      </c>
      <c r="C70" s="4"/>
      <c r="G70" s="59"/>
    </row>
  </sheetData>
  <mergeCells count="26">
    <mergeCell ref="A51:E51"/>
    <mergeCell ref="A35:E35"/>
    <mergeCell ref="A38:E38"/>
    <mergeCell ref="A41:A42"/>
    <mergeCell ref="B41:B42"/>
    <mergeCell ref="A43:E43"/>
    <mergeCell ref="A45:E45"/>
    <mergeCell ref="T17:U17"/>
    <mergeCell ref="B18:F18"/>
    <mergeCell ref="A29:E29"/>
    <mergeCell ref="A32:E32"/>
    <mergeCell ref="A33:A34"/>
    <mergeCell ref="B33:B34"/>
    <mergeCell ref="R17:S17"/>
    <mergeCell ref="B7:D7"/>
    <mergeCell ref="E16:G16"/>
    <mergeCell ref="L17:M17"/>
    <mergeCell ref="N17:O17"/>
    <mergeCell ref="P17:Q17"/>
    <mergeCell ref="B5:C5"/>
    <mergeCell ref="E5:G5"/>
    <mergeCell ref="B2:C2"/>
    <mergeCell ref="E2:G2"/>
    <mergeCell ref="B3:C3"/>
    <mergeCell ref="B4:C4"/>
    <mergeCell ref="E4:G4"/>
  </mergeCells>
  <pageMargins left="0.7" right="0.7" top="0.75" bottom="0.75" header="0.3" footer="0.3"/>
  <pageSetup paperSize="9" scale="2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F1B2-C732-43BB-9BCF-6ADE533AE87A}">
  <sheetPr>
    <pageSetUpPr fitToPage="1"/>
  </sheetPr>
  <dimension ref="A1:I37"/>
  <sheetViews>
    <sheetView zoomScaleNormal="100" zoomScaleSheetLayoutView="80" workbookViewId="0">
      <selection activeCell="C12" sqref="C12"/>
    </sheetView>
  </sheetViews>
  <sheetFormatPr defaultColWidth="8.7109375" defaultRowHeight="15"/>
  <cols>
    <col min="2" max="2" width="9.42578125" bestFit="1" customWidth="1"/>
    <col min="3" max="3" width="47.5703125" customWidth="1"/>
    <col min="4" max="4" width="11" customWidth="1"/>
    <col min="5" max="5" width="12.7109375" customWidth="1"/>
    <col min="6" max="6" width="19.85546875" customWidth="1"/>
    <col min="7" max="7" width="19.140625" customWidth="1"/>
    <col min="8" max="8" width="15.85546875" customWidth="1"/>
  </cols>
  <sheetData>
    <row r="1" spans="1:9">
      <c r="A1" s="105"/>
      <c r="B1" s="105"/>
      <c r="C1" s="105"/>
      <c r="D1" s="105"/>
      <c r="E1" s="105"/>
      <c r="F1" s="105"/>
      <c r="G1" s="105"/>
    </row>
    <row r="2" spans="1:9" ht="14.45" customHeight="1">
      <c r="A2" s="105"/>
      <c r="B2" s="433" t="s">
        <v>114</v>
      </c>
      <c r="C2" s="433"/>
      <c r="D2" s="106"/>
      <c r="E2" s="434" t="s">
        <v>247</v>
      </c>
      <c r="F2" s="434"/>
      <c r="G2" s="434"/>
      <c r="H2" s="5"/>
      <c r="I2" s="5"/>
    </row>
    <row r="3" spans="1:9">
      <c r="A3" s="105"/>
      <c r="B3" s="435" t="s">
        <v>115</v>
      </c>
      <c r="C3" s="435"/>
      <c r="D3" s="107"/>
      <c r="E3" s="107" t="s">
        <v>3</v>
      </c>
      <c r="F3" s="107"/>
      <c r="G3" s="107"/>
      <c r="H3" s="6"/>
      <c r="I3" s="6"/>
    </row>
    <row r="4" spans="1:9">
      <c r="A4" s="105"/>
      <c r="B4" s="435" t="s">
        <v>116</v>
      </c>
      <c r="C4" s="435"/>
      <c r="D4" s="107"/>
      <c r="E4" s="107" t="s">
        <v>5</v>
      </c>
      <c r="F4" s="107"/>
      <c r="G4" s="107"/>
      <c r="H4" s="6"/>
      <c r="I4" s="2"/>
    </row>
    <row r="5" spans="1:9" ht="14.45" customHeight="1">
      <c r="A5" s="105"/>
      <c r="B5" s="436" t="s">
        <v>117</v>
      </c>
      <c r="C5" s="436"/>
      <c r="D5" s="108"/>
      <c r="E5" s="437" t="s">
        <v>248</v>
      </c>
      <c r="F5" s="437"/>
      <c r="G5" s="437"/>
      <c r="H5" s="7"/>
      <c r="I5" s="7"/>
    </row>
    <row r="6" spans="1:9">
      <c r="A6" s="105"/>
      <c r="B6" s="109"/>
      <c r="C6" s="110"/>
      <c r="D6" s="110"/>
      <c r="E6" s="110"/>
      <c r="F6" s="110"/>
      <c r="G6" s="108"/>
      <c r="H6" s="52"/>
    </row>
    <row r="7" spans="1:9">
      <c r="A7" s="105"/>
      <c r="B7" s="109"/>
      <c r="C7" s="430" t="s">
        <v>277</v>
      </c>
      <c r="D7" s="430"/>
      <c r="E7" s="69" t="s">
        <v>249</v>
      </c>
      <c r="F7" s="69"/>
      <c r="G7" s="111"/>
      <c r="H7" s="4"/>
    </row>
    <row r="8" spans="1:9">
      <c r="A8" s="105"/>
      <c r="B8" s="109"/>
      <c r="C8" s="112"/>
      <c r="D8" s="195"/>
      <c r="E8" s="195"/>
      <c r="F8" s="195"/>
      <c r="G8" s="111"/>
      <c r="H8" s="4"/>
    </row>
    <row r="9" spans="1:9">
      <c r="A9" s="105"/>
      <c r="B9" s="113" t="s">
        <v>250</v>
      </c>
      <c r="C9" s="196"/>
      <c r="D9" s="196"/>
      <c r="E9" s="196"/>
      <c r="F9" s="196"/>
      <c r="G9" s="196"/>
      <c r="H9" s="53"/>
    </row>
    <row r="10" spans="1:9" ht="14.45" customHeight="1">
      <c r="A10" s="105"/>
      <c r="B10" s="431" t="s">
        <v>251</v>
      </c>
      <c r="C10" s="431"/>
      <c r="D10" s="114"/>
      <c r="E10" s="114"/>
      <c r="F10" s="114"/>
      <c r="G10" s="114"/>
      <c r="H10" s="65"/>
    </row>
    <row r="11" spans="1:9">
      <c r="A11" s="105"/>
      <c r="B11" s="115" t="s">
        <v>278</v>
      </c>
      <c r="C11" s="196"/>
      <c r="D11" s="196"/>
      <c r="E11" s="196"/>
      <c r="F11" s="196"/>
      <c r="G11" s="196"/>
      <c r="H11" s="193"/>
    </row>
    <row r="12" spans="1:9">
      <c r="A12" s="105"/>
      <c r="B12" s="115" t="s">
        <v>253</v>
      </c>
      <c r="C12" s="196"/>
      <c r="D12" s="196"/>
      <c r="E12" s="196"/>
      <c r="F12" s="196"/>
      <c r="G12" s="196"/>
      <c r="H12" s="193"/>
    </row>
    <row r="13" spans="1:9">
      <c r="A13" s="105"/>
      <c r="B13" s="116" t="s">
        <v>254</v>
      </c>
      <c r="C13" s="196"/>
      <c r="D13" s="196"/>
      <c r="E13" s="196"/>
      <c r="F13" s="196"/>
      <c r="G13" s="196"/>
      <c r="H13" s="193"/>
    </row>
    <row r="14" spans="1:9">
      <c r="A14" s="105"/>
      <c r="B14" s="115"/>
      <c r="C14" s="196"/>
      <c r="D14" s="196"/>
      <c r="E14" s="196"/>
      <c r="F14" s="196"/>
      <c r="G14" s="196"/>
      <c r="H14" s="193"/>
    </row>
    <row r="15" spans="1:9">
      <c r="A15" s="105"/>
      <c r="B15" s="109"/>
      <c r="C15" s="117"/>
      <c r="D15" s="118"/>
      <c r="E15" s="432" t="s">
        <v>255</v>
      </c>
      <c r="F15" s="432"/>
      <c r="G15" s="119"/>
      <c r="H15" s="32"/>
    </row>
    <row r="16" spans="1:9">
      <c r="A16" s="105"/>
      <c r="B16" s="67" t="s">
        <v>256</v>
      </c>
      <c r="C16" s="67" t="s">
        <v>257</v>
      </c>
      <c r="D16" s="67" t="s">
        <v>15</v>
      </c>
      <c r="E16" s="120" t="s">
        <v>16</v>
      </c>
      <c r="F16" s="121" t="s">
        <v>17</v>
      </c>
      <c r="G16" s="122"/>
      <c r="H16" s="33"/>
    </row>
    <row r="17" spans="1:8" ht="38.25">
      <c r="A17" s="105"/>
      <c r="B17" s="67">
        <v>1</v>
      </c>
      <c r="C17" s="74" t="s">
        <v>279</v>
      </c>
      <c r="D17" s="67" t="s">
        <v>26</v>
      </c>
      <c r="E17" s="120"/>
      <c r="F17" s="121"/>
      <c r="G17" s="122"/>
      <c r="H17" s="33"/>
    </row>
    <row r="18" spans="1:8" ht="25.5">
      <c r="A18" s="105"/>
      <c r="B18" s="67">
        <v>2</v>
      </c>
      <c r="C18" s="74" t="s">
        <v>259</v>
      </c>
      <c r="D18" s="67" t="s">
        <v>260</v>
      </c>
      <c r="E18" s="75"/>
      <c r="F18" s="67"/>
      <c r="G18" s="105"/>
      <c r="H18" s="72"/>
    </row>
    <row r="19" spans="1:8">
      <c r="A19" s="105"/>
      <c r="B19" s="67">
        <v>3</v>
      </c>
      <c r="C19" s="67" t="s">
        <v>262</v>
      </c>
      <c r="D19" s="67" t="s">
        <v>211</v>
      </c>
      <c r="E19" s="67"/>
      <c r="F19" s="67" t="s">
        <v>280</v>
      </c>
      <c r="G19" s="105"/>
      <c r="H19" s="72"/>
    </row>
    <row r="20" spans="1:8" hidden="1">
      <c r="A20" s="105"/>
      <c r="B20" s="67">
        <v>3</v>
      </c>
      <c r="C20" s="67" t="s">
        <v>263</v>
      </c>
      <c r="D20" s="67" t="s">
        <v>260</v>
      </c>
      <c r="E20" s="67">
        <v>200</v>
      </c>
      <c r="F20" s="67"/>
      <c r="G20" s="105"/>
      <c r="H20" s="72"/>
    </row>
    <row r="21" spans="1:8" hidden="1">
      <c r="A21" s="105"/>
      <c r="B21" s="67">
        <v>4</v>
      </c>
      <c r="C21" s="67" t="s">
        <v>264</v>
      </c>
      <c r="D21" s="67" t="s">
        <v>260</v>
      </c>
      <c r="E21" s="67">
        <v>18</v>
      </c>
      <c r="F21" s="67"/>
      <c r="G21" s="105"/>
      <c r="H21" s="72"/>
    </row>
    <row r="22" spans="1:8" hidden="1">
      <c r="A22" s="105"/>
      <c r="B22" s="67">
        <v>5</v>
      </c>
      <c r="C22" s="67" t="s">
        <v>265</v>
      </c>
      <c r="D22" s="67" t="s">
        <v>266</v>
      </c>
      <c r="E22" s="67" t="e">
        <f>'forma F-2'!#REF!*1000</f>
        <v>#REF!</v>
      </c>
      <c r="F22" s="67"/>
      <c r="G22" s="105"/>
      <c r="H22" s="72"/>
    </row>
    <row r="23" spans="1:8" hidden="1">
      <c r="A23" s="105"/>
      <c r="B23" s="67">
        <v>3</v>
      </c>
      <c r="C23" s="67" t="s">
        <v>267</v>
      </c>
      <c r="D23" s="67" t="s">
        <v>260</v>
      </c>
      <c r="E23" s="67">
        <v>18</v>
      </c>
      <c r="F23" s="67" t="s">
        <v>268</v>
      </c>
      <c r="G23" s="105"/>
      <c r="H23" s="72"/>
    </row>
    <row r="24" spans="1:8" hidden="1">
      <c r="A24" s="105"/>
      <c r="B24" s="67">
        <v>4</v>
      </c>
      <c r="C24" s="67" t="s">
        <v>269</v>
      </c>
      <c r="D24" s="67" t="s">
        <v>260</v>
      </c>
      <c r="E24" s="67" t="e">
        <f>'forma F-2'!#REF!</f>
        <v>#REF!</v>
      </c>
      <c r="F24" s="67"/>
      <c r="G24" s="105"/>
      <c r="H24" s="72"/>
    </row>
    <row r="25" spans="1:8">
      <c r="A25" s="105"/>
      <c r="B25" s="105"/>
      <c r="C25" s="105"/>
      <c r="D25" s="105"/>
      <c r="E25" s="105"/>
      <c r="F25" s="105"/>
      <c r="G25" s="105"/>
      <c r="H25" s="72"/>
    </row>
    <row r="26" spans="1:8">
      <c r="A26" s="105"/>
      <c r="B26" s="105"/>
      <c r="C26" s="105"/>
      <c r="D26" s="105"/>
      <c r="E26" s="105"/>
      <c r="F26" s="105"/>
      <c r="G26" s="105"/>
      <c r="H26" s="72"/>
    </row>
    <row r="27" spans="1:8">
      <c r="A27" s="105"/>
      <c r="B27" s="124" t="s">
        <v>92</v>
      </c>
      <c r="C27" s="125"/>
      <c r="D27" s="124"/>
      <c r="E27" s="124" t="s">
        <v>93</v>
      </c>
      <c r="F27" s="124"/>
      <c r="G27" s="109"/>
      <c r="H27" s="2"/>
    </row>
    <row r="28" spans="1:8">
      <c r="A28" s="105"/>
      <c r="B28" s="124"/>
      <c r="C28" s="125"/>
      <c r="D28" s="124"/>
      <c r="E28" s="124"/>
      <c r="F28" s="124"/>
      <c r="G28" s="109"/>
      <c r="H28" s="2"/>
    </row>
    <row r="29" spans="1:8">
      <c r="A29" s="105"/>
      <c r="B29" s="126" t="s">
        <v>244</v>
      </c>
      <c r="C29" s="126"/>
      <c r="D29" s="112"/>
      <c r="E29" s="126" t="s">
        <v>270</v>
      </c>
      <c r="F29" s="126"/>
      <c r="G29" s="127"/>
      <c r="H29" s="13"/>
    </row>
    <row r="30" spans="1:8">
      <c r="A30" s="105"/>
      <c r="B30" s="128" t="s">
        <v>95</v>
      </c>
      <c r="C30" s="112"/>
      <c r="D30" s="129"/>
      <c r="E30" s="129" t="s">
        <v>95</v>
      </c>
      <c r="F30" s="129"/>
      <c r="G30" s="130"/>
      <c r="H30" s="2"/>
    </row>
    <row r="31" spans="1:8">
      <c r="A31" s="105"/>
      <c r="B31" s="128"/>
      <c r="C31" s="112"/>
      <c r="D31" s="129"/>
      <c r="E31" s="129"/>
      <c r="F31" s="129"/>
      <c r="G31" s="129"/>
      <c r="H31" s="2"/>
    </row>
    <row r="32" spans="1:8">
      <c r="A32" s="105"/>
      <c r="B32" s="105"/>
      <c r="C32" s="105"/>
      <c r="D32" s="105"/>
      <c r="E32" s="105"/>
      <c r="F32" s="105"/>
      <c r="G32" s="105"/>
      <c r="H32" s="72"/>
    </row>
    <row r="33" spans="1:7" s="72" customFormat="1">
      <c r="A33" s="105"/>
      <c r="B33" s="124" t="s">
        <v>165</v>
      </c>
      <c r="C33" s="125"/>
      <c r="D33" s="105"/>
      <c r="E33" s="105"/>
      <c r="F33" s="105"/>
      <c r="G33" s="131"/>
    </row>
    <row r="34" spans="1:7" s="72" customFormat="1">
      <c r="A34" s="105"/>
      <c r="B34" s="124"/>
      <c r="C34" s="125"/>
      <c r="D34" s="105"/>
      <c r="E34" s="105"/>
      <c r="F34" s="105"/>
      <c r="G34" s="131"/>
    </row>
    <row r="35" spans="1:7" s="72" customFormat="1">
      <c r="A35" s="105"/>
      <c r="B35" s="126" t="s">
        <v>246</v>
      </c>
      <c r="C35" s="126"/>
      <c r="D35" s="105"/>
      <c r="E35" s="105"/>
      <c r="F35" s="105"/>
      <c r="G35" s="131"/>
    </row>
    <row r="36" spans="1:7" s="72" customFormat="1">
      <c r="A36" s="105"/>
      <c r="B36" s="128" t="s">
        <v>95</v>
      </c>
      <c r="C36" s="112"/>
      <c r="D36" s="105"/>
      <c r="E36" s="105"/>
      <c r="F36" s="105"/>
      <c r="G36" s="131"/>
    </row>
    <row r="37" spans="1:7">
      <c r="A37" s="105"/>
      <c r="B37" s="105"/>
      <c r="C37" s="105"/>
      <c r="D37" s="105"/>
      <c r="E37" s="105"/>
      <c r="F37" s="105"/>
      <c r="G37" s="105"/>
    </row>
  </sheetData>
  <mergeCells count="9">
    <mergeCell ref="C7:D7"/>
    <mergeCell ref="B10:C10"/>
    <mergeCell ref="E15:F15"/>
    <mergeCell ref="B2:C2"/>
    <mergeCell ref="E2:G2"/>
    <mergeCell ref="B3:C3"/>
    <mergeCell ref="B4:C4"/>
    <mergeCell ref="B5:C5"/>
    <mergeCell ref="E5:G5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9B24CD-769A-496C-91D3-A8BD8C6011DA}"/>
</file>

<file path=customXml/itemProps2.xml><?xml version="1.0" encoding="utf-8"?>
<ds:datastoreItem xmlns:ds="http://schemas.openxmlformats.org/officeDocument/2006/customXml" ds:itemID="{685AE151-9FB8-4BFB-8D2F-DA3574DD9D6C}"/>
</file>

<file path=customXml/itemProps3.xml><?xml version="1.0" encoding="utf-8"?>
<ds:datastoreItem xmlns:ds="http://schemas.openxmlformats.org/officeDocument/2006/customXml" ds:itemID="{30733B4C-51ED-437A-9A34-C90538AD1134}"/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 Keliuotytė</dc:creator>
  <cp:keywords/>
  <dc:description/>
  <cp:lastModifiedBy>Jūratė Stanulienė</cp:lastModifiedBy>
  <cp:revision/>
  <dcterms:created xsi:type="dcterms:W3CDTF">2017-11-13T06:09:57Z</dcterms:created>
  <dcterms:modified xsi:type="dcterms:W3CDTF">2026-01-28T11:36:01Z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2020-03-18T09:40:22.9030663Z</vt:lpwstr>
  </property>
  <property fmtid="{D5CDD505-2E9C-101B-9397-08002B2CF9AE}" pid="5" name="MSIP_Label_cfcb905c-755b-4fd4-bd20-0d682d4f1d27_Name">
    <vt:lpwstr>General</vt:lpwstr>
  </property>
  <property fmtid="{D5CDD505-2E9C-101B-9397-08002B2CF9AE}" pid="6" name="MSIP_Label_cfcb905c-755b-4fd4-bd20-0d682d4f1d27_ActionId">
    <vt:lpwstr>02e2e280-8577-4b63-8a72-7afc84591b8f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General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