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66925"/>
  <mc:AlternateContent xmlns:mc="http://schemas.openxmlformats.org/markup-compatibility/2006">
    <mc:Choice Requires="x15">
      <x15ac:absPath xmlns:x15ac="http://schemas.microsoft.com/office/spreadsheetml/2010/11/ac" url="https://vialietuva-my.sharepoint.com/personal/irena_kudzinskiene_vialietuva_lt/Documents/2025/5879 k.173 rekonstravimas 15-17 km/klausimai/atsakymas 9/"/>
    </mc:Choice>
  </mc:AlternateContent>
  <xr:revisionPtr revIDLastSave="36" documentId="8_{D38B6889-334E-4203-9045-2B982C539658}" xr6:coauthVersionLast="47" xr6:coauthVersionMax="47" xr10:uidLastSave="{E74DB6A7-B3AA-4C85-B725-DEBF28BBB7FE}"/>
  <bookViews>
    <workbookView xWindow="-27105" yWindow="945" windowWidth="21600" windowHeight="14340" activeTab="5" xr2:uid="{00000000-000D-0000-FFFF-FFFF00000000}"/>
  </bookViews>
  <sheets>
    <sheet name="DKŽ_1" sheetId="1" r:id="rId1"/>
    <sheet name="DKŽ_2" sheetId="11" r:id="rId2"/>
    <sheet name="DKŽ_3" sheetId="6" r:id="rId3"/>
    <sheet name="DKŽ_4" sheetId="12" r:id="rId4"/>
    <sheet name="DKŽ_5" sheetId="14" r:id="rId5"/>
    <sheet name="SANTRAUKA" sheetId="10" r:id="rId6"/>
    <sheet name="DKŽ priedas" sheetId="13" r:id="rId7"/>
  </sheets>
  <definedNames>
    <definedName name="_GoBack" localSheetId="0">DKŽ_1!#REF!</definedName>
    <definedName name="_GoBack" localSheetId="1">DKŽ_2!#REF!</definedName>
    <definedName name="_GoBack" localSheetId="2">DKŽ_3!#REF!</definedName>
    <definedName name="_GoBack" localSheetId="3">DKŽ_4!#REF!</definedName>
    <definedName name="_GoBack" localSheetId="4">DKŽ_5!#REF!</definedName>
    <definedName name="_xlnm.Print_Area" localSheetId="5">SANTRAUKA!$A$1:$C$12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29" i="1" l="1"/>
  <c r="G45" i="1"/>
  <c r="G44" i="1"/>
  <c r="G92" i="1"/>
  <c r="G71" i="1"/>
  <c r="G56" i="1"/>
  <c r="G100" i="1"/>
  <c r="I48" i="14" l="1"/>
  <c r="I49" i="14"/>
  <c r="G50" i="14"/>
  <c r="G37" i="14"/>
  <c r="G36" i="14"/>
  <c r="G35" i="14"/>
  <c r="G34" i="14"/>
  <c r="G33" i="14"/>
  <c r="G32" i="14"/>
  <c r="G31" i="14"/>
  <c r="G30" i="14"/>
  <c r="G29" i="14"/>
  <c r="G28" i="14"/>
  <c r="G27" i="14"/>
  <c r="G42" i="14"/>
  <c r="G41" i="14"/>
  <c r="G40" i="14"/>
  <c r="G39" i="14"/>
  <c r="G38" i="14"/>
  <c r="G26" i="14"/>
  <c r="G25" i="14"/>
  <c r="G24" i="14"/>
  <c r="G17" i="14"/>
  <c r="G16" i="14"/>
  <c r="G15" i="14"/>
  <c r="G14" i="14"/>
  <c r="G13" i="14"/>
  <c r="G12" i="14"/>
  <c r="G11" i="14"/>
  <c r="G10" i="14"/>
  <c r="G19" i="14"/>
  <c r="G18" i="14"/>
  <c r="G9" i="14"/>
  <c r="G8" i="14"/>
  <c r="G7" i="14"/>
  <c r="G49" i="14"/>
  <c r="G48" i="14"/>
  <c r="G47" i="14"/>
  <c r="G46" i="14"/>
  <c r="G45" i="14"/>
  <c r="G44" i="14"/>
  <c r="G43" i="14"/>
  <c r="G23" i="14"/>
  <c r="G22" i="14"/>
  <c r="G21" i="14"/>
  <c r="G20" i="14"/>
  <c r="G6" i="14"/>
  <c r="G5" i="14"/>
  <c r="I34" i="12"/>
  <c r="I22" i="11"/>
  <c r="I14" i="11"/>
  <c r="G6" i="12"/>
  <c r="G7" i="12"/>
  <c r="G8" i="12"/>
  <c r="G9" i="12"/>
  <c r="G10" i="12"/>
  <c r="G11" i="12"/>
  <c r="G12" i="12"/>
  <c r="G13" i="12"/>
  <c r="G14" i="12"/>
  <c r="G15" i="12"/>
  <c r="I29" i="12" s="1"/>
  <c r="G16" i="12"/>
  <c r="G17" i="12"/>
  <c r="G18" i="12"/>
  <c r="G19" i="12"/>
  <c r="G20" i="12"/>
  <c r="G21" i="12"/>
  <c r="G22" i="12"/>
  <c r="G23" i="12"/>
  <c r="G24" i="12"/>
  <c r="G25" i="12"/>
  <c r="G26" i="12"/>
  <c r="G27" i="12"/>
  <c r="G28" i="12"/>
  <c r="G29" i="12"/>
  <c r="G30" i="12"/>
  <c r="G31" i="12"/>
  <c r="G32" i="12"/>
  <c r="G33" i="12"/>
  <c r="G34" i="12"/>
  <c r="G5" i="12"/>
  <c r="G35" i="12" l="1"/>
  <c r="C7" i="10" s="1"/>
  <c r="I33" i="12"/>
  <c r="C8" i="10"/>
  <c r="I20" i="14"/>
  <c r="I14" i="12"/>
  <c r="G25" i="6"/>
  <c r="G6" i="6"/>
  <c r="G7" i="6"/>
  <c r="G8" i="6"/>
  <c r="G9" i="6"/>
  <c r="G10" i="6"/>
  <c r="G11" i="6"/>
  <c r="G12" i="6"/>
  <c r="G13" i="6"/>
  <c r="G14" i="6"/>
  <c r="G15" i="6"/>
  <c r="G16" i="6"/>
  <c r="G17" i="6"/>
  <c r="G18" i="6"/>
  <c r="G19" i="6"/>
  <c r="G20" i="6"/>
  <c r="G21" i="6"/>
  <c r="G22" i="6"/>
  <c r="G23" i="6"/>
  <c r="G24" i="6"/>
  <c r="G26" i="6"/>
  <c r="G5" i="6"/>
  <c r="G6" i="11"/>
  <c r="G7" i="11"/>
  <c r="G8" i="11"/>
  <c r="G9" i="11"/>
  <c r="G10" i="11"/>
  <c r="G11" i="11"/>
  <c r="G12" i="11"/>
  <c r="G13" i="11"/>
  <c r="G14" i="11"/>
  <c r="G15" i="11"/>
  <c r="G16" i="11"/>
  <c r="G17" i="11"/>
  <c r="G18" i="11"/>
  <c r="G19" i="11"/>
  <c r="G20" i="11"/>
  <c r="G21" i="11"/>
  <c r="G22" i="11"/>
  <c r="G23" i="11"/>
  <c r="G24" i="11"/>
  <c r="I24" i="11" s="1"/>
  <c r="G5" i="11"/>
  <c r="G13" i="1"/>
  <c r="G14" i="1"/>
  <c r="G15" i="1"/>
  <c r="G16" i="1"/>
  <c r="G17" i="1"/>
  <c r="G18" i="1"/>
  <c r="G19" i="1"/>
  <c r="G20" i="1"/>
  <c r="G21" i="1"/>
  <c r="G22" i="1"/>
  <c r="G23" i="1"/>
  <c r="G24" i="1"/>
  <c r="G25" i="1"/>
  <c r="G26" i="1"/>
  <c r="G27" i="1"/>
  <c r="I26" i="6" l="1"/>
  <c r="G6" i="1"/>
  <c r="G7" i="1"/>
  <c r="G8" i="1"/>
  <c r="G9" i="1"/>
  <c r="G10" i="1"/>
  <c r="G11" i="1"/>
  <c r="G12" i="1"/>
  <c r="G28" i="1"/>
  <c r="G29" i="1"/>
  <c r="G30" i="1"/>
  <c r="G31" i="1"/>
  <c r="G32" i="1"/>
  <c r="G33" i="1"/>
  <c r="G34" i="1"/>
  <c r="G35" i="1"/>
  <c r="G36" i="1"/>
  <c r="G37" i="1"/>
  <c r="G38" i="1"/>
  <c r="G39" i="1"/>
  <c r="G40" i="1"/>
  <c r="G41" i="1"/>
  <c r="G42" i="1"/>
  <c r="G43" i="1"/>
  <c r="G46" i="1"/>
  <c r="G47" i="1"/>
  <c r="G48" i="1"/>
  <c r="G49" i="1"/>
  <c r="G50" i="1"/>
  <c r="G51" i="1"/>
  <c r="G52" i="1"/>
  <c r="G53" i="1"/>
  <c r="G54" i="1"/>
  <c r="G55" i="1"/>
  <c r="G57" i="1"/>
  <c r="G58" i="1"/>
  <c r="G59" i="1"/>
  <c r="G60" i="1"/>
  <c r="G61" i="1"/>
  <c r="G62" i="1"/>
  <c r="G63" i="1"/>
  <c r="G64" i="1"/>
  <c r="G65" i="1"/>
  <c r="G66" i="1"/>
  <c r="G67" i="1"/>
  <c r="G68" i="1"/>
  <c r="G69" i="1"/>
  <c r="G70" i="1"/>
  <c r="G72" i="1"/>
  <c r="G73" i="1"/>
  <c r="G74" i="1"/>
  <c r="G75" i="1"/>
  <c r="G76" i="1"/>
  <c r="G77" i="1"/>
  <c r="G78" i="1"/>
  <c r="G79" i="1"/>
  <c r="G80" i="1"/>
  <c r="G81" i="1"/>
  <c r="G82" i="1"/>
  <c r="G83" i="1"/>
  <c r="G84" i="1"/>
  <c r="G85" i="1"/>
  <c r="G86" i="1"/>
  <c r="G87" i="1"/>
  <c r="G88" i="1"/>
  <c r="G89" i="1"/>
  <c r="G90" i="1"/>
  <c r="G91" i="1"/>
  <c r="G93" i="1"/>
  <c r="G94" i="1"/>
  <c r="G95" i="1"/>
  <c r="G96" i="1"/>
  <c r="G97" i="1"/>
  <c r="G98" i="1"/>
  <c r="G99"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I130" i="1" s="1"/>
  <c r="G5" i="1"/>
  <c r="I100" i="1" l="1"/>
  <c r="I105" i="1"/>
  <c r="I120" i="1"/>
  <c r="I32" i="1"/>
  <c r="I112" i="1"/>
  <c r="I47" i="1"/>
  <c r="I84" i="1"/>
  <c r="I77" i="1"/>
  <c r="G25" i="11" l="1"/>
  <c r="C5" i="10" s="1"/>
  <c r="G27" i="6" l="1"/>
  <c r="C6" i="10" s="1"/>
  <c r="G131" i="1" l="1"/>
  <c r="C4" i="10" s="1"/>
  <c r="C9" i="10" s="1"/>
</calcChain>
</file>

<file path=xl/sharedStrings.xml><?xml version="1.0" encoding="utf-8"?>
<sst xmlns="http://schemas.openxmlformats.org/spreadsheetml/2006/main" count="1062" uniqueCount="409">
  <si>
    <t>Eilės Nr.</t>
  </si>
  <si>
    <t>Darbo pavadinimas, aprašymas</t>
  </si>
  <si>
    <t>Mato vnt.</t>
  </si>
  <si>
    <t>Kiekis</t>
  </si>
  <si>
    <t>Iš viso, Eur be PVM</t>
  </si>
  <si>
    <t>kompl.</t>
  </si>
  <si>
    <t>2. Žemės sankasa</t>
  </si>
  <si>
    <t>DARBŲ KIEKIŲ ŽINIARAŠTIS NR. 1 – SUSISIEKIMO DALIS</t>
  </si>
  <si>
    <t>DARBŲ KIEKIŲ ŽINIARAŠČIŲ SANTRAUKA</t>
  </si>
  <si>
    <t>Žiniaraščio pavadinimas</t>
  </si>
  <si>
    <t>Vertė, EUR be PVM</t>
  </si>
  <si>
    <t>Vertės į pasiūlymo formą</t>
  </si>
  <si>
    <t>Žiniaraščio priedas</t>
  </si>
  <si>
    <t>km</t>
  </si>
  <si>
    <t>vnt.</t>
  </si>
  <si>
    <t>ha</t>
  </si>
  <si>
    <t>m²</t>
  </si>
  <si>
    <t>m</t>
  </si>
  <si>
    <t>m³</t>
  </si>
  <si>
    <t>Iš viso žiniaraščiuose (Eur be PVM):</t>
  </si>
  <si>
    <t>1. Paruošiamieji darbai</t>
  </si>
  <si>
    <t>Iš viso skyriuje 1, Eur be PVM</t>
  </si>
  <si>
    <t>Skyrius</t>
  </si>
  <si>
    <t>1.1</t>
  </si>
  <si>
    <t>1.2</t>
  </si>
  <si>
    <t>1.3</t>
  </si>
  <si>
    <t>1.4</t>
  </si>
  <si>
    <t>1.5</t>
  </si>
  <si>
    <t>1.6</t>
  </si>
  <si>
    <t>1.7</t>
  </si>
  <si>
    <t>1.8</t>
  </si>
  <si>
    <t>1.9</t>
  </si>
  <si>
    <t>1.10</t>
  </si>
  <si>
    <t>1.11</t>
  </si>
  <si>
    <t>1.12</t>
  </si>
  <si>
    <t>1.13</t>
  </si>
  <si>
    <t>1.14</t>
  </si>
  <si>
    <t>1.15</t>
  </si>
  <si>
    <t>1.16</t>
  </si>
  <si>
    <t>1.17</t>
  </si>
  <si>
    <t>1.18</t>
  </si>
  <si>
    <t>1.19</t>
  </si>
  <si>
    <t>1.20</t>
  </si>
  <si>
    <t>1.21</t>
  </si>
  <si>
    <t>1.22</t>
  </si>
  <si>
    <t>1.23</t>
  </si>
  <si>
    <t>2.1</t>
  </si>
  <si>
    <t>2.2</t>
  </si>
  <si>
    <t>2.3</t>
  </si>
  <si>
    <t>2.4</t>
  </si>
  <si>
    <t>Iš viso skyriuje 2, Eur be PVM</t>
  </si>
  <si>
    <t>2.5</t>
  </si>
  <si>
    <t>2.6</t>
  </si>
  <si>
    <t>2.7</t>
  </si>
  <si>
    <t>2.8</t>
  </si>
  <si>
    <t>2.9</t>
  </si>
  <si>
    <t>2.10</t>
  </si>
  <si>
    <t>3.1</t>
  </si>
  <si>
    <t>3.2</t>
  </si>
  <si>
    <t>3.3</t>
  </si>
  <si>
    <t>3.4</t>
  </si>
  <si>
    <t>5.1</t>
  </si>
  <si>
    <t>5.3</t>
  </si>
  <si>
    <t>Iš viso skyriuje 5, Eur be PVM</t>
  </si>
  <si>
    <t>Iš viso skyriuje 6, Eur be PVM</t>
  </si>
  <si>
    <t>Iš viso skyriuje 7, Eur be PVM</t>
  </si>
  <si>
    <t>1.25</t>
  </si>
  <si>
    <t>2.11</t>
  </si>
  <si>
    <t>2.12</t>
  </si>
  <si>
    <t>2.13</t>
  </si>
  <si>
    <t>3.5</t>
  </si>
  <si>
    <t>3.6</t>
  </si>
  <si>
    <t>3.7</t>
  </si>
  <si>
    <t>3.8</t>
  </si>
  <si>
    <t>3.9</t>
  </si>
  <si>
    <t>3.10</t>
  </si>
  <si>
    <t>3.11</t>
  </si>
  <si>
    <t>3.12</t>
  </si>
  <si>
    <t>3.13</t>
  </si>
  <si>
    <t>3.14</t>
  </si>
  <si>
    <t>4.1</t>
  </si>
  <si>
    <t>4.2</t>
  </si>
  <si>
    <t>4.3</t>
  </si>
  <si>
    <t>4.4</t>
  </si>
  <si>
    <t>4.5</t>
  </si>
  <si>
    <t>4.6</t>
  </si>
  <si>
    <t>4.7</t>
  </si>
  <si>
    <t>Iš viso skyriuje 8, Eur be PVM</t>
  </si>
  <si>
    <t>1. Melioracijos tinklai</t>
  </si>
  <si>
    <t>Melioracijos dalis</t>
  </si>
  <si>
    <t>5.2</t>
  </si>
  <si>
    <t>5.4</t>
  </si>
  <si>
    <t>1.24</t>
  </si>
  <si>
    <t>5.5</t>
  </si>
  <si>
    <t>5.6</t>
  </si>
  <si>
    <t>5.7</t>
  </si>
  <si>
    <t>6.1</t>
  </si>
  <si>
    <t>6.3</t>
  </si>
  <si>
    <t>6.4</t>
  </si>
  <si>
    <t>6.5</t>
  </si>
  <si>
    <t>6.6</t>
  </si>
  <si>
    <t>7.1</t>
  </si>
  <si>
    <t>7.2</t>
  </si>
  <si>
    <t>8.1</t>
  </si>
  <si>
    <t>8.2</t>
  </si>
  <si>
    <t>8.3</t>
  </si>
  <si>
    <t>8.4</t>
  </si>
  <si>
    <t>8.5</t>
  </si>
  <si>
    <t>8.6</t>
  </si>
  <si>
    <t>8.7</t>
  </si>
  <si>
    <t>8.8</t>
  </si>
  <si>
    <t>Susisiekimo dalis</t>
  </si>
  <si>
    <t>Kelio ašinės linijos ir kelio juostos nužymėjimas trasoje</t>
  </si>
  <si>
    <t>Kito projekto apimtyje suprojektuoto kelio ženklo Nr. 201 ir Nr. 842 demontavimas (bus įrengiamas vertikaliojo ženklinimo įrengimo metu)</t>
  </si>
  <si>
    <t>Esamo žvyro dangos sluoksnio nukasimas, pakrovimas ir išvežimas į užsakovo nurodytą vietą</t>
  </si>
  <si>
    <t xml:space="preserve">Dirvožemio kasimas, pakrovimas į autosavivarčius ir išvežimas rangovo pasirinktu atstumu sandėliavimui </t>
  </si>
  <si>
    <t xml:space="preserve">Dirvožemio kasimas, pakrovimas į autosavivarčius ir išvežimas rangovo pasirinktu atstumu į išlykį </t>
  </si>
  <si>
    <t>Dirvožemio kasimas, pakrovimas į autosavivarčius ir atvežimas į statybos darbų aikštelę iš sandėliavimo vietos (vejos sutvarkymui)</t>
  </si>
  <si>
    <t>Pylimo formavimas buldozeriu iš atvežto grunto</t>
  </si>
  <si>
    <t>Grunto sustiprinimas 40 cm storiu</t>
  </si>
  <si>
    <t>Plotų ir šlaitų planiravimas mechanizuotu būdu</t>
  </si>
  <si>
    <t>Plotų ir griovio dugno planiravimas rankiniu būdu</t>
  </si>
  <si>
    <t>Vejos sutvarkymas užpilant 10 cm storio dirvožemio sluoksniu, apsėjant žolės sėklomis</t>
  </si>
  <si>
    <t>Asfalto pagrindo sluoksnio AC 22 PS įrengimas, kai h=10 cm</t>
  </si>
  <si>
    <t>Bituminės emulsijos tolygaus sluoksnio paskleidimas</t>
  </si>
  <si>
    <t>Asfalto apatinio sluoksnio AC 16 AS įrengimas, kai h=8 cm</t>
  </si>
  <si>
    <t>Išilginių asfalto dangos siūlių apdorojimas bitumine mase, klojant asfaltą „karštas prie šalto“</t>
  </si>
  <si>
    <t>Skersinių asfalto dangos siūlių apdorojimas bitumine mase, klojant asfaltą „karštas prie šalto“</t>
  </si>
  <si>
    <t>Kelkraščių apatinio sluoksnio įrengimas iš smėlingo grunto, atsivežant iš karjero</t>
  </si>
  <si>
    <t>Kelkraščių tvirtinimas nesurištuoju mineralinių medžiagų 0/22 ir 15 % dirvožemio mišiniu, 0,10 cm</t>
  </si>
  <si>
    <t>Betoninių kelio bortų 100x30x15 įrengimas ant betono pagrindo</t>
  </si>
  <si>
    <t xml:space="preserve">Bituminės sandarinimo juostos įrengimas prie rengiamų bordiūrų </t>
  </si>
  <si>
    <t>Kelkraščių tvirtinimas nesurištuoju mineralinių medžiagų 0/22 ir 15 % dirvožemio mišiniu, h= 0,10 cm</t>
  </si>
  <si>
    <t>Iš viso skyriuje 4 Eur be PVM</t>
  </si>
  <si>
    <t>Iš viso skyriuje 3 Eur be PVM</t>
  </si>
  <si>
    <t>3. Kelio dangos konstrukcija (I dangos konstrukcijos variantas)</t>
  </si>
  <si>
    <t>3. Kelio dangos konstrukcija (II dangos konstrukcijos variantas)</t>
  </si>
  <si>
    <t>4. Vieno lygio nuovažos</t>
  </si>
  <si>
    <t>Apsauginio šalčiui atsparaus sluoksnio įrengimas, kai h= 100cm</t>
  </si>
  <si>
    <t xml:space="preserve">Asfalto pagrindo – dangos sluoksnio įrengimas iš mišinio AC 16 PD, kai h = 10 cm </t>
  </si>
  <si>
    <t xml:space="preserve">Antgaliai PA-4P </t>
  </si>
  <si>
    <t xml:space="preserve">PP Ø0,4 m pralaidos įrengimas </t>
  </si>
  <si>
    <t>5. Vieno lygio sankryžos (I dangos konstrukcijos variantas)</t>
  </si>
  <si>
    <t>5. Vieno lygio sankryžos (II dangos konstrukcijos variantas)</t>
  </si>
  <si>
    <t xml:space="preserve">6. Vandens pralaidos kertančios kelią </t>
  </si>
  <si>
    <t>Tranšėjos užpylimas pasluoksniui gerai drenuojančiu gruntu sutankinant rankiniu būdu</t>
  </si>
  <si>
    <t>Tranšėjos užpylimas pasluoksniui gerai drenuojančiu gruntu sutankinant mechanizuotu būdu</t>
  </si>
  <si>
    <t>7.3</t>
  </si>
  <si>
    <t>7.4</t>
  </si>
  <si>
    <t>7.5</t>
  </si>
  <si>
    <t>7.6</t>
  </si>
  <si>
    <t>7.7</t>
  </si>
  <si>
    <t>Kelio ženklų vienstiebių metalinių atramų d=76,1/2,0 mm įrengimas betonuojant pamatą</t>
  </si>
  <si>
    <t>Projektuojamų kelio ženklų skydų tvirtinimas prie vienstiebių metalinių atramų d=76,1/2,0 mm</t>
  </si>
  <si>
    <t>Kito projekto apimtyje, ties PK 155+43 suprojektuoto kelio ženklo Nr. 201 ir Nr. 842 įrengimas</t>
  </si>
  <si>
    <t>Projektuojamų kelio ženklų skydų tvirtinimas prie apšvietimo stulpų/atramų</t>
  </si>
  <si>
    <t>Kelio ženklų dvistiebių metalinių atramų d=76,1/2,0 mm įrengimas betonuojant pamatą</t>
  </si>
  <si>
    <t>Kelio ženklų skydų tvirtinimas prie metalinių dvistiebių atramų d=76,1/2,0 mm</t>
  </si>
  <si>
    <t xml:space="preserve">Plastikinių signalinių stulpelių pastatymas (A grupės) </t>
  </si>
  <si>
    <t>vnt</t>
  </si>
  <si>
    <t xml:space="preserve">Kelio dangos ženklinimas kelių ženklinimo mašinomis polimerinėnis medžiagomis ištisine 0,12 m pločio linija 1.1 </t>
  </si>
  <si>
    <t>Kelio dangos ženklinimas kelių ženklinimo mašinomis polimerinėnis medžiagomis ištisine 0,25 m pločio linija 1.2</t>
  </si>
  <si>
    <t>Kelio dangos ženklinimas kelių ženklinimo mašinomis polimerinėmis medžiagomis brūkšnine 0,12 m pločio linija 1.5, kai brūkšnio ir tarpo santykis 1:3</t>
  </si>
  <si>
    <t>Kelio dangos ženklinimas kelių ženklinimo mašinomis polimerinėmis medžiagomis brūkšnine 0,12 m pločio linija 1.6, kai brūkšnio ir tarpo santykis 3:1</t>
  </si>
  <si>
    <t>Kelio dangos ženklinimas kelių ženklinimo mašinomis polimerinėmis medžiagomis brūkšnine 0,12 m pločio linija 1.7, kai brūkšnio ir tarpo santykis 1:1</t>
  </si>
  <si>
    <t>Kelio dangos ženklinimas kelių ženklinimo mašinomis polimerinėmis medžiagomis brūkšnine 0,25 m pločio linija 1.20, kai brūkšnio ir tarpo santykis 1:1</t>
  </si>
  <si>
    <t>Kelio dangos ženklinimas kelių ženklinimo mašinomis polimerinėmis medžiagomis brūkšnine 0,25 m pločio linija 1.22, kai brūkšnio ir tarpo santykis 1:1</t>
  </si>
  <si>
    <t>Kelio dangos ženklinimas polimerinėmis medžiagomis (1.12)</t>
  </si>
  <si>
    <t>Iš viso skyriuje 9, Eur be PVM</t>
  </si>
  <si>
    <t>9. Kelio apstatymas ir saugaus eismo organizavimas (perono įrengimas)</t>
  </si>
  <si>
    <t>9.1</t>
  </si>
  <si>
    <t>9.2</t>
  </si>
  <si>
    <t>9.3</t>
  </si>
  <si>
    <t>9.4</t>
  </si>
  <si>
    <t>9.5</t>
  </si>
  <si>
    <t>9.6</t>
  </si>
  <si>
    <t>9.7</t>
  </si>
  <si>
    <t>9.8</t>
  </si>
  <si>
    <t>9.9</t>
  </si>
  <si>
    <t xml:space="preserve">Naujų paviljonų montavimo darbai </t>
  </si>
  <si>
    <t>Šiukšliadėžių įrengimas autobusų paviljone</t>
  </si>
  <si>
    <t>Suoliukų įrengimas paviljone</t>
  </si>
  <si>
    <t>Dangos įrengimas iš betoninių trinkelių (200x100x80) vedimo paviršius</t>
  </si>
  <si>
    <t>Dangos įrengimas iš betoninių trinkelių (200x100x80) įspėjamasis paviršius</t>
  </si>
  <si>
    <t>Apsauginės pėščiųjų tvorelės įrengimas</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</si>
  <si>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</si>
  <si>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10.1</t>
  </si>
  <si>
    <t>Iš viso skyriuje 10, Eur be PVM</t>
  </si>
  <si>
    <t>1. Paviršinių nuotekų tinklų įrengimas</t>
  </si>
  <si>
    <t>Plastikiniai lygūs DN200 SN8 klasės vamzdžiai</t>
  </si>
  <si>
    <t>Plastikiniai lygūs DN300 SN8 klasės vamzdžiai</t>
  </si>
  <si>
    <t xml:space="preserve">m </t>
  </si>
  <si>
    <t>Vamzdžių D315 išleidimo antgalis I-3</t>
  </si>
  <si>
    <t>Šulinio nužymėjimo ženklai</t>
  </si>
  <si>
    <t>Antgalis B6 drenažo išleidimui į griovį</t>
  </si>
  <si>
    <t xml:space="preserve">2. Žemės darbai paviršinių nuotekų įrengimui </t>
  </si>
  <si>
    <t>Tranšėjų kasimas mechanizuotai iki 2,5 m gylio grunte (su grunto išvežimu iki 1 km sandėliavimui)</t>
  </si>
  <si>
    <t>Grunto kasimas rankiniu būdu sankirtose su kitomis komunikacijomis</t>
  </si>
  <si>
    <t>Tranšėjų dugno pagilinimas rankiniu būdu ir išlyginimas</t>
  </si>
  <si>
    <t>Smėlio pagrindo po vamzdynais įrengimas sutankinant</t>
  </si>
  <si>
    <t>Vamzdžių užpylimas smėliniu gruntu, sutankinant vibroplokštėmis</t>
  </si>
  <si>
    <t>Vamzdžių užpylimas smėliniu gruntu, sutankinant rankiniu būdu</t>
  </si>
  <si>
    <t>Vamzdynų užpylimas vietiniu gruntu ir sutankinimas vibroplokštėmis, atvežant gruntą iš sandėliavimo vietos</t>
  </si>
  <si>
    <t>3. Vamzdynų bandymai</t>
  </si>
  <si>
    <t>Paklotų vamzdynų tinklo hidraulinis bandymas</t>
  </si>
  <si>
    <t>Paklotų vamzdynų tinklo apžiūra TV kamera</t>
  </si>
  <si>
    <t xml:space="preserve">Vandentieko ir nuotekų šalinimo dalis </t>
  </si>
  <si>
    <t>Drenažo rinktuvų iš PVC200/180mm polietileninių vamzdžių su geotekstilės filtru įrengimas vienkaušiu ekskavatoriumi priemolio grunte iki 2 m gylio</t>
  </si>
  <si>
    <t>Drenažo rinktuvų iš PVC(110x3,2) 103,6 mm neperforuotų beslėgių movinių vamzdžių N (SN4) klasė įrengimas priemolio grunte iki 2 m gylio vienkaušiu ekskavatoriumi</t>
  </si>
  <si>
    <t>Drenažo rinktuvų iš PVC (160x4,0) 152 mm neperforuotų beslėgių movinių vamzdžių N (SN4) klasė įrengimas priemolio grunte iki 2 m gylio vienkaušiu ekskavatoriumi</t>
  </si>
  <si>
    <t>Drenažo rinktuvų iš PVC(200x4,9) 190,2 mm neperforuotų beslėgių movinių vamzdžių S (SN8) klasė įrengimas priemolio grunte iki 2 m gylio vienkaušiu ekskavatoriumi</t>
  </si>
  <si>
    <t xml:space="preserve">PE100 PN10 d277,6(315x16,6) mm vamzdžių prastūmimas po keliais </t>
  </si>
  <si>
    <t>Grunto išpūtimas iš vamzdžių, paklotų kalimo būdu</t>
  </si>
  <si>
    <t>PVC drenažo rinktuvų ir sausintuvų užpylimas žvyru rankiniu būdu</t>
  </si>
  <si>
    <t>Nukirstų drenų galų užtaisymas PE drenažo galiniais kamščiais PK-5 50 mm skersmens</t>
  </si>
  <si>
    <t>Nukirstų drenų galų užtaisymas PE drenažo galiniais kamščiais PK-7,5 75 mm skersmens</t>
  </si>
  <si>
    <t>Polietileninio paslėpto drenažo šulinio PEŠP D600 įrengimas</t>
  </si>
  <si>
    <t xml:space="preserve">Paviršinio vandens nuleistuvo PN-45 griovyje </t>
  </si>
  <si>
    <t xml:space="preserve">Paviršinio vandens nuleistuvo PN-45 pakelėje </t>
  </si>
  <si>
    <t>Esamų keraminių d50 mm drenažo sausintuvų prijungimas prie naujų rinktuvų, kai ΔH&lt;10 cm</t>
  </si>
  <si>
    <t>Esamų keraminių d100 mm drenažo sausintuvų prijungimas prie naujų rinktuvų, kai ΔH&lt;10 cm</t>
  </si>
  <si>
    <t>Esamų keraminių d125 mm drenažo sausintuvų prijungimas prie naujų rinktuvų, kai ΔH&lt;10 cm</t>
  </si>
  <si>
    <t>Esamų keraminių d175 mm drenažo rinktuvų prijungimas prie naujų rinktuvų, kai ΔH&lt;10 cm</t>
  </si>
  <si>
    <t>Esamų keraminių d250 mm drenažo sausintuvų prijungimas prie naujų rinktuvų, kai ΔH&lt;10 cm</t>
  </si>
  <si>
    <r>
      <t>Drenažo rinktuvų iš PVC</t>
    </r>
    <r>
      <rPr>
        <sz val="11"/>
        <color rgb="FF000000"/>
        <rFont val="Times New Roman"/>
        <family val="1"/>
        <charset val="186"/>
      </rPr>
      <t xml:space="preserve">(200x4,9) 190,2 mm </t>
    </r>
    <r>
      <rPr>
        <sz val="11"/>
        <color theme="1"/>
        <rFont val="Times New Roman"/>
        <family val="1"/>
        <charset val="186"/>
      </rPr>
      <t>neperforuotų beslėgių movinių vamzdžių N (SN4) klasė įrengimas priemolio grunte iki 2 m gylio vienkaušiu ekskavatoriumi</t>
    </r>
  </si>
  <si>
    <r>
      <t>Drenažo rinktuvų iš PVC</t>
    </r>
    <r>
      <rPr>
        <sz val="11"/>
        <color rgb="FF000000"/>
        <rFont val="Times New Roman"/>
        <family val="1"/>
        <charset val="186"/>
      </rPr>
      <t>(250x6,2) 237,6 mm</t>
    </r>
    <r>
      <rPr>
        <sz val="11"/>
        <color theme="1"/>
        <rFont val="Times New Roman"/>
        <family val="1"/>
        <charset val="186"/>
      </rPr>
      <t xml:space="preserve"> neperforuotų beslėgių movinių vamzdžių N (SN4) klasė įrengimas priemolio grunte iki 2 m gylio vienkaušiu ekskavatoriumi</t>
    </r>
  </si>
  <si>
    <t>m3</t>
  </si>
  <si>
    <t>Trasos nužymėjimas</t>
  </si>
  <si>
    <t>Tranšėjos kasimas ir užkasimas rankiniu būdu 1-2 kabeliams</t>
  </si>
  <si>
    <t>Tramšėjos kasimas ir užkasimas mechaninuotu būdu 1-2 kabeliams</t>
  </si>
  <si>
    <t>Uždaro perėjimo įrengimas, įskaitant darbo ir priėmimo prieduobes</t>
  </si>
  <si>
    <t>Įspėjamosios juostos paklojimas tranšėjoje 1 kabeliui</t>
  </si>
  <si>
    <t>PEØ32 mm vamzdžio montavimas paruoštoje tranšėjoje</t>
  </si>
  <si>
    <t>PEØ63 mm vamzdžio montavimas paruoštoje tranšėjoje</t>
  </si>
  <si>
    <t>Kabelio montavimas vamzdyje</t>
  </si>
  <si>
    <t>Signalinio laido tiesimas</t>
  </si>
  <si>
    <t>Zondų montavimas ir derinimas</t>
  </si>
  <si>
    <t>Montavimo dėžės įrengimas</t>
  </si>
  <si>
    <t>Įžeminimo kontūro montavimas</t>
  </si>
  <si>
    <t>Įžeminimo kontūro varžos montavimas</t>
  </si>
  <si>
    <t>Esamos grunto dangos atstatymas</t>
  </si>
  <si>
    <t>Jungiamosios movos su KMP montavimas</t>
  </si>
  <si>
    <r>
      <rPr>
        <b/>
        <sz val="11"/>
        <rFont val="Times New Roman"/>
        <family val="1"/>
        <charset val="186"/>
      </rPr>
      <t>Negrąžinamos medžiagos</t>
    </r>
    <r>
      <rPr>
        <sz val="11"/>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</si>
  <si>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1"/>
        <rFont val="Times New Roman"/>
        <family val="1"/>
        <charset val="186"/>
      </rPr>
      <t>Statybinės atliekos</t>
    </r>
    <r>
      <rPr>
        <sz val="11"/>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</si>
  <si>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r>
      <rPr>
        <b/>
        <sz val="11"/>
        <rFont val="Times New Roman"/>
        <family val="1"/>
        <charset val="186"/>
      </rPr>
      <t>Sandėliavimo medžiagos</t>
    </r>
    <r>
      <rPr>
        <sz val="11"/>
        <rFont val="Times New Roman"/>
        <family val="1"/>
        <charset val="186"/>
      </rPr>
      <t xml:space="preserve">
Vykdant valstybinės reikšmės kelių rekonstravimo ir (ar) remonto darbus susidarančios medžiagos, kurios nenaudojamos projekte ir nėra priskiriamos negrąžinamoms medžiagoms transportuojamos į AB „Via Lietuva“ nurodytas sandėliavimo vietą:
</t>
    </r>
    <r>
      <rPr>
        <b/>
        <sz val="11"/>
        <rFont val="Times New Roman"/>
        <family val="1"/>
        <charset val="186"/>
      </rPr>
      <t xml:space="preserve"> - AB „Kelių priežiūra“ Ukmergės kelių tarnybos Širvintų meistriją, Zibalų g. 55, Širvintos.
</t>
    </r>
    <r>
      <rPr>
        <sz val="11"/>
        <rFont val="Times New Roman"/>
        <family val="1"/>
        <charset val="186"/>
      </rPr>
      <t>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</si>
  <si>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t>Valstybinės reikšmės krašto kelio Nr. 173 Molėtai–Pabradė ruožo nuo 15,405 iki 17,925 km rekonstravimas</t>
  </si>
  <si>
    <t>Esamų krūmų kirtimas, medienos pakrovimas ir išvežimas rangovo pasirinktu atstumu utilizavimui</t>
  </si>
  <si>
    <t>Minkštų veislių medžių storesnių kaip 32 cm kirtimas, ištraukimas, paruošimas ir išvežimas į laikiną saugojimo vietą</t>
  </si>
  <si>
    <t>Minkštų veislių medžių 25-32 cm kirtimas, ištraukimas, paruošimas ir išvežimas į laikiną saugojimo vietą</t>
  </si>
  <si>
    <t>Minkštų veislių medžių 17-24 cm kirtimas, ištraukimas, paruošimas ir išvežimas į laikiną saugojimo vietą</t>
  </si>
  <si>
    <t>Minkštų veislių medžių &lt;16 cm cm kirtimas, ištraukimas, paruošimas ir išvežimas į laikiną saugojimo vietą</t>
  </si>
  <si>
    <t>Kietų veislių medžių 17-24 cm kirtimas, ištraukimas, paruošimas ir išvežimas į laikiną saugojimo vietą</t>
  </si>
  <si>
    <t>Kietų veislių medžių &lt;16 cm cm kirtimas, ištraukimas, paruošimas ir išvežimas į laikiną saugojimo vietą</t>
  </si>
  <si>
    <t>Medžių kelmų rovimas, pakrovimas ir išvežimas rangovo pasirinktu atstumu utilizavimui</t>
  </si>
  <si>
    <t>Kelio ženklų skydų demontavimas nuo vienstiebių atramų, pakrovimas ir išvežimas (žiūrėti žiniaraščio priedą dėl išvežimo)</t>
  </si>
  <si>
    <t>Kelio ženklų skydų demontavimas nuo dvistiebių atramų, pakrovimas ir išvežimas (žiūrėti žiniaraščio priedą dėl išvežimo)</t>
  </si>
  <si>
    <t>Kelio ženklų vienstiebių atramų demontavimas, pakrovimas ir išvežimas (žiūrėti žiniaraščio priedą dėl išvežimo)</t>
  </si>
  <si>
    <t>Kelio ženklų dvistiebių atramų demontavimas, pakrovimas ir išvežimas (žiūrėti žiniaraščio priedą dėl išvežimo)</t>
  </si>
  <si>
    <t>Esamų signalinių stulpelių demontavimas, pakrovimas ir išvežimas (žiūrėti žiniaraščio priedą dėl išvežimo)</t>
  </si>
  <si>
    <t>Esamų autobusų stotelių gelžbetoninių plokščių dangų išardymas, laužo pakrovimas ir išvežimas (žiūrėti žiniaraščio priedą dėl išvežimo)</t>
  </si>
  <si>
    <t>Esamų apšvietimo atramų (2 vnt.) ir šviestuvų (3 vnt.) demontavimas</t>
  </si>
  <si>
    <t>Suoliukų išardymas, pakrovimas ir išvežimas (žiūrėti žiniaraščio priedą dėl išvežimo)</t>
  </si>
  <si>
    <t>Šiukšliadėžių išardymas, pakrovimas ir išvežimas (žiūrėti žiniaraščio priedą dėl išvežimo)</t>
  </si>
  <si>
    <t>Esamų gelžbetoninių pralaidų Ø 0,4 m išardymas, pakrovimas ir išvežimas (žiūrėti žiniaraščio priedą dėl išvežimo)</t>
  </si>
  <si>
    <t>Esamų plastikinių pralaidų Ø 0,4 m išardymas, pakrovimas ir išvežimas (žiūrėti žiniaraščio priedą dėl išvežimo)</t>
  </si>
  <si>
    <t>Esamos gelžbetoninės pralaidos Ø 0,5 m išardymas, pakrovimas ir išvežimas (žiūrėti žiniaraščio priedą dėl išvežimo)</t>
  </si>
  <si>
    <t>Esamos gelžbetoninės pralaidos Ø 0,6 m išardymas, pakrovimas ir išvežimas (žiūrėti žiniaraščio priedą dėl išvežimo)</t>
  </si>
  <si>
    <t>Grunto kasimas mechanizuotu būdu, pakrovimas į autosavivarčius ir vežimas rangovo pasitinktu atstumu į išlykį</t>
  </si>
  <si>
    <t>Grunto kasimas mechanizuotu būdu, pakrovimas į autosavivarčius ir vežimas rangovo pasitinktu atstumu pylimams</t>
  </si>
  <si>
    <t>Sankasos planiravimas rankiniu būdu</t>
  </si>
  <si>
    <t>AŠAS medžiagų sluoksnio, kai h = 48 cm, įrengimas</t>
  </si>
  <si>
    <t>AŠAS medžiagų sluoksnio, kai h = 88 cm, įrengimas (pylimuose be gruntų sustiprinimo)</t>
  </si>
  <si>
    <t>Skaldos pagrindo fr. 0/45, kai h= 20 cm, įrengimas</t>
  </si>
  <si>
    <t>ŠNS medžiagų sluoksnio, kai h = 43 cm, įrengimas</t>
  </si>
  <si>
    <t>ŠNS medžiagų sluoksnio, kai h = 83 cm, įrengimas</t>
  </si>
  <si>
    <t>ŠNS medžiagų sluoksnio, kai h = 83 cm, įrengimas (pylimuose be gruntų sustiprinimo)</t>
  </si>
  <si>
    <t>Skaldos pagrindo fr. 0/45, kai h = 25 cm, įrengimas</t>
  </si>
  <si>
    <t>Skaldos pagrindo fr. 0/45, kai h = 20 cm, įrengimas</t>
  </si>
  <si>
    <t>AŠAS medžiagų sluoksnio, kai h = 88, cm įrengimas</t>
  </si>
  <si>
    <t>7. Kelio apstatymas ir saugaus eismo organizavimas. Kelio ženklai</t>
  </si>
  <si>
    <t>poros</t>
  </si>
  <si>
    <t>8. Kelio apstatymas ir saugaus eismo organizavimas. Dangos ženklinimas</t>
  </si>
  <si>
    <t>Šalčiui nejautrių medžiagų sluoksnio, kai h = 27 cm, įrengimas</t>
  </si>
  <si>
    <t>Asfalto pagrindo – dangos sluoksnio įrengimas iš mišinio AC 16 PD, kai h = 8 cm (dviračių ir pėsčiųjų takai, paviljonai)</t>
  </si>
  <si>
    <t>10. Kiti darbai</t>
  </si>
  <si>
    <t>IŠ VISO ŽINIARAŠTYJE 1, EUR BE PVM</t>
  </si>
  <si>
    <t>IŠ VISO ŽINIARAŠTYJE 2, EUR BE PVM</t>
  </si>
  <si>
    <t>PP d425 drenažo apžiūros šulinėlio įrengimas, ketiniais D400 klasės dangčiais, dugnu ir visomis jungiamosiomis dalimis</t>
  </si>
  <si>
    <t>IŠ VISO ŽINIARAŠTYJE 3, EUR BE PVM</t>
  </si>
  <si>
    <t>IŠ VISO ŽINIARAŠTYJE 4, EUR BE PVM</t>
  </si>
  <si>
    <t>DARBŲ KIEKIŲ ŽINIARAŠTIS NR. 3 – MELIORACIJOS DALIS</t>
  </si>
  <si>
    <t xml:space="preserve">DARBŲ KIEKIŲ ŽINIARAŠTIS NR. 2 – VANDENTIEKIO IR NUOTEKŲ ŠALINIMO DALIS </t>
  </si>
  <si>
    <t>Negrąžinamos medžiagos (nufrezuotas/išardytas asfaltas), įkainis 11,2 Eur/m3 (sąmatoje įvertinamas su minuso ženklu)</t>
  </si>
  <si>
    <t>Negrąžinamos medžiagos (nukastas žvyras), įkainis 6 Eur/m3 (sąmatoje įvertinamas su minuso ženklu)</t>
  </si>
  <si>
    <t>Vieneto kaina, Eur be PVM  (pildo Rangovas)</t>
  </si>
  <si>
    <t>Negrąžinamos medžiagos – susandėliuota mediena (kainą pateikia rangovas, įvertinęs medienos būklę: ≥0,00 Eur – kai mediena menkavertė ir skirta utilizavimui, t. y., vertinama, kiek kainuos utilizavimo išlaidos įrašant kainą su pliuso ženklu. &lt;0,00 Eur – kai mediena nėra menkavertė ir gali būti parduota, t. y., nurodoma kaina su minuso ženklu) (39 vnt.)</t>
  </si>
  <si>
    <t>1.26</t>
  </si>
  <si>
    <t>1.27</t>
  </si>
  <si>
    <t>1.28</t>
  </si>
  <si>
    <t>Pastaba: Rangovas pildo pasirinktinai I arba II variantą</t>
  </si>
  <si>
    <t>Įtekamojo antgalio įrengimas ir tvirtinimas :
  - betonas B12/15 (0,47 m3)
  - betoninės plokštės P1 49x49x10 cm (42,03 m2)
  - skalda iš mineralinių medžiagų mišinio 22/32 (h–10 cm) (4,2 m3)
  - cementinis skiedinys (0,84 m3)
  - tašeliai impregnuoti antiseptiku (54 m)
  - žvyro dolomito skalda 22/32 (0,64 m3)</t>
  </si>
  <si>
    <t>Ištekamojo antgalio įrengimas ir tvirtinimas :
  - betonas B12/15 (0,36 m3)
  - betoninės plokštės P1 49x49x10 cm (32,40 m2)
  - skalda iš mineralinių medžiagų mišinio 22/32 (h–10 cm) (3,24 m3)
  - monolitinis betonas h-12 cm (4,43 m3)
  - cementinis skiedinys (0,65 m3)
  - tašeliai impregnuoti antiseptiku (55 m)
  - žvyro dolomito skalda 22/32 (0,53m3)</t>
  </si>
  <si>
    <r>
      <rPr>
        <b/>
        <i/>
        <sz val="11"/>
        <color theme="1"/>
        <rFont val="Times New Roman"/>
        <family val="1"/>
        <charset val="186"/>
      </rPr>
      <t xml:space="preserve">Pastaba: </t>
    </r>
    <r>
      <rPr>
        <i/>
        <sz val="11"/>
        <color theme="1"/>
        <rFont val="Times New Roman"/>
        <family val="1"/>
        <charset val="186"/>
      </rPr>
      <t>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r>
  </si>
  <si>
    <t>Darbų kiekių žiniaraščio Nr.</t>
  </si>
  <si>
    <t>Protarpinės vamzdžių pravedimui per g/b šulinio sienas, kai vamzdžių:
  - iš kurių DN200 (42 vnt.)
  - iš kurių DN300 (31 vnt.)</t>
  </si>
  <si>
    <t>Naujai įrengiami d 0,7m g/b surinkimo šuliniai su hidroizoliacija ir ketiniais D400 klasės dangčiais:
  - bordiūrinės grotelės (20 vnt.)
  - kupolinės grotelės (1 vnt.)
  - suminis šulinio aukštis (33,21 m)</t>
  </si>
  <si>
    <t>Naujai įrengiami d 1,0m g/b kanalizacijos šuliniai su hidroizoliacija ir ketiniais D400 klasės dangčiais:
  - aklini liukai (8 vnt.)
  - suminis šulinio aukštis (26,25 m)
  - latakų šulinio dugne įrengimas iš C12/15 markės (8,5 m3)</t>
  </si>
  <si>
    <t>Gofruotas/perforuotas pakelės drenažo vamzdis PVC d113/126:
  - žvyro skaldelės fr. 8/11 prizmė aplink drenažo vamzdį (436 m3)
  - geotekstilė drenažo prizmės apgaubimui (3858 m2)</t>
  </si>
  <si>
    <r>
      <t>m</t>
    </r>
    <r>
      <rPr>
        <vertAlign val="superscript"/>
        <sz val="11"/>
        <rFont val="Times New Roman"/>
        <family val="1"/>
        <charset val="186"/>
      </rPr>
      <t>3</t>
    </r>
  </si>
  <si>
    <r>
      <t>m</t>
    </r>
    <r>
      <rPr>
        <vertAlign val="superscript"/>
        <sz val="11"/>
        <rFont val="Times New Roman"/>
        <family val="1"/>
        <charset val="186"/>
      </rPr>
      <t>3</t>
    </r>
    <r>
      <rPr>
        <sz val="11"/>
        <color theme="1"/>
        <rFont val="Calibri"/>
        <family val="2"/>
        <charset val="186"/>
        <scheme val="minor"/>
      </rPr>
      <t/>
    </r>
  </si>
  <si>
    <t>Likusio grunto išvežimas rangovo pasirinktu atstumu į išlykį</t>
  </si>
  <si>
    <t>Drenažo rinktuvų iš PVC92/80 mm polietileninių vamzdžių su geotekstilės filtru įrengimas vienkaušiu ekskavatoriumi priemolio grunte iki 2 m gylio:
  - Atšaka-balnas 80/50mm (2 vnt.)</t>
  </si>
  <si>
    <t>Drenažo linijų ieškojimas vienkaušiais ekskavatoriais</t>
  </si>
  <si>
    <t>Drenų sunaikinimas</t>
  </si>
  <si>
    <t>DARBŲ KIEKIŲ ŽINIARAŠTIS NR. 4 – LAUKO ELEKTRONINIŲ RYŠIŲ DALIS (RAIN)</t>
  </si>
  <si>
    <t xml:space="preserve">Lauko elektroninių ryšių dalis (RAIN) </t>
  </si>
  <si>
    <t>Ryšių kabeliai:
  - Izoliacijos varža
  - Talpa
  - Šleifo varža
  - Pereinamasis slopinimas artimajame gale
  - Darbinis slopinimas
  - Slopinimas kritiniam bangos ilgiui: 1310 nm ir 1550 nm. Matavimas reflektometru. Bendras slopinimas. Matavimas galios matuokliu. Sujungimų slopinimas.</t>
  </si>
  <si>
    <r>
      <t xml:space="preserve">Ryšių kabelių poros:
</t>
    </r>
    <r>
      <rPr>
        <i/>
        <sz val="11"/>
        <color theme="1"/>
        <rFont val="Times New Roman"/>
        <family val="1"/>
        <charset val="186"/>
      </rPr>
      <t xml:space="preserve">  - Porų praskambinimas</t>
    </r>
  </si>
  <si>
    <r>
      <t xml:space="preserve">Signalinis laidas:
</t>
    </r>
    <r>
      <rPr>
        <i/>
        <sz val="11"/>
        <color theme="1"/>
        <rFont val="Times New Roman"/>
        <family val="1"/>
        <charset val="186"/>
      </rPr>
      <t xml:space="preserve">  - Izoliacijos varža</t>
    </r>
  </si>
  <si>
    <r>
      <t xml:space="preserve">Kontroliniai matavimai
</t>
    </r>
    <r>
      <rPr>
        <i/>
        <sz val="11"/>
        <color theme="1"/>
        <rFont val="Times New Roman"/>
        <family val="1"/>
        <charset val="186"/>
      </rPr>
      <t xml:space="preserve">  - Izoliacijos varža</t>
    </r>
  </si>
  <si>
    <t>1. Medžiagos</t>
  </si>
  <si>
    <t>Kabelio sujungimo mova su KMP, 24 sk.</t>
  </si>
  <si>
    <t>Zondas 77 kHz RAIN</t>
  </si>
  <si>
    <t xml:space="preserve">Montavimo dėžė </t>
  </si>
  <si>
    <t>Apsauginis vamzdelis d-32, kabelio montavimui</t>
  </si>
  <si>
    <t>Apsauginis vamzdis d-63, montavimui žemėje</t>
  </si>
  <si>
    <t>Kabelis šviesolaidinis, 24 skaidulų</t>
  </si>
  <si>
    <t>Signalinis laidas</t>
  </si>
  <si>
    <t>Dėžės įžeminimo kontūras, Rįž&lt;100 omų:
  - antgalis elektrodui – 3 vnt
  - strypas , ilgis – 1,5 m - 9 vnt
  - įkalimo galvutė – 3 vnt
  - cinkuota juosta – 3 m
  - kryžminė jungtis – 3 vnt 
  - antikorozinė juosta – 1 kg</t>
  </si>
  <si>
    <t>Apsauginis vamzdis d-75, montavimui žemėje, uždaru būdu</t>
  </si>
  <si>
    <t>Įspėjamoji juosta</t>
  </si>
  <si>
    <t>2. Darbai</t>
  </si>
  <si>
    <t>2.14</t>
  </si>
  <si>
    <t>2.15</t>
  </si>
  <si>
    <t>3. Matavimai</t>
  </si>
  <si>
    <t>4. Kitos paslaugos</t>
  </si>
  <si>
    <t>Išpildomoji toponuotrauka</t>
  </si>
  <si>
    <t>Iš viso skyriuje 4, Eur be PVM</t>
  </si>
  <si>
    <t>Iš viso skyriuje 3, Eur be PVM</t>
  </si>
  <si>
    <t>Pralaidos iš PP Ø1,0 m vamzdžių įrengimas:
  - pralaidos iš PP Ø1,0 m vamzdžio įrengimas (66 m)
  - tranšėjos iškasimas mechanizuotu būdu,  pakrovimas į autosavivarčius ir išvežimas iki 10 km atstumu (80,73 m3)
  - smėlio pagrindo sluoksnio iš nesurištojo mineralinių medžiagų mišinio 0/32 įrengimas atraminėse prizmėse (2 m3)
  - neaustinės geotekstilės (svoris ≥ 200 g/m2) atraminės prizmės klojimas (43,5 m2)
  - geomembranos (t ≥ 1,5 mm) atraminės prizmės klojimas (13,31 m2)
  - atraminės prizmės įrengimas iš šalčiui atsparių medžiagų gruntu ir sutankinimas (13,31 m3)
  - smėlio pagrindo po vamzdžiu įrengimas (4,5 m3)
  - neaustinės geotekstilės (svoris ≥ 170 g/m2) paklojimas (135 m2)</t>
  </si>
  <si>
    <t>Apšvietimo valdymo spinta, skirta montavimui lauke, komplektuojama pagal pateikiamą schemą</t>
  </si>
  <si>
    <t>Pamatas 8,2 m saugiai atramai, su guma</t>
  </si>
  <si>
    <t>Pamatas 6,2 m saugiai atramai, su guma</t>
  </si>
  <si>
    <t>Kabelis  aliuminio  gyslomis 4x16mm2</t>
  </si>
  <si>
    <t>Galinė mova kabeliui 4x16</t>
  </si>
  <si>
    <t>Kabelis  varinėmis  gyslomis CU 3x1,5</t>
  </si>
  <si>
    <t>Signalinė juosta</t>
  </si>
  <si>
    <t>Smėlis paklotui</t>
  </si>
  <si>
    <t>Tranšėjos kasimas ir užkasimas mechanizuotu būdu 1-2 kabeliams</t>
  </si>
  <si>
    <t>Signalinės juostos paklojimas tranšėjoje 1 kabeliui</t>
  </si>
  <si>
    <t>PEØ50mm vamzdžio montavimas paruoštoje tranšėjoje</t>
  </si>
  <si>
    <t>m2</t>
  </si>
  <si>
    <t>Kabelio Cu3x1,5mm2 montavimas atramoje šviestuvo pajungimui</t>
  </si>
  <si>
    <t>1kV galinės movos montavimas viduje</t>
  </si>
  <si>
    <t>Kabelio izoliacijos varžos matavimas</t>
  </si>
  <si>
    <t>Kontaktinio skydelio montavimas atramoje</t>
  </si>
  <si>
    <t>Saugikliu montavimas atramoje</t>
  </si>
  <si>
    <t>NEMA jungties montavimas</t>
  </si>
  <si>
    <t>Atramos montavimas įleidžiant į gelžbetoninį pamatą</t>
  </si>
  <si>
    <t>Gelžbetoninio pamato montavimas apšvietimo atramai</t>
  </si>
  <si>
    <t>Šviestuvo LED  montavimas</t>
  </si>
  <si>
    <t xml:space="preserve">Duobės kasimas ir užkasimas pamatui </t>
  </si>
  <si>
    <t>Apšvietimo sistemos įrengimo, derinimo, paleidimo darbai</t>
  </si>
  <si>
    <t>Įžeminimo kontūro 30Ω įrengimas kalant elektrodus</t>
  </si>
  <si>
    <t>Įžeminimo kontūro 10Ω įrengimas kalant elektrodus</t>
  </si>
  <si>
    <t>Įžeminimo kontūro varžos matavimas</t>
  </si>
  <si>
    <t>Įžeminimo taškų pereinamosios varžos matavimas</t>
  </si>
  <si>
    <t>Apšviestumo matavimas</t>
  </si>
  <si>
    <t>Valdymo spintos montavimas</t>
  </si>
  <si>
    <t>Pamato montavimas spintai</t>
  </si>
  <si>
    <t>Duobės kasimas ir užkasimas spintos pamatui</t>
  </si>
  <si>
    <t>Šviestuvų su gembėmis demontavimas ir išvežimas</t>
  </si>
  <si>
    <t>Cinkuotų metalinių atramų su pamatu demontavimas ir išvežimas</t>
  </si>
  <si>
    <t>IŠ VISO ŽINIARAŠTYJE 5, EUR BE PVM</t>
  </si>
  <si>
    <t>Saugi atrama, HE3, atrama cinkuota, aukštis – 8,2 m, su įleidžiamomis durelėmis, su JOR-99969 jungtimi ir 6A saugikliu</t>
  </si>
  <si>
    <t>Saugi atrama, HE3, atrama cinkuota, aukštis – 6,2 m, su įleidžiamomis durelėmis, su JOR-99969 jungtimi ir 6A saugikliu</t>
  </si>
  <si>
    <t>Elektro instaliacinis vamzdis  d50, skirtas montavimui žemėje, atviru būdu</t>
  </si>
  <si>
    <t>2.16</t>
  </si>
  <si>
    <t>2.17</t>
  </si>
  <si>
    <t>2.18</t>
  </si>
  <si>
    <t>2.19</t>
  </si>
  <si>
    <t>2.20</t>
  </si>
  <si>
    <t>2.21</t>
  </si>
  <si>
    <t>2.22</t>
  </si>
  <si>
    <t>2.23</t>
  </si>
  <si>
    <t>2.24</t>
  </si>
  <si>
    <t>2.25</t>
  </si>
  <si>
    <t>2.26</t>
  </si>
  <si>
    <t>2.27</t>
  </si>
  <si>
    <t>2.28</t>
  </si>
  <si>
    <t>3. Kitos paslaugos</t>
  </si>
  <si>
    <t>Metalo konstrukcijos įžeminimui:
 - Antgalis elektrodui – 3 vnt; 
 - Strypas , ilgis – 1,5 m - 9 vnt; 
 - Įkalimo galvutė – 3 vnt;
 - Cinkuota juosta – 3 m;
 - Kryžminė jungtis – 3 vnt;
 - Antikorozinė juosta – 3 kg</t>
  </si>
  <si>
    <t>LED šviestuvas kelio apšvietimui:
 - Galia – 50W;
 - Spalva – 4000 K;
 - su valdymo/paleidimo įranga</t>
  </si>
  <si>
    <t>LED šviestuvas kelio apšvietimui:
 - Galia – 30W;
 - Spalva – 4000 K;
 - su valdymo/paleidimo įranga</t>
  </si>
  <si>
    <t>LED šviestuvas perėjų apšvietimui:
 - Galia – 50W;
 - Spalva – 5000-5700 K;
 - su valdymo/paleidimo įranga</t>
  </si>
  <si>
    <t>Metalo konstrukcijos įžeminimui:
 - Antgalis elektrodui – 1 vnt; 
 - Strypas , ilgis – 1,5 m - 3 vnt; 
 - Įkalimo galvutė – 1 vnt;
 - Cinkuota juosta – 1 m;
 - Kryžminė jungtis – 1 vnt;
 - Antikorozinė juosta – 1 kg</t>
  </si>
  <si>
    <t>DARBŲ KIEKIŲ ŽINIARAŠTIS NR. 5 – APŠVIETIMO DALIS</t>
  </si>
  <si>
    <t>Apšvietimo dalis</t>
  </si>
  <si>
    <r>
      <t xml:space="preserve">Sankasos planiravimas </t>
    </r>
    <r>
      <rPr>
        <sz val="11"/>
        <color rgb="FFFF0000"/>
        <rFont val="Times New Roman"/>
        <family val="1"/>
        <charset val="186"/>
      </rPr>
      <t xml:space="preserve">ir tankinimas </t>
    </r>
    <r>
      <rPr>
        <sz val="11"/>
        <rFont val="Times New Roman"/>
        <family val="1"/>
      </rPr>
      <t>mechanizuotu būdu</t>
    </r>
  </si>
  <si>
    <t>5.8</t>
  </si>
  <si>
    <t>Šiurkštinimas skaldyta mineraline medžiaga fr. 2/5, 1,5 kg/m²</t>
  </si>
  <si>
    <r>
      <t xml:space="preserve">Esamos asfalto dangos frezavimas </t>
    </r>
    <r>
      <rPr>
        <sz val="11"/>
        <color rgb="FFFF0000"/>
        <rFont val="Times New Roman"/>
        <family val="1"/>
        <charset val="186"/>
      </rPr>
      <t>hvid=0,10 m,</t>
    </r>
    <r>
      <rPr>
        <sz val="11"/>
        <rFont val="Times New Roman"/>
        <family val="1"/>
      </rPr>
      <t xml:space="preserve"> frezato pakrovimas ir išvežimas į užsakovo nurodytą vietą </t>
    </r>
  </si>
  <si>
    <t>3.15</t>
  </si>
  <si>
    <r>
      <t xml:space="preserve">Asfalto viršutinio sluoksnio </t>
    </r>
    <r>
      <rPr>
        <sz val="11"/>
        <color rgb="FFFF0000"/>
        <rFont val="Times New Roman"/>
        <family val="1"/>
        <charset val="186"/>
      </rPr>
      <t>SMA 11 S</t>
    </r>
    <r>
      <rPr>
        <sz val="11"/>
        <rFont val="Times New Roman"/>
        <family val="1"/>
      </rPr>
      <t xml:space="preserve"> iš skaldos ir mastikos asfalto įrengimas, kai h=4 cm</t>
    </r>
  </si>
  <si>
    <r>
      <t xml:space="preserve">Grunto sutankinimas </t>
    </r>
    <r>
      <rPr>
        <sz val="11"/>
        <color rgb="FFFF0000"/>
        <rFont val="Times New Roman"/>
        <family val="1"/>
        <charset val="186"/>
      </rPr>
      <t>rankiniu</t>
    </r>
    <r>
      <rPr>
        <sz val="11"/>
        <rFont val="Times New Roman"/>
        <family val="1"/>
      </rPr>
      <t xml:space="preserve"> būdu </t>
    </r>
  </si>
  <si>
    <t>Griovio dugno tvirtinimas žvirgždo skaldos mišiniu fr.22/32, kai tvirtinimo sluoksnio storis 10 cm</t>
  </si>
  <si>
    <t>Griovio dugno tvirtinimas skalda, kai tvirtinimo sluoksnio storis 10 cm</t>
  </si>
  <si>
    <r>
      <t xml:space="preserve">Nuleistų gatvės bortų įrengimas </t>
    </r>
    <r>
      <rPr>
        <sz val="11"/>
        <color rgb="FFFF0000"/>
        <rFont val="Times New Roman"/>
        <family val="1"/>
        <charset val="186"/>
      </rPr>
      <t>(100x30x15 ant betono pagrindo)</t>
    </r>
  </si>
  <si>
    <r>
      <t>Įžemintų gatvės bortų įrengimas</t>
    </r>
    <r>
      <rPr>
        <sz val="11"/>
        <color rgb="FFFF0000"/>
        <rFont val="Times New Roman"/>
        <family val="1"/>
        <charset val="186"/>
      </rPr>
      <t xml:space="preserve"> (100x22x15 ant betono pagrindo)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</si>
</sst>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39" x14ac:knownFonts="1">
    <font>
      <sz val="11"/>
      <color theme="1"/>
      <name val="Calibri"/>
      <family val="2"/>
      <charset val="186"/>
      <scheme val="minor"/>
    </font>
    <font>
      <sz val="11"/>
      <color rgb="FF000000"/>
      <name val="Calibri"/>
      <family val="2"/>
      <charset val="186"/>
    </font>
    <font>
      <b/>
      <sz val="11"/>
      <name val="Times New Roman"/>
      <family val="1"/>
      <charset val="186"/>
    </font>
    <font>
      <sz val="11"/>
      <name val="Times New Roman"/>
      <family val="1"/>
      <charset val="186"/>
    </font>
    <font>
      <b/>
      <sz val="11"/>
      <color rgb="FF000000"/>
      <name val="Times New Roman"/>
      <family val="1"/>
      <charset val="186"/>
    </font>
    <font>
      <sz val="11"/>
      <color theme="1"/>
      <name val="Times New Roman"/>
      <family val="1"/>
      <charset val="186"/>
    </font>
    <font>
      <b/>
      <sz val="11"/>
      <color theme="1"/>
      <name val="Times New Roman"/>
      <family val="1"/>
      <charset val="186"/>
    </font>
    <font>
      <sz val="8"/>
      <name val="Calibri"/>
      <family val="2"/>
      <charset val="186"/>
      <scheme val="minor"/>
    </font>
    <font>
      <b/>
      <sz val="11"/>
      <color rgb="FFFF0000"/>
      <name val="Times New Roman"/>
      <family val="1"/>
      <charset val="186"/>
    </font>
    <font>
      <sz val="10"/>
      <name val="Times New Roman"/>
      <family val="1"/>
      <charset val="186"/>
    </font>
    <font>
      <b/>
      <sz val="10"/>
      <name val="Times New Roman"/>
      <family val="1"/>
      <charset val="186"/>
    </font>
    <font>
      <sz val="10"/>
      <name val="Arial"/>
      <family val="2"/>
      <charset val="186"/>
    </font>
    <font>
      <i/>
      <sz val="10"/>
      <name val="Times New Roman"/>
      <family val="1"/>
      <charset val="186"/>
    </font>
    <font>
      <sz val="11"/>
      <color rgb="FF000000"/>
      <name val="Times New Roman"/>
      <family val="1"/>
      <charset val="186"/>
    </font>
    <font>
      <sz val="10"/>
      <color theme="1"/>
      <name val="Times New Roman"/>
      <family val="1"/>
      <charset val="186"/>
    </font>
    <font>
      <b/>
      <sz val="12"/>
      <color rgb="FF000000"/>
      <name val="Times New Roman"/>
      <family val="1"/>
      <charset val="186"/>
    </font>
    <font>
      <b/>
      <sz val="10"/>
      <color theme="1"/>
      <name val="Times New Roman"/>
      <family val="1"/>
      <charset val="186"/>
    </font>
    <font>
      <i/>
      <sz val="10"/>
      <color theme="1"/>
      <name val="Times New Roman"/>
      <family val="1"/>
      <charset val="186"/>
    </font>
    <font>
      <sz val="11"/>
      <color theme="1"/>
      <name val="Calibri"/>
      <family val="2"/>
      <charset val="186"/>
      <scheme val="minor"/>
    </font>
    <font>
      <sz val="11"/>
      <color theme="1"/>
      <name val="Calibri"/>
      <family val="2"/>
      <scheme val="minor"/>
    </font>
    <font>
      <sz val="11"/>
      <name val="Times New Roman"/>
      <family val="1"/>
    </font>
    <font>
      <sz val="10"/>
      <color rgb="FF000000"/>
      <name val="Times New Roman"/>
      <family val="1"/>
      <charset val="186"/>
    </font>
    <font>
      <sz val="11"/>
      <color rgb="FFFF0000"/>
      <name val="Times New Roman"/>
      <family val="1"/>
      <charset val="186"/>
    </font>
    <font>
      <i/>
      <sz val="11"/>
      <color theme="1"/>
      <name val="Times New Roman"/>
      <family val="1"/>
      <charset val="186"/>
    </font>
    <font>
      <b/>
      <i/>
      <sz val="11"/>
      <name val="Times New Roman"/>
      <family val="1"/>
      <charset val="186"/>
    </font>
    <font>
      <b/>
      <i/>
      <sz val="11"/>
      <color theme="1"/>
      <name val="Times New Roman"/>
      <family val="1"/>
      <charset val="186"/>
    </font>
    <font>
      <b/>
      <sz val="12"/>
      <name val="Times New Roman"/>
      <family val="1"/>
      <charset val="186"/>
    </font>
    <font>
      <vertAlign val="superscript"/>
      <sz val="11"/>
      <name val="Times New Roman"/>
      <family val="1"/>
      <charset val="186"/>
    </font>
    <font>
      <b/>
      <sz val="12"/>
      <name val="Times New Roman"/>
      <family val="1"/>
    </font>
    <font>
      <sz val="10"/>
      <name val="Times New Roman"/>
      <family val="1"/>
    </font>
    <font>
      <b/>
      <sz val="11"/>
      <name val="Times New Roman"/>
      <family val="1"/>
    </font>
    <font>
      <b/>
      <sz val="10"/>
      <name val="Times New Roman"/>
      <family val="1"/>
    </font>
    <font>
      <i/>
      <sz val="10"/>
      <name val="Times New Roman"/>
      <family val="1"/>
    </font>
    <font>
      <i/>
      <sz val="11"/>
      <name val="Times New Roman"/>
      <family val="1"/>
    </font>
    <font>
      <sz val="11"/>
      <color rgb="FFFF0000"/>
      <name val="Times New Roman"/>
      <family val="1"/>
    </font>
    <font>
      <sz val="10"/>
      <color rgb="FFFF0000"/>
      <name val="Times New Roman"/>
      <family val="1"/>
      <charset val="186"/>
    </font>
    <font>
      <i/>
      <sz val="10"/>
      <color rgb="FFFF0000"/>
      <name val="Times New Roman"/>
      <family val="1"/>
    </font>
    <font>
      <i/>
      <strike/>
      <sz val="10"/>
      <color rgb="FFFF0000"/>
      <name val="Times New Roman"/>
      <family val="1"/>
    </font>
    <font>
      <strike/>
      <sz val="11"/>
      <color rgb="FFFF0000"/>
      <name val="Times New Roman"/>
      <family val="1"/>
    </font>
  </fonts>
  <fills count="8">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FFFFFF"/>
        <bgColor indexed="64"/>
      </patternFill>
    </fill>
    <fill>
      <patternFill patternType="solid">
        <fgColor theme="0"/>
        <bgColor indexed="64"/>
      </patternFill>
    </fill>
    <fill>
      <patternFill patternType="solid">
        <fgColor rgb="FFFFFF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medium">
        <color indexed="64"/>
      </left>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style="thin">
        <color indexed="64"/>
      </right>
      <top/>
      <bottom/>
      <diagonal/>
    </border>
    <border>
      <left/>
      <right style="thin">
        <color indexed="64"/>
      </right>
      <top/>
      <bottom/>
      <diagonal/>
    </border>
    <border>
      <left style="medium">
        <color indexed="64"/>
      </left>
      <right/>
      <top/>
      <bottom/>
      <diagonal/>
    </border>
    <border>
      <left style="thin">
        <color indexed="64"/>
      </left>
      <right/>
      <top/>
      <bottom style="medium">
        <color indexed="64"/>
      </bottom>
      <diagonal/>
    </border>
  </borders>
  <cellStyleXfs count="9">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1" fillId="0" borderId="0"/>
    <xf numFmtId="0" fontId="18" fillId="0" borderId="0"/>
    <xf numFmtId="0" fontId="18" fillId="0" borderId="0"/>
    <xf numFmtId="0" fontId="19" fillId="0" borderId="0"/>
  </cellStyleXfs>
  <cellXfs count="397">
    <xf numFmtId="0" fontId="0" fillId="0" borderId="0" xfId="0"/>
    <xf numFmtId="0" fontId="4" fillId="0" borderId="0" xfId="1" applyFont="1" applyAlignment="1" applyProtection="1">
      <alignment horizontal="center" vertical="center" wrapText="1"/>
    </xf>
    <xf numFmtId="0" fontId="4" fillId="0" borderId="0" xfId="1" applyNumberFormat="1" applyFont="1" applyAlignment="1" applyProtection="1">
      <alignment horizontal="center" vertical="center" wrapText="1"/>
    </xf>
    <xf numFmtId="0" fontId="9" fillId="0" borderId="0" xfId="0" applyFont="1"/>
    <xf numFmtId="0" fontId="12" fillId="0" borderId="0" xfId="0" applyFont="1" applyAlignment="1">
      <alignment horizontal="left" vertical="center"/>
    </xf>
    <xf numFmtId="0" fontId="9" fillId="0" borderId="0" xfId="0" applyFont="1" applyAlignment="1">
      <alignment horizontal="left" vertical="center"/>
    </xf>
    <xf numFmtId="0" fontId="3" fillId="0" borderId="1" xfId="0" applyFont="1" applyBorder="1" applyAlignment="1">
      <alignment horizontal="center" vertical="center"/>
    </xf>
    <xf numFmtId="0" fontId="5" fillId="0" borderId="0" xfId="0" applyFont="1" applyAlignment="1">
      <alignment horizontal="center" vertical="center"/>
    </xf>
    <xf numFmtId="0" fontId="5" fillId="0" borderId="0" xfId="0" applyFont="1" applyAlignment="1" applyProtection="1">
      <alignment horizontal="center" vertical="center"/>
      <protection locked="0"/>
    </xf>
    <xf numFmtId="0" fontId="13" fillId="0" borderId="0" xfId="1" applyFont="1" applyAlignment="1" applyProtection="1">
      <alignment horizontal="center" vertical="center" wrapText="1"/>
    </xf>
    <xf numFmtId="0" fontId="3" fillId="0" borderId="0" xfId="4" applyFont="1" applyAlignment="1">
      <alignment horizontal="center" vertical="center"/>
    </xf>
    <xf numFmtId="0" fontId="5" fillId="0" borderId="0" xfId="0" applyFont="1" applyProtection="1">
      <protection locked="0"/>
    </xf>
    <xf numFmtId="0" fontId="5" fillId="0" borderId="0" xfId="0" applyFont="1" applyAlignment="1" applyProtection="1">
      <alignment wrapText="1"/>
      <protection locked="0"/>
    </xf>
    <xf numFmtId="0" fontId="5" fillId="0" borderId="0" xfId="0" applyFont="1"/>
    <xf numFmtId="4" fontId="2" fillId="0" borderId="0" xfId="3" applyNumberFormat="1" applyFont="1" applyAlignment="1">
      <alignment horizontal="center" vertical="center" wrapText="1"/>
    </xf>
    <xf numFmtId="0" fontId="2" fillId="0" borderId="0" xfId="4" applyFont="1" applyAlignment="1">
      <alignment horizontal="center" vertical="center"/>
    </xf>
    <xf numFmtId="0" fontId="5" fillId="0" borderId="0" xfId="0" applyFont="1" applyAlignment="1">
      <alignment horizontal="center"/>
    </xf>
    <xf numFmtId="0" fontId="4" fillId="0" borderId="0" xfId="1" applyFont="1" applyAlignment="1" applyProtection="1">
      <alignment horizontal="left" vertical="center" wrapText="1"/>
    </xf>
    <xf numFmtId="0" fontId="3" fillId="0" borderId="1" xfId="0" applyFont="1" applyBorder="1" applyAlignment="1">
      <alignment horizontal="left" vertical="center" wrapText="1"/>
    </xf>
    <xf numFmtId="0" fontId="2" fillId="0" borderId="0" xfId="4" applyFont="1" applyAlignment="1">
      <alignment horizontal="left" vertical="center" wrapText="1"/>
    </xf>
    <xf numFmtId="0" fontId="5" fillId="0" borderId="0" xfId="0" applyFont="1" applyAlignment="1">
      <alignment horizontal="left" vertical="center" wrapText="1"/>
    </xf>
    <xf numFmtId="0" fontId="14" fillId="0" borderId="0" xfId="0" applyFont="1"/>
    <xf numFmtId="4" fontId="6" fillId="0" borderId="7" xfId="0" applyNumberFormat="1" applyFont="1" applyBorder="1" applyAlignment="1" applyProtection="1">
      <alignment horizontal="center" vertical="center"/>
      <protection locked="0"/>
    </xf>
    <xf numFmtId="4" fontId="3" fillId="0" borderId="12" xfId="0" applyNumberFormat="1" applyFont="1" applyBorder="1" applyAlignment="1">
      <alignment horizontal="center" vertical="center" wrapText="1"/>
    </xf>
    <xf numFmtId="0" fontId="3" fillId="0" borderId="14" xfId="0" applyFont="1" applyBorder="1" applyAlignment="1">
      <alignment horizontal="left" vertical="center" wrapText="1"/>
    </xf>
    <xf numFmtId="0" fontId="3" fillId="0" borderId="14" xfId="0" applyFont="1" applyBorder="1" applyAlignment="1">
      <alignment horizontal="center" vertical="center"/>
    </xf>
    <xf numFmtId="4" fontId="3" fillId="0" borderId="15" xfId="0" applyNumberFormat="1" applyFont="1" applyBorder="1" applyAlignment="1">
      <alignment horizontal="center" vertical="center" wrapText="1"/>
    </xf>
    <xf numFmtId="0" fontId="6" fillId="0" borderId="16" xfId="0" applyFont="1" applyBorder="1" applyAlignment="1" applyProtection="1">
      <alignment wrapText="1"/>
      <protection locked="0"/>
    </xf>
    <xf numFmtId="0" fontId="4" fillId="0" borderId="19" xfId="2" applyFont="1" applyBorder="1" applyAlignment="1" applyProtection="1">
      <alignment horizontal="center" vertical="center" wrapText="1"/>
    </xf>
    <xf numFmtId="0" fontId="4" fillId="0" borderId="19" xfId="2" applyNumberFormat="1" applyFont="1" applyBorder="1" applyAlignment="1" applyProtection="1">
      <alignment horizontal="center" vertical="center" wrapText="1"/>
    </xf>
    <xf numFmtId="0" fontId="4" fillId="0" borderId="7" xfId="1" applyFont="1" applyBorder="1" applyAlignment="1" applyProtection="1">
      <alignment horizontal="center" vertical="center" wrapText="1"/>
    </xf>
    <xf numFmtId="4" fontId="3" fillId="0" borderId="10" xfId="0" applyNumberFormat="1" applyFont="1" applyBorder="1" applyAlignment="1">
      <alignment horizontal="center" vertical="center" wrapText="1"/>
    </xf>
    <xf numFmtId="0" fontId="6" fillId="0" borderId="21" xfId="0" applyFont="1" applyBorder="1" applyAlignment="1" applyProtection="1">
      <alignment wrapText="1"/>
      <protection locked="0"/>
    </xf>
    <xf numFmtId="0" fontId="14" fillId="0" borderId="0" xfId="0" applyFont="1" applyProtection="1">
      <protection locked="0"/>
    </xf>
    <xf numFmtId="0" fontId="16" fillId="0" borderId="16" xfId="0" applyFont="1" applyBorder="1" applyAlignment="1" applyProtection="1">
      <alignment horizontal="center" vertical="center"/>
      <protection locked="0"/>
    </xf>
    <xf numFmtId="0" fontId="17" fillId="0" borderId="8" xfId="0" applyFont="1" applyBorder="1" applyAlignment="1" applyProtection="1">
      <alignment horizontal="center" vertical="center"/>
      <protection locked="0"/>
    </xf>
    <xf numFmtId="0" fontId="8" fillId="0" borderId="0" xfId="4" applyFont="1" applyAlignment="1">
      <alignment horizontal="left" vertical="center"/>
    </xf>
    <xf numFmtId="4" fontId="2" fillId="0" borderId="7" xfId="3" applyNumberFormat="1" applyFont="1" applyBorder="1" applyAlignment="1">
      <alignment horizontal="center" vertical="center" wrapText="1"/>
    </xf>
    <xf numFmtId="0" fontId="3" fillId="0" borderId="6" xfId="0" applyFont="1" applyBorder="1" applyAlignment="1">
      <alignment horizontal="center" vertical="center"/>
    </xf>
    <xf numFmtId="4" fontId="3" fillId="0" borderId="24" xfId="0" applyNumberFormat="1" applyFont="1" applyBorder="1" applyAlignment="1">
      <alignment horizontal="center" vertical="center" wrapText="1"/>
    </xf>
    <xf numFmtId="4" fontId="2" fillId="0" borderId="25" xfId="3" applyNumberFormat="1" applyFont="1" applyBorder="1" applyAlignment="1">
      <alignment horizontal="center" vertical="center" wrapText="1"/>
    </xf>
    <xf numFmtId="0" fontId="3" fillId="0" borderId="1" xfId="0" applyFont="1" applyBorder="1" applyAlignment="1">
      <alignment horizontal="left" vertical="center"/>
    </xf>
    <xf numFmtId="4" fontId="3" fillId="0" borderId="27" xfId="0" applyNumberFormat="1" applyFont="1" applyBorder="1" applyAlignment="1">
      <alignment horizontal="center" vertical="center" wrapText="1"/>
    </xf>
    <xf numFmtId="4" fontId="3" fillId="3" borderId="20" xfId="3" applyNumberFormat="1" applyFont="1" applyFill="1" applyBorder="1" applyAlignment="1" applyProtection="1">
      <alignment horizontal="center" vertical="center" wrapText="1"/>
      <protection locked="0"/>
    </xf>
    <xf numFmtId="4" fontId="3" fillId="3" borderId="17" xfId="3" applyNumberFormat="1" applyFont="1" applyFill="1" applyBorder="1" applyAlignment="1" applyProtection="1">
      <alignment horizontal="center" vertical="center" wrapText="1"/>
      <protection locked="0"/>
    </xf>
    <xf numFmtId="4" fontId="3" fillId="3" borderId="4" xfId="3" applyNumberFormat="1" applyFont="1" applyFill="1" applyBorder="1" applyAlignment="1" applyProtection="1">
      <alignment horizontal="center" vertical="center" wrapText="1"/>
      <protection locked="0"/>
    </xf>
    <xf numFmtId="4" fontId="3" fillId="3" borderId="26" xfId="3" applyNumberFormat="1" applyFont="1" applyFill="1" applyBorder="1" applyAlignment="1" applyProtection="1">
      <alignment horizontal="center" vertical="center" wrapText="1"/>
      <protection locked="0"/>
    </xf>
    <xf numFmtId="0" fontId="5" fillId="0" borderId="0" xfId="0" applyFont="1" applyAlignment="1" applyProtection="1">
      <alignment horizontal="center"/>
      <protection locked="0"/>
    </xf>
    <xf numFmtId="0" fontId="17" fillId="0" borderId="11" xfId="0" applyFont="1" applyBorder="1" applyAlignment="1" applyProtection="1">
      <alignment horizontal="center" vertical="center"/>
      <protection locked="0"/>
    </xf>
    <xf numFmtId="0" fontId="17" fillId="0" borderId="13" xfId="0" applyFont="1" applyBorder="1" applyAlignment="1" applyProtection="1">
      <alignment horizontal="center" vertical="center"/>
      <protection locked="0"/>
    </xf>
    <xf numFmtId="2" fontId="2" fillId="0" borderId="0" xfId="4" applyNumberFormat="1" applyFont="1" applyAlignment="1">
      <alignment horizontal="center" vertical="center"/>
    </xf>
    <xf numFmtId="0" fontId="22" fillId="0" borderId="0" xfId="0" applyFont="1" applyAlignment="1" applyProtection="1">
      <alignment wrapText="1"/>
      <protection locked="0"/>
    </xf>
    <xf numFmtId="0" fontId="12" fillId="0" borderId="8" xfId="0" applyFont="1" applyBorder="1" applyAlignment="1" applyProtection="1">
      <alignment horizontal="center" vertical="center"/>
      <protection locked="0"/>
    </xf>
    <xf numFmtId="0" fontId="12" fillId="0" borderId="13" xfId="0" applyFont="1" applyBorder="1" applyAlignment="1" applyProtection="1">
      <alignment horizontal="center" vertical="center"/>
      <protection locked="0"/>
    </xf>
    <xf numFmtId="0" fontId="3" fillId="0" borderId="2" xfId="0" applyFont="1" applyBorder="1" applyAlignment="1">
      <alignment horizontal="center" vertical="center"/>
    </xf>
    <xf numFmtId="0" fontId="3" fillId="0" borderId="30" xfId="0" applyFont="1" applyBorder="1" applyAlignment="1">
      <alignment horizontal="center" vertical="center"/>
    </xf>
    <xf numFmtId="0" fontId="20" fillId="0" borderId="4" xfId="4" applyFont="1" applyBorder="1" applyAlignment="1">
      <alignment horizontal="center" vertical="center"/>
    </xf>
    <xf numFmtId="0" fontId="20" fillId="0" borderId="17" xfId="4" applyFont="1" applyBorder="1" applyAlignment="1">
      <alignment horizontal="center" vertical="center"/>
    </xf>
    <xf numFmtId="0" fontId="12" fillId="0" borderId="13" xfId="0" applyFont="1" applyBorder="1" applyAlignment="1" applyProtection="1">
      <alignment horizontal="center" vertical="center" wrapText="1"/>
      <protection locked="0"/>
    </xf>
    <xf numFmtId="49" fontId="3" fillId="6" borderId="2" xfId="0" applyNumberFormat="1" applyFont="1" applyFill="1" applyBorder="1" applyAlignment="1">
      <alignment horizontal="center" vertical="center"/>
    </xf>
    <xf numFmtId="49" fontId="3" fillId="6" borderId="30" xfId="0" applyNumberFormat="1" applyFont="1" applyFill="1" applyBorder="1" applyAlignment="1">
      <alignment horizontal="center" vertical="center"/>
    </xf>
    <xf numFmtId="0" fontId="14"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14" xfId="0" applyFont="1" applyBorder="1" applyAlignment="1">
      <alignment horizontal="justify" vertical="center" wrapText="1"/>
    </xf>
    <xf numFmtId="4" fontId="3" fillId="3" borderId="9" xfId="3" applyNumberFormat="1" applyFont="1" applyFill="1" applyBorder="1" applyAlignment="1" applyProtection="1">
      <alignment horizontal="center" vertical="center" wrapText="1"/>
      <protection locked="0"/>
    </xf>
    <xf numFmtId="0" fontId="3" fillId="0" borderId="0" xfId="0" applyFont="1"/>
    <xf numFmtId="0" fontId="24" fillId="0" borderId="0" xfId="0" applyFont="1" applyAlignment="1">
      <alignment horizontal="center"/>
    </xf>
    <xf numFmtId="0" fontId="18" fillId="0" borderId="0" xfId="0" applyFont="1"/>
    <xf numFmtId="0" fontId="18" fillId="0" borderId="0" xfId="0" applyFont="1" applyAlignment="1">
      <alignment horizontal="left" vertical="center"/>
    </xf>
    <xf numFmtId="0" fontId="3" fillId="5"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4" xfId="0" applyFont="1" applyBorder="1" applyAlignment="1">
      <alignment horizontal="center" vertical="center" wrapText="1"/>
    </xf>
    <xf numFmtId="0" fontId="3" fillId="6" borderId="14" xfId="0" applyFont="1" applyFill="1" applyBorder="1" applyAlignment="1">
      <alignment horizontal="center" vertical="center"/>
    </xf>
    <xf numFmtId="0" fontId="14" fillId="6" borderId="9" xfId="0" applyFont="1" applyFill="1" applyBorder="1" applyAlignment="1">
      <alignment horizontal="center" vertical="center" wrapText="1"/>
    </xf>
    <xf numFmtId="0" fontId="21" fillId="0" borderId="1" xfId="0" applyFont="1" applyBorder="1" applyAlignment="1">
      <alignment horizontal="center" vertical="center" wrapText="1"/>
    </xf>
    <xf numFmtId="0" fontId="16" fillId="0" borderId="13" xfId="0" applyFont="1" applyBorder="1" applyAlignment="1" applyProtection="1">
      <alignment horizontal="center" vertical="center"/>
      <protection locked="0"/>
    </xf>
    <xf numFmtId="0" fontId="4" fillId="0" borderId="14" xfId="2" applyFont="1" applyBorder="1" applyAlignment="1" applyProtection="1">
      <alignment horizontal="center" vertical="center" wrapText="1"/>
    </xf>
    <xf numFmtId="0" fontId="4" fillId="0" borderId="14" xfId="1" applyFont="1" applyBorder="1" applyAlignment="1" applyProtection="1">
      <alignment horizontal="center" vertical="center" wrapText="1"/>
    </xf>
    <xf numFmtId="0" fontId="4" fillId="0" borderId="15" xfId="1" applyFont="1" applyBorder="1" applyAlignment="1" applyProtection="1">
      <alignment horizontal="center" vertical="center" wrapText="1"/>
    </xf>
    <xf numFmtId="0" fontId="3" fillId="0" borderId="35" xfId="0" applyFont="1" applyBorder="1" applyAlignment="1">
      <alignment horizontal="center" vertical="center"/>
    </xf>
    <xf numFmtId="0" fontId="3" fillId="5" borderId="9" xfId="0" applyFont="1" applyFill="1" applyBorder="1" applyAlignment="1">
      <alignment horizontal="center" vertical="center" wrapText="1"/>
    </xf>
    <xf numFmtId="4" fontId="3" fillId="0" borderId="25" xfId="0" applyNumberFormat="1" applyFont="1" applyBorder="1" applyAlignment="1">
      <alignment horizontal="center" vertical="center" wrapText="1"/>
    </xf>
    <xf numFmtId="49" fontId="3" fillId="6" borderId="35" xfId="0" applyNumberFormat="1" applyFont="1" applyFill="1" applyBorder="1" applyAlignment="1">
      <alignment horizontal="center" vertical="center"/>
    </xf>
    <xf numFmtId="0" fontId="3" fillId="0" borderId="9" xfId="0" applyFont="1" applyBorder="1" applyAlignment="1">
      <alignment horizontal="center" vertical="center"/>
    </xf>
    <xf numFmtId="0" fontId="20" fillId="0" borderId="20" xfId="4" applyFont="1" applyBorder="1" applyAlignment="1">
      <alignment horizontal="center" vertical="center"/>
    </xf>
    <xf numFmtId="0" fontId="2" fillId="0" borderId="23" xfId="3"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vertical="center"/>
    </xf>
    <xf numFmtId="4" fontId="3" fillId="0" borderId="1" xfId="0" applyNumberFormat="1" applyFont="1" applyBorder="1" applyAlignment="1">
      <alignment horizontal="center" vertical="center"/>
    </xf>
    <xf numFmtId="0" fontId="2" fillId="0" borderId="1" xfId="0" applyFont="1" applyBorder="1" applyAlignment="1">
      <alignment horizontal="right" vertical="center"/>
    </xf>
    <xf numFmtId="0" fontId="3" fillId="6" borderId="1" xfId="0" applyFont="1" applyFill="1" applyBorder="1" applyAlignment="1">
      <alignment horizontal="center" vertical="center"/>
    </xf>
    <xf numFmtId="0" fontId="3" fillId="0" borderId="9" xfId="0" applyFont="1" applyBorder="1" applyAlignment="1">
      <alignment horizontal="left" vertical="center" wrapText="1"/>
    </xf>
    <xf numFmtId="0" fontId="12" fillId="0" borderId="11" xfId="0" applyFont="1" applyBorder="1" applyAlignment="1" applyProtection="1">
      <alignment horizontal="center" vertical="center"/>
      <protection locked="0"/>
    </xf>
    <xf numFmtId="0" fontId="3" fillId="6" borderId="9" xfId="0" applyFont="1" applyFill="1" applyBorder="1" applyAlignment="1">
      <alignment horizontal="center" vertical="center"/>
    </xf>
    <xf numFmtId="0" fontId="17" fillId="0" borderId="36" xfId="0" applyFont="1" applyBorder="1" applyAlignment="1" applyProtection="1">
      <alignment horizontal="center" vertical="center"/>
      <protection locked="0"/>
    </xf>
    <xf numFmtId="0" fontId="3" fillId="0" borderId="38" xfId="0" applyFont="1" applyBorder="1" applyAlignment="1">
      <alignment horizontal="center" vertical="center"/>
    </xf>
    <xf numFmtId="0" fontId="5" fillId="0" borderId="38" xfId="0" applyFont="1" applyBorder="1" applyAlignment="1">
      <alignment horizontal="justify" vertical="center" wrapText="1"/>
    </xf>
    <xf numFmtId="4" fontId="3" fillId="3" borderId="40" xfId="3" applyNumberFormat="1" applyFont="1" applyFill="1" applyBorder="1" applyAlignment="1" applyProtection="1">
      <alignment horizontal="center" vertical="center" wrapText="1"/>
      <protection locked="0"/>
    </xf>
    <xf numFmtId="0" fontId="14" fillId="0" borderId="1" xfId="0" applyFont="1" applyBorder="1" applyAlignment="1">
      <alignment horizontal="center" vertical="center" wrapText="1"/>
    </xf>
    <xf numFmtId="4" fontId="3" fillId="3" borderId="1" xfId="3" applyNumberFormat="1" applyFont="1" applyFill="1" applyBorder="1" applyAlignment="1" applyProtection="1">
      <alignment horizontal="center" vertical="center" wrapText="1"/>
      <protection locked="0"/>
    </xf>
    <xf numFmtId="0" fontId="17" fillId="0" borderId="18" xfId="0" applyFont="1" applyBorder="1" applyAlignment="1" applyProtection="1">
      <alignment horizontal="center" vertical="center"/>
      <protection locked="0"/>
    </xf>
    <xf numFmtId="0" fontId="4" fillId="0" borderId="14" xfId="2" applyNumberFormat="1" applyFont="1" applyBorder="1" applyAlignment="1" applyProtection="1">
      <alignment horizontal="center" vertical="center" wrapText="1"/>
    </xf>
    <xf numFmtId="0" fontId="5" fillId="6" borderId="9" xfId="0" applyFont="1" applyFill="1" applyBorder="1" applyAlignment="1">
      <alignment horizontal="justify" vertical="center" wrapText="1"/>
    </xf>
    <xf numFmtId="0" fontId="14" fillId="6" borderId="20" xfId="0" applyFont="1" applyFill="1" applyBorder="1" applyAlignment="1">
      <alignment horizontal="center" vertical="center" wrapText="1"/>
    </xf>
    <xf numFmtId="0" fontId="14" fillId="0" borderId="40" xfId="0" applyFont="1" applyBorder="1" applyAlignment="1">
      <alignment horizontal="center" vertical="center" wrapText="1"/>
    </xf>
    <xf numFmtId="0" fontId="14" fillId="0" borderId="38" xfId="0" applyFont="1" applyBorder="1" applyAlignment="1">
      <alignment horizontal="center" vertical="center" wrapText="1"/>
    </xf>
    <xf numFmtId="0" fontId="2" fillId="0" borderId="32" xfId="3" applyFont="1" applyBorder="1" applyAlignment="1">
      <alignment horizontal="center" vertical="center" wrapText="1"/>
    </xf>
    <xf numFmtId="0" fontId="3" fillId="0" borderId="1" xfId="0" applyFont="1" applyBorder="1" applyAlignment="1">
      <alignment horizontal="justify" vertical="center" wrapText="1"/>
    </xf>
    <xf numFmtId="0" fontId="9" fillId="0" borderId="4" xfId="0" applyFont="1" applyBorder="1" applyAlignment="1">
      <alignment horizontal="center" vertical="center" wrapText="1"/>
    </xf>
    <xf numFmtId="0" fontId="9" fillId="0" borderId="1" xfId="0" applyFont="1" applyBorder="1" applyAlignment="1">
      <alignment horizontal="center" vertical="center" wrapText="1"/>
    </xf>
    <xf numFmtId="0" fontId="3" fillId="0" borderId="1" xfId="0" applyFont="1" applyBorder="1" applyAlignment="1">
      <alignment vertical="center" wrapText="1"/>
    </xf>
    <xf numFmtId="0" fontId="9" fillId="6" borderId="9" xfId="0" applyFont="1" applyFill="1" applyBorder="1" applyAlignment="1">
      <alignment horizontal="center" vertical="center" wrapText="1"/>
    </xf>
    <xf numFmtId="0" fontId="3" fillId="0" borderId="6" xfId="0" applyFont="1" applyBorder="1" applyAlignment="1">
      <alignment horizontal="center" vertical="center" wrapText="1"/>
    </xf>
    <xf numFmtId="0" fontId="6" fillId="0" borderId="0" xfId="0" applyFont="1" applyAlignment="1" applyProtection="1">
      <alignment wrapText="1"/>
      <protection locked="0"/>
    </xf>
    <xf numFmtId="4" fontId="6" fillId="0" borderId="0" xfId="0" applyNumberFormat="1" applyFont="1" applyAlignment="1" applyProtection="1">
      <alignment horizontal="center" vertical="center"/>
      <protection locked="0"/>
    </xf>
    <xf numFmtId="0" fontId="3" fillId="0" borderId="9" xfId="0" applyFont="1" applyBorder="1" applyAlignment="1">
      <alignment vertical="center" wrapText="1"/>
    </xf>
    <xf numFmtId="0" fontId="9" fillId="0" borderId="20" xfId="0" applyFont="1" applyBorder="1" applyAlignment="1">
      <alignment horizontal="center" vertical="center" wrapText="1"/>
    </xf>
    <xf numFmtId="0" fontId="9" fillId="0" borderId="9" xfId="0" applyFont="1" applyBorder="1" applyAlignment="1">
      <alignment horizontal="center" vertical="center" wrapText="1"/>
    </xf>
    <xf numFmtId="0" fontId="3" fillId="0" borderId="14" xfId="0" applyFont="1" applyBorder="1" applyAlignment="1">
      <alignment horizontal="justify" vertical="center" wrapText="1"/>
    </xf>
    <xf numFmtId="0" fontId="9" fillId="0" borderId="26" xfId="0" applyFont="1" applyBorder="1" applyAlignment="1">
      <alignment horizontal="center" vertical="center" wrapText="1"/>
    </xf>
    <xf numFmtId="0" fontId="9" fillId="0" borderId="14" xfId="0" applyFont="1" applyBorder="1" applyAlignment="1">
      <alignment horizontal="center" vertical="center" wrapText="1"/>
    </xf>
    <xf numFmtId="0" fontId="3" fillId="0" borderId="9" xfId="0" applyFont="1" applyBorder="1" applyAlignment="1">
      <alignment horizontal="justify" vertical="center" wrapText="1"/>
    </xf>
    <xf numFmtId="0" fontId="9" fillId="6" borderId="20" xfId="0" applyFont="1" applyFill="1" applyBorder="1" applyAlignment="1">
      <alignment horizontal="center" vertical="center" wrapText="1"/>
    </xf>
    <xf numFmtId="0" fontId="5" fillId="0" borderId="9" xfId="0" applyFont="1" applyBorder="1" applyAlignment="1">
      <alignment horizontal="justify" vertical="center" wrapText="1"/>
    </xf>
    <xf numFmtId="0" fontId="14" fillId="0" borderId="20" xfId="0" applyFont="1" applyBorder="1" applyAlignment="1">
      <alignment horizontal="center" vertical="center" wrapText="1"/>
    </xf>
    <xf numFmtId="0" fontId="21" fillId="0" borderId="9" xfId="0" applyFont="1" applyBorder="1" applyAlignment="1">
      <alignment horizontal="center" vertical="center" wrapText="1"/>
    </xf>
    <xf numFmtId="0" fontId="14" fillId="0" borderId="26" xfId="0" applyFont="1" applyBorder="1" applyAlignment="1">
      <alignment horizontal="center" vertical="center" wrapText="1"/>
    </xf>
    <xf numFmtId="0" fontId="21" fillId="0" borderId="14" xfId="0" applyFont="1" applyBorder="1" applyAlignment="1">
      <alignment horizontal="center" vertical="center" wrapText="1"/>
    </xf>
    <xf numFmtId="4" fontId="3" fillId="3" borderId="41" xfId="3" applyNumberFormat="1" applyFont="1" applyFill="1" applyBorder="1" applyAlignment="1" applyProtection="1">
      <alignment horizontal="center" vertical="center" wrapText="1"/>
      <protection locked="0"/>
    </xf>
    <xf numFmtId="4" fontId="3" fillId="3" borderId="14" xfId="3" applyNumberFormat="1" applyFont="1" applyFill="1" applyBorder="1" applyAlignment="1" applyProtection="1">
      <alignment horizontal="center" vertical="center" wrapText="1"/>
      <protection locked="0"/>
    </xf>
    <xf numFmtId="0" fontId="21" fillId="0" borderId="38" xfId="0" applyFont="1" applyBorder="1" applyAlignment="1">
      <alignment horizontal="center" vertical="center" wrapText="1"/>
    </xf>
    <xf numFmtId="0" fontId="20" fillId="0" borderId="0" xfId="0" applyFont="1" applyAlignment="1" applyProtection="1">
      <alignment vertical="center"/>
      <protection locked="0"/>
    </xf>
    <xf numFmtId="0" fontId="20" fillId="0" borderId="0" xfId="0" applyFont="1" applyProtection="1">
      <protection locked="0"/>
    </xf>
    <xf numFmtId="0" fontId="29" fillId="0" borderId="0" xfId="0" applyFont="1" applyProtection="1">
      <protection locked="0"/>
    </xf>
    <xf numFmtId="0" fontId="30" fillId="0" borderId="0" xfId="1" applyFont="1" applyAlignment="1" applyProtection="1">
      <alignment horizontal="center" vertical="center" wrapText="1"/>
    </xf>
    <xf numFmtId="0" fontId="30" fillId="0" borderId="0" xfId="1" applyFont="1" applyAlignment="1" applyProtection="1">
      <alignment horizontal="left" vertical="center" wrapText="1"/>
    </xf>
    <xf numFmtId="2" fontId="30" fillId="0" borderId="0" xfId="1" applyNumberFormat="1" applyFont="1" applyAlignment="1" applyProtection="1">
      <alignment horizontal="center" vertical="center" wrapText="1"/>
    </xf>
    <xf numFmtId="0" fontId="20" fillId="0" borderId="0" xfId="1" applyFont="1" applyAlignment="1" applyProtection="1">
      <alignment horizontal="center" vertical="center" wrapText="1"/>
    </xf>
    <xf numFmtId="0" fontId="31" fillId="0" borderId="13" xfId="0" applyFont="1" applyBorder="1" applyAlignment="1" applyProtection="1">
      <alignment horizontal="center" vertical="center"/>
      <protection locked="0"/>
    </xf>
    <xf numFmtId="0" fontId="30" fillId="0" borderId="14" xfId="2" applyFont="1" applyBorder="1" applyAlignment="1" applyProtection="1">
      <alignment horizontal="center" vertical="center" wrapText="1"/>
    </xf>
    <xf numFmtId="2" fontId="30" fillId="0" borderId="14" xfId="2" applyNumberFormat="1" applyFont="1" applyBorder="1" applyAlignment="1" applyProtection="1">
      <alignment horizontal="center" vertical="center" wrapText="1"/>
    </xf>
    <xf numFmtId="0" fontId="30" fillId="0" borderId="14" xfId="1" applyFont="1" applyBorder="1" applyAlignment="1" applyProtection="1">
      <alignment horizontal="center" vertical="center" wrapText="1"/>
    </xf>
    <xf numFmtId="0" fontId="30" fillId="0" borderId="15" xfId="1" applyFont="1" applyBorder="1" applyAlignment="1" applyProtection="1">
      <alignment horizontal="center" vertical="center" wrapText="1"/>
    </xf>
    <xf numFmtId="0" fontId="20" fillId="0" borderId="0" xfId="0" applyFont="1" applyAlignment="1" applyProtection="1">
      <alignment horizontal="center" vertical="center"/>
      <protection locked="0"/>
    </xf>
    <xf numFmtId="0" fontId="20" fillId="0" borderId="0" xfId="0" applyFont="1" applyAlignment="1" applyProtection="1">
      <alignment horizontal="center"/>
      <protection locked="0"/>
    </xf>
    <xf numFmtId="0" fontId="32" fillId="0" borderId="8" xfId="0" applyFont="1" applyBorder="1" applyAlignment="1" applyProtection="1">
      <alignment horizontal="center" vertical="center"/>
      <protection locked="0"/>
    </xf>
    <xf numFmtId="0" fontId="20" fillId="0" borderId="35" xfId="0" applyFont="1" applyBorder="1" applyAlignment="1">
      <alignment horizontal="center" vertical="center"/>
    </xf>
    <xf numFmtId="0" fontId="20" fillId="5" borderId="35" xfId="0" applyFont="1" applyFill="1" applyBorder="1" applyAlignment="1">
      <alignment horizontal="left" vertical="center" wrapText="1"/>
    </xf>
    <xf numFmtId="0" fontId="20" fillId="5" borderId="35" xfId="0" applyFont="1" applyFill="1" applyBorder="1" applyAlignment="1">
      <alignment horizontal="center" vertical="center" wrapText="1"/>
    </xf>
    <xf numFmtId="0" fontId="20" fillId="5" borderId="9" xfId="0" applyFont="1" applyFill="1" applyBorder="1" applyAlignment="1">
      <alignment horizontal="center" vertical="center" wrapText="1"/>
    </xf>
    <xf numFmtId="4" fontId="20" fillId="3" borderId="20" xfId="3" applyNumberFormat="1" applyFont="1" applyFill="1" applyBorder="1" applyAlignment="1" applyProtection="1">
      <alignment horizontal="center" vertical="center" wrapText="1"/>
      <protection locked="0"/>
    </xf>
    <xf numFmtId="4" fontId="20" fillId="0" borderId="10" xfId="0" applyNumberFormat="1" applyFont="1" applyBorder="1" applyAlignment="1">
      <alignment horizontal="center" vertical="center" wrapText="1"/>
    </xf>
    <xf numFmtId="0" fontId="32" fillId="0" borderId="18" xfId="0" applyFont="1" applyBorder="1" applyAlignment="1" applyProtection="1">
      <alignment horizontal="center" vertical="center"/>
      <protection locked="0"/>
    </xf>
    <xf numFmtId="0" fontId="20" fillId="0" borderId="2" xfId="0" applyFont="1" applyBorder="1" applyAlignment="1">
      <alignment horizontal="center" vertical="center"/>
    </xf>
    <xf numFmtId="0" fontId="20" fillId="0" borderId="2" xfId="0" applyFont="1" applyBorder="1" applyAlignment="1">
      <alignment horizontal="left" vertical="center" wrapText="1"/>
    </xf>
    <xf numFmtId="0" fontId="20" fillId="5" borderId="2" xfId="0" applyFont="1" applyFill="1" applyBorder="1" applyAlignment="1">
      <alignment horizontal="center" vertical="center" wrapText="1"/>
    </xf>
    <xf numFmtId="0" fontId="20" fillId="5" borderId="1" xfId="0" applyFont="1" applyFill="1" applyBorder="1" applyAlignment="1">
      <alignment horizontal="center" vertical="center" wrapText="1"/>
    </xf>
    <xf numFmtId="4" fontId="20" fillId="3" borderId="17" xfId="3" applyNumberFormat="1" applyFont="1" applyFill="1" applyBorder="1" applyAlignment="1" applyProtection="1">
      <alignment horizontal="center" vertical="center" wrapText="1"/>
      <protection locked="0"/>
    </xf>
    <xf numFmtId="4" fontId="20" fillId="0" borderId="27" xfId="0" applyNumberFormat="1" applyFont="1" applyBorder="1" applyAlignment="1">
      <alignment horizontal="center" vertical="center" wrapText="1"/>
    </xf>
    <xf numFmtId="0" fontId="20" fillId="0" borderId="2" xfId="0" applyFont="1" applyBorder="1" applyAlignment="1">
      <alignment horizontal="center" vertical="center" wrapText="1"/>
    </xf>
    <xf numFmtId="0" fontId="20" fillId="0" borderId="1" xfId="0" applyFont="1" applyBorder="1" applyAlignment="1">
      <alignment horizontal="center" vertical="center" wrapText="1"/>
    </xf>
    <xf numFmtId="4" fontId="20" fillId="3" borderId="4" xfId="3" applyNumberFormat="1" applyFont="1" applyFill="1" applyBorder="1" applyAlignment="1" applyProtection="1">
      <alignment horizontal="center" vertical="center" wrapText="1"/>
      <protection locked="0"/>
    </xf>
    <xf numFmtId="49" fontId="20" fillId="0" borderId="1" xfId="0" applyNumberFormat="1" applyFont="1" applyBorder="1" applyAlignment="1">
      <alignment horizontal="left" vertical="center" wrapText="1"/>
    </xf>
    <xf numFmtId="0" fontId="20" fillId="0" borderId="31" xfId="0" applyFont="1" applyBorder="1" applyAlignment="1">
      <alignment horizontal="left" vertical="center" wrapText="1"/>
    </xf>
    <xf numFmtId="0" fontId="20" fillId="0" borderId="31" xfId="0" applyFont="1" applyBorder="1" applyAlignment="1">
      <alignment horizontal="center" vertical="center" wrapText="1"/>
    </xf>
    <xf numFmtId="0" fontId="20" fillId="0" borderId="5" xfId="0" applyFont="1" applyBorder="1" applyAlignment="1">
      <alignment horizontal="center" vertical="center" wrapText="1"/>
    </xf>
    <xf numFmtId="49" fontId="20" fillId="0" borderId="5" xfId="0" applyNumberFormat="1" applyFont="1" applyBorder="1" applyAlignment="1">
      <alignment horizontal="left" vertical="center" wrapText="1"/>
    </xf>
    <xf numFmtId="0" fontId="20" fillId="0" borderId="29" xfId="0" applyFont="1" applyBorder="1" applyAlignment="1">
      <alignment horizontal="left" vertical="center" wrapText="1"/>
    </xf>
    <xf numFmtId="0" fontId="32" fillId="0" borderId="36" xfId="0" applyFont="1" applyBorder="1" applyAlignment="1" applyProtection="1">
      <alignment horizontal="center" vertical="center"/>
      <protection locked="0"/>
    </xf>
    <xf numFmtId="0" fontId="20" fillId="0" borderId="30" xfId="0" applyFont="1" applyBorder="1" applyAlignment="1">
      <alignment horizontal="center" vertical="center"/>
    </xf>
    <xf numFmtId="0" fontId="20" fillId="0" borderId="14" xfId="0" applyFont="1" applyBorder="1" applyAlignment="1">
      <alignment horizontal="left" vertical="center" wrapText="1"/>
    </xf>
    <xf numFmtId="0" fontId="20" fillId="0" borderId="14" xfId="0" applyFont="1" applyBorder="1" applyAlignment="1">
      <alignment horizontal="center" vertical="center" wrapText="1"/>
    </xf>
    <xf numFmtId="4" fontId="20" fillId="3" borderId="26" xfId="3" applyNumberFormat="1" applyFont="1" applyFill="1" applyBorder="1" applyAlignment="1" applyProtection="1">
      <alignment horizontal="center" vertical="center" wrapText="1"/>
      <protection locked="0"/>
    </xf>
    <xf numFmtId="4" fontId="20" fillId="0" borderId="25" xfId="0" applyNumberFormat="1" applyFont="1" applyBorder="1" applyAlignment="1">
      <alignment horizontal="center" vertical="center" wrapText="1"/>
    </xf>
    <xf numFmtId="0" fontId="30" fillId="0" borderId="16" xfId="0" applyFont="1" applyBorder="1" applyAlignment="1" applyProtection="1">
      <alignment vertical="center" wrapText="1"/>
      <protection locked="0"/>
    </xf>
    <xf numFmtId="4" fontId="30" fillId="0" borderId="7" xfId="0" applyNumberFormat="1" applyFont="1" applyBorder="1" applyAlignment="1" applyProtection="1">
      <alignment horizontal="center" vertical="center"/>
      <protection locked="0"/>
    </xf>
    <xf numFmtId="49" fontId="20" fillId="6" borderId="35" xfId="0" applyNumberFormat="1" applyFont="1" applyFill="1" applyBorder="1" applyAlignment="1">
      <alignment horizontal="center" vertical="center"/>
    </xf>
    <xf numFmtId="0" fontId="20" fillId="6" borderId="35" xfId="0" applyFont="1" applyFill="1" applyBorder="1" applyAlignment="1">
      <alignment horizontal="left" vertical="center" wrapText="1"/>
    </xf>
    <xf numFmtId="0" fontId="20" fillId="6" borderId="9" xfId="0" applyFont="1" applyFill="1" applyBorder="1" applyAlignment="1">
      <alignment horizontal="center" vertical="center" wrapText="1"/>
    </xf>
    <xf numFmtId="0" fontId="20" fillId="0" borderId="0" xfId="0" applyFont="1" applyAlignment="1" applyProtection="1">
      <alignment vertical="center" wrapText="1"/>
      <protection locked="0"/>
    </xf>
    <xf numFmtId="0" fontId="20" fillId="0" borderId="0" xfId="0" applyFont="1" applyAlignment="1" applyProtection="1">
      <alignment wrapText="1"/>
      <protection locked="0"/>
    </xf>
    <xf numFmtId="0" fontId="32" fillId="0" borderId="11" xfId="0" applyFont="1" applyBorder="1" applyAlignment="1" applyProtection="1">
      <alignment horizontal="center" vertical="center" wrapText="1"/>
      <protection locked="0"/>
    </xf>
    <xf numFmtId="49" fontId="20" fillId="0" borderId="2" xfId="0" applyNumberFormat="1" applyFont="1" applyBorder="1" applyAlignment="1">
      <alignment horizontal="center" vertical="center"/>
    </xf>
    <xf numFmtId="0" fontId="20" fillId="5" borderId="2" xfId="0" applyFont="1" applyFill="1" applyBorder="1" applyAlignment="1">
      <alignment horizontal="left" vertical="center" wrapText="1"/>
    </xf>
    <xf numFmtId="164" fontId="20" fillId="3" borderId="4" xfId="0" applyNumberFormat="1" applyFont="1" applyFill="1" applyBorder="1" applyAlignment="1" applyProtection="1">
      <alignment horizontal="center" vertical="center"/>
      <protection locked="0"/>
    </xf>
    <xf numFmtId="0" fontId="20" fillId="0" borderId="1" xfId="0" applyFont="1" applyBorder="1" applyAlignment="1">
      <alignment horizontal="center" vertical="center"/>
    </xf>
    <xf numFmtId="0" fontId="32" fillId="0" borderId="13" xfId="0" applyFont="1" applyBorder="1" applyAlignment="1" applyProtection="1">
      <alignment horizontal="center" vertical="center" wrapText="1"/>
      <protection locked="0"/>
    </xf>
    <xf numFmtId="49" fontId="20" fillId="0" borderId="30" xfId="0" applyNumberFormat="1" applyFont="1" applyBorder="1" applyAlignment="1">
      <alignment horizontal="center" vertical="center"/>
    </xf>
    <xf numFmtId="0" fontId="20" fillId="6" borderId="14" xfId="0" applyFont="1" applyFill="1" applyBorder="1" applyAlignment="1">
      <alignment horizontal="left" vertical="center" wrapText="1"/>
    </xf>
    <xf numFmtId="0" fontId="20" fillId="6" borderId="14" xfId="0" applyFont="1" applyFill="1" applyBorder="1" applyAlignment="1">
      <alignment horizontal="center" vertical="center" wrapText="1"/>
    </xf>
    <xf numFmtId="0" fontId="20" fillId="6" borderId="14" xfId="0" applyFont="1" applyFill="1" applyBorder="1" applyAlignment="1">
      <alignment horizontal="center" vertical="center"/>
    </xf>
    <xf numFmtId="0" fontId="32" fillId="0" borderId="8" xfId="0" applyFont="1" applyBorder="1" applyAlignment="1">
      <alignment horizontal="center" vertical="center" wrapText="1"/>
    </xf>
    <xf numFmtId="49" fontId="20" fillId="0" borderId="35" xfId="0" applyNumberFormat="1" applyFont="1" applyBorder="1" applyAlignment="1">
      <alignment horizontal="center" vertical="center"/>
    </xf>
    <xf numFmtId="0" fontId="20" fillId="0" borderId="35" xfId="0" applyFont="1" applyBorder="1" applyAlignment="1">
      <alignment horizontal="left" vertical="center" wrapText="1"/>
    </xf>
    <xf numFmtId="0" fontId="20" fillId="0" borderId="9" xfId="0" applyFont="1" applyBorder="1" applyAlignment="1">
      <alignment horizontal="center" vertical="center"/>
    </xf>
    <xf numFmtId="4" fontId="20" fillId="3" borderId="20" xfId="4" applyNumberFormat="1" applyFont="1" applyFill="1" applyBorder="1" applyAlignment="1" applyProtection="1">
      <alignment horizontal="center" vertical="center" wrapText="1"/>
      <protection locked="0"/>
    </xf>
    <xf numFmtId="0" fontId="32" fillId="0" borderId="11" xfId="0" applyFont="1" applyBorder="1" applyAlignment="1">
      <alignment horizontal="center" vertical="center" wrapText="1"/>
    </xf>
    <xf numFmtId="4" fontId="20" fillId="3" borderId="17" xfId="4" applyNumberFormat="1" applyFont="1" applyFill="1" applyBorder="1" applyAlignment="1" applyProtection="1">
      <alignment horizontal="center" vertical="center" wrapText="1"/>
      <protection locked="0"/>
    </xf>
    <xf numFmtId="0" fontId="32" fillId="0" borderId="13" xfId="0" applyFont="1" applyBorder="1" applyAlignment="1">
      <alignment horizontal="center" vertical="center" wrapText="1"/>
    </xf>
    <xf numFmtId="4" fontId="20" fillId="3" borderId="26" xfId="4" applyNumberFormat="1" applyFont="1" applyFill="1" applyBorder="1" applyAlignment="1" applyProtection="1">
      <alignment horizontal="center" vertical="center" wrapText="1"/>
      <protection locked="0"/>
    </xf>
    <xf numFmtId="0" fontId="32" fillId="0" borderId="18" xfId="0" applyFont="1" applyBorder="1" applyAlignment="1">
      <alignment horizontal="center" vertical="center" wrapText="1"/>
    </xf>
    <xf numFmtId="49" fontId="20" fillId="0" borderId="29" xfId="0" applyNumberFormat="1" applyFont="1" applyBorder="1" applyAlignment="1">
      <alignment horizontal="center" vertical="center"/>
    </xf>
    <xf numFmtId="0" fontId="20" fillId="0" borderId="29" xfId="0" applyFont="1" applyBorder="1" applyAlignment="1">
      <alignment horizontal="center" vertical="center" wrapText="1"/>
    </xf>
    <xf numFmtId="0" fontId="20" fillId="0" borderId="6" xfId="0" applyFont="1" applyBorder="1" applyAlignment="1">
      <alignment horizontal="center" vertical="center" wrapText="1"/>
    </xf>
    <xf numFmtId="0" fontId="20" fillId="5" borderId="31" xfId="0" applyFont="1" applyFill="1" applyBorder="1" applyAlignment="1">
      <alignment horizontal="left" vertical="center" wrapText="1"/>
    </xf>
    <xf numFmtId="0" fontId="20" fillId="5" borderId="31" xfId="0" applyFont="1" applyFill="1" applyBorder="1" applyAlignment="1">
      <alignment horizontal="center" vertical="center" wrapText="1"/>
    </xf>
    <xf numFmtId="0" fontId="20" fillId="5" borderId="5" xfId="0" applyFont="1" applyFill="1" applyBorder="1" applyAlignment="1">
      <alignment horizontal="center" vertical="center" wrapText="1"/>
    </xf>
    <xf numFmtId="4" fontId="20" fillId="3" borderId="4" xfId="4" applyNumberFormat="1" applyFont="1" applyFill="1" applyBorder="1" applyAlignment="1" applyProtection="1">
      <alignment horizontal="center" vertical="center" wrapText="1"/>
      <protection locked="0"/>
    </xf>
    <xf numFmtId="0" fontId="30" fillId="0" borderId="28" xfId="0" applyFont="1" applyBorder="1" applyAlignment="1" applyProtection="1">
      <alignment vertical="center" wrapText="1"/>
      <protection locked="0"/>
    </xf>
    <xf numFmtId="0" fontId="32" fillId="0" borderId="8" xfId="0" applyFont="1" applyBorder="1" applyAlignment="1" applyProtection="1">
      <alignment horizontal="center" vertical="center" wrapText="1"/>
      <protection locked="0"/>
    </xf>
    <xf numFmtId="0" fontId="20" fillId="0" borderId="35" xfId="0" applyFont="1" applyBorder="1" applyAlignment="1">
      <alignment horizontal="center" vertical="center" wrapText="1"/>
    </xf>
    <xf numFmtId="0" fontId="20" fillId="0" borderId="9" xfId="0" applyFont="1" applyBorder="1" applyAlignment="1">
      <alignment horizontal="center" vertical="center" wrapText="1"/>
    </xf>
    <xf numFmtId="4" fontId="30" fillId="0" borderId="0" xfId="0" applyNumberFormat="1" applyFont="1" applyAlignment="1" applyProtection="1">
      <alignment horizontal="center" vertical="center"/>
      <protection locked="0"/>
    </xf>
    <xf numFmtId="49" fontId="20" fillId="6" borderId="14" xfId="0" applyNumberFormat="1" applyFont="1" applyFill="1" applyBorder="1" applyAlignment="1">
      <alignment horizontal="center" vertical="center"/>
    </xf>
    <xf numFmtId="0" fontId="20" fillId="6" borderId="14" xfId="0" applyFont="1" applyFill="1" applyBorder="1" applyAlignment="1">
      <alignment vertical="center"/>
    </xf>
    <xf numFmtId="0" fontId="20" fillId="6" borderId="14" xfId="4" applyFont="1" applyFill="1" applyBorder="1" applyAlignment="1">
      <alignment horizontal="center" vertical="center"/>
    </xf>
    <xf numFmtId="4" fontId="20" fillId="3" borderId="14" xfId="4" applyNumberFormat="1" applyFont="1" applyFill="1" applyBorder="1" applyAlignment="1" applyProtection="1">
      <alignment horizontal="center" vertical="center" wrapText="1"/>
      <protection locked="0"/>
    </xf>
    <xf numFmtId="0" fontId="32" fillId="0" borderId="18" xfId="0" applyFont="1" applyBorder="1" applyAlignment="1" applyProtection="1">
      <alignment horizontal="center" vertical="center" wrapText="1"/>
      <protection locked="0"/>
    </xf>
    <xf numFmtId="0" fontId="20" fillId="0" borderId="20" xfId="0" applyFont="1" applyBorder="1" applyAlignment="1">
      <alignment horizontal="center" vertical="center"/>
    </xf>
    <xf numFmtId="4" fontId="20" fillId="3" borderId="9" xfId="4" applyNumberFormat="1" applyFont="1" applyFill="1" applyBorder="1" applyAlignment="1" applyProtection="1">
      <alignment horizontal="center" vertical="center" wrapText="1"/>
      <protection locked="0"/>
    </xf>
    <xf numFmtId="0" fontId="20" fillId="0" borderId="4" xfId="0" applyFont="1" applyBorder="1" applyAlignment="1">
      <alignment horizontal="center" vertical="center"/>
    </xf>
    <xf numFmtId="4" fontId="20" fillId="3" borderId="1" xfId="4" applyNumberFormat="1" applyFont="1" applyFill="1" applyBorder="1" applyAlignment="1" applyProtection="1">
      <alignment horizontal="center" vertical="center" wrapText="1"/>
      <protection locked="0"/>
    </xf>
    <xf numFmtId="0" fontId="20" fillId="0" borderId="1" xfId="0" applyFont="1" applyBorder="1" applyAlignment="1">
      <alignment horizontal="left" vertical="center" wrapText="1"/>
    </xf>
    <xf numFmtId="0" fontId="20" fillId="5" borderId="14" xfId="0" applyFont="1" applyFill="1" applyBorder="1" applyAlignment="1">
      <alignment horizontal="left" vertical="center" wrapText="1"/>
    </xf>
    <xf numFmtId="0" fontId="20" fillId="0" borderId="14" xfId="0" applyFont="1" applyBorder="1" applyAlignment="1">
      <alignment horizontal="center" vertical="center"/>
    </xf>
    <xf numFmtId="0" fontId="30" fillId="0" borderId="21" xfId="0" applyFont="1" applyBorder="1" applyAlignment="1" applyProtection="1">
      <alignment vertical="center" wrapText="1"/>
      <protection locked="0"/>
    </xf>
    <xf numFmtId="0" fontId="20" fillId="0" borderId="37" xfId="0" applyFont="1" applyBorder="1" applyAlignment="1">
      <alignment horizontal="left" vertical="center" wrapText="1"/>
    </xf>
    <xf numFmtId="0" fontId="20" fillId="0" borderId="6" xfId="0" applyFont="1" applyBorder="1" applyAlignment="1">
      <alignment horizontal="left" vertical="center" wrapText="1"/>
    </xf>
    <xf numFmtId="0" fontId="20" fillId="0" borderId="14" xfId="4" applyFont="1" applyBorder="1" applyAlignment="1">
      <alignment horizontal="center" vertical="center"/>
    </xf>
    <xf numFmtId="0" fontId="20" fillId="6" borderId="35" xfId="0" applyFont="1" applyFill="1" applyBorder="1" applyAlignment="1">
      <alignment horizontal="center" vertical="center" wrapText="1"/>
    </xf>
    <xf numFmtId="49" fontId="20" fillId="6" borderId="2" xfId="0" applyNumberFormat="1" applyFont="1" applyFill="1" applyBorder="1" applyAlignment="1">
      <alignment horizontal="center" vertical="center"/>
    </xf>
    <xf numFmtId="0" fontId="20" fillId="6" borderId="2" xfId="0" applyFont="1" applyFill="1" applyBorder="1" applyAlignment="1">
      <alignment horizontal="left" vertical="center" wrapText="1"/>
    </xf>
    <xf numFmtId="0" fontId="20" fillId="6" borderId="2" xfId="0" applyFont="1" applyFill="1" applyBorder="1" applyAlignment="1">
      <alignment horizontal="center" vertical="center" wrapText="1"/>
    </xf>
    <xf numFmtId="0" fontId="20" fillId="5" borderId="30" xfId="0" applyFont="1" applyFill="1" applyBorder="1" applyAlignment="1">
      <alignment horizontal="center" vertical="center" wrapText="1"/>
    </xf>
    <xf numFmtId="0" fontId="20" fillId="5" borderId="14" xfId="0" applyFont="1" applyFill="1" applyBorder="1" applyAlignment="1">
      <alignment horizontal="center" vertical="center" wrapText="1"/>
    </xf>
    <xf numFmtId="0" fontId="20" fillId="5" borderId="9" xfId="0" applyFont="1" applyFill="1" applyBorder="1" applyAlignment="1">
      <alignment horizontal="left" vertical="center" wrapText="1"/>
    </xf>
    <xf numFmtId="0" fontId="20" fillId="5" borderId="5" xfId="0" applyFont="1" applyFill="1" applyBorder="1" applyAlignment="1">
      <alignment horizontal="left" vertical="center" wrapText="1"/>
    </xf>
    <xf numFmtId="0" fontId="20" fillId="0" borderId="6" xfId="0" applyFont="1" applyBorder="1" applyAlignment="1">
      <alignment horizontal="center" vertical="center"/>
    </xf>
    <xf numFmtId="4" fontId="20" fillId="3" borderId="6" xfId="4" applyNumberFormat="1" applyFont="1" applyFill="1" applyBorder="1" applyAlignment="1" applyProtection="1">
      <alignment horizontal="center" vertical="center" wrapText="1"/>
      <protection locked="0"/>
    </xf>
    <xf numFmtId="0" fontId="20" fillId="5" borderId="1" xfId="0" applyFont="1" applyFill="1" applyBorder="1" applyAlignment="1">
      <alignment horizontal="left" vertical="center" wrapText="1"/>
    </xf>
    <xf numFmtId="49" fontId="20" fillId="0" borderId="39" xfId="4" applyNumberFormat="1" applyFont="1" applyBorder="1" applyAlignment="1">
      <alignment horizontal="center" vertical="center"/>
    </xf>
    <xf numFmtId="0" fontId="20" fillId="0" borderId="9" xfId="0" applyFont="1" applyBorder="1" applyAlignment="1">
      <alignment horizontal="left" vertical="center" wrapText="1"/>
    </xf>
    <xf numFmtId="0" fontId="20" fillId="0" borderId="9" xfId="4" applyFont="1" applyBorder="1" applyAlignment="1">
      <alignment horizontal="center" vertical="center"/>
    </xf>
    <xf numFmtId="49" fontId="20" fillId="0" borderId="2" xfId="4" applyNumberFormat="1" applyFont="1" applyBorder="1" applyAlignment="1">
      <alignment horizontal="center" vertical="center"/>
    </xf>
    <xf numFmtId="0" fontId="20" fillId="0" borderId="6" xfId="4" applyFont="1" applyBorder="1" applyAlignment="1">
      <alignment horizontal="center" vertical="center"/>
    </xf>
    <xf numFmtId="0" fontId="20" fillId="0" borderId="5" xfId="0" applyFont="1" applyBorder="1" applyAlignment="1">
      <alignment horizontal="left" vertical="center" wrapText="1"/>
    </xf>
    <xf numFmtId="0" fontId="20" fillId="0" borderId="1" xfId="0" applyFont="1" applyBorder="1" applyAlignment="1">
      <alignment vertical="center" wrapText="1"/>
    </xf>
    <xf numFmtId="49" fontId="20" fillId="0" borderId="30" xfId="4" applyNumberFormat="1" applyFont="1" applyBorder="1" applyAlignment="1">
      <alignment horizontal="center" vertical="center"/>
    </xf>
    <xf numFmtId="0" fontId="20" fillId="0" borderId="14" xfId="0" applyFont="1" applyBorder="1" applyAlignment="1">
      <alignment vertical="center" wrapText="1"/>
    </xf>
    <xf numFmtId="0" fontId="20" fillId="0" borderId="26" xfId="0" applyFont="1" applyBorder="1" applyAlignment="1">
      <alignment horizontal="center" vertical="center"/>
    </xf>
    <xf numFmtId="0" fontId="32" fillId="0" borderId="16" xfId="0" applyFont="1" applyBorder="1" applyAlignment="1" applyProtection="1">
      <alignment horizontal="center" vertical="center" wrapText="1"/>
      <protection locked="0"/>
    </xf>
    <xf numFmtId="49" fontId="20" fillId="0" borderId="19" xfId="4" applyNumberFormat="1" applyFont="1" applyBorder="1" applyAlignment="1">
      <alignment horizontal="center" vertical="center"/>
    </xf>
    <xf numFmtId="0" fontId="20" fillId="0" borderId="19" xfId="0" applyFont="1" applyBorder="1" applyAlignment="1">
      <alignment horizontal="left" vertical="center" wrapText="1"/>
    </xf>
    <xf numFmtId="0" fontId="20" fillId="0" borderId="19" xfId="4" applyFont="1" applyBorder="1" applyAlignment="1">
      <alignment horizontal="center" vertical="center"/>
    </xf>
    <xf numFmtId="4" fontId="20" fillId="3" borderId="19" xfId="4" applyNumberFormat="1" applyFont="1" applyFill="1" applyBorder="1" applyAlignment="1" applyProtection="1">
      <alignment horizontal="center" vertical="center" wrapText="1"/>
      <protection locked="0"/>
    </xf>
    <xf numFmtId="4" fontId="20" fillId="0" borderId="7" xfId="0" applyNumberFormat="1" applyFont="1" applyBorder="1" applyAlignment="1">
      <alignment horizontal="center" vertical="center" wrapText="1"/>
    </xf>
    <xf numFmtId="0" fontId="30" fillId="0" borderId="0" xfId="4" applyFont="1" applyAlignment="1">
      <alignment horizontal="center" vertical="center"/>
    </xf>
    <xf numFmtId="0" fontId="30" fillId="0" borderId="0" xfId="4" applyFont="1" applyAlignment="1">
      <alignment horizontal="left" vertical="center" wrapText="1"/>
    </xf>
    <xf numFmtId="2" fontId="30" fillId="0" borderId="0" xfId="4" applyNumberFormat="1" applyFont="1" applyAlignment="1">
      <alignment horizontal="center" vertical="center"/>
    </xf>
    <xf numFmtId="0" fontId="30" fillId="0" borderId="23" xfId="3" applyFont="1" applyBorder="1" applyAlignment="1">
      <alignment horizontal="center" vertical="center" wrapText="1"/>
    </xf>
    <xf numFmtId="4" fontId="30" fillId="0" borderId="7" xfId="3" applyNumberFormat="1" applyFont="1" applyBorder="1" applyAlignment="1">
      <alignment horizontal="center" vertical="center" wrapText="1"/>
    </xf>
    <xf numFmtId="0" fontId="20" fillId="0" borderId="0" xfId="4" applyFont="1" applyAlignment="1">
      <alignment horizontal="center" vertical="center"/>
    </xf>
    <xf numFmtId="4" fontId="30" fillId="0" borderId="0" xfId="3" applyNumberFormat="1" applyFont="1" applyAlignment="1">
      <alignment horizontal="center" vertical="center" wrapText="1"/>
    </xf>
    <xf numFmtId="0" fontId="30" fillId="0" borderId="0" xfId="4" applyFont="1" applyAlignment="1">
      <alignment horizontal="left" vertical="center"/>
    </xf>
    <xf numFmtId="0" fontId="20" fillId="0" borderId="0" xfId="0" applyFont="1" applyAlignment="1">
      <alignment horizontal="center"/>
    </xf>
    <xf numFmtId="0" fontId="20" fillId="0" borderId="0" xfId="0" applyFont="1" applyAlignment="1">
      <alignment horizontal="left" vertical="center" wrapText="1"/>
    </xf>
    <xf numFmtId="0" fontId="20" fillId="0" borderId="0" xfId="0" applyFont="1" applyAlignment="1">
      <alignment horizontal="center" vertical="center"/>
    </xf>
    <xf numFmtId="2" fontId="20" fillId="0" borderId="0" xfId="0" applyNumberFormat="1" applyFont="1" applyAlignment="1">
      <alignment horizontal="center" vertical="center"/>
    </xf>
    <xf numFmtId="0" fontId="20" fillId="0" borderId="0" xfId="0" applyFont="1"/>
    <xf numFmtId="0" fontId="3" fillId="0" borderId="0" xfId="0" applyFont="1" applyProtection="1">
      <protection locked="0"/>
    </xf>
    <xf numFmtId="0" fontId="9" fillId="0" borderId="0" xfId="0" applyFont="1" applyProtection="1">
      <protection locked="0"/>
    </xf>
    <xf numFmtId="0" fontId="2" fillId="0" borderId="0" xfId="1" applyFont="1" applyAlignment="1" applyProtection="1">
      <alignment horizontal="center" vertical="center" wrapText="1"/>
    </xf>
    <xf numFmtId="0" fontId="2" fillId="0" borderId="0" xfId="1" applyFont="1" applyAlignment="1" applyProtection="1">
      <alignment horizontal="left" vertical="center" wrapText="1"/>
    </xf>
    <xf numFmtId="2" fontId="2" fillId="0" borderId="0" xfId="1" applyNumberFormat="1" applyFont="1" applyAlignment="1" applyProtection="1">
      <alignment horizontal="center" vertical="center" wrapText="1"/>
    </xf>
    <xf numFmtId="0" fontId="3" fillId="0" borderId="0" xfId="1" applyFont="1" applyAlignment="1" applyProtection="1">
      <alignment horizontal="center" vertical="center" wrapText="1"/>
    </xf>
    <xf numFmtId="0" fontId="10" fillId="0" borderId="13" xfId="0" applyFont="1" applyBorder="1" applyAlignment="1" applyProtection="1">
      <alignment horizontal="center" vertical="center"/>
      <protection locked="0"/>
    </xf>
    <xf numFmtId="0" fontId="2" fillId="0" borderId="14" xfId="2" applyFont="1" applyBorder="1" applyAlignment="1" applyProtection="1">
      <alignment horizontal="center" vertical="center" wrapText="1"/>
    </xf>
    <xf numFmtId="2" fontId="2" fillId="0" borderId="14" xfId="2" applyNumberFormat="1" applyFont="1" applyBorder="1" applyAlignment="1" applyProtection="1">
      <alignment horizontal="center" vertical="center" wrapText="1"/>
    </xf>
    <xf numFmtId="0" fontId="2" fillId="0" borderId="14" xfId="1" applyFont="1" applyBorder="1" applyAlignment="1" applyProtection="1">
      <alignment horizontal="center" vertical="center" wrapText="1"/>
    </xf>
    <xf numFmtId="0" fontId="2" fillId="0" borderId="15" xfId="1" applyFont="1" applyBorder="1" applyAlignment="1" applyProtection="1">
      <alignment horizontal="center" vertical="center" wrapText="1"/>
    </xf>
    <xf numFmtId="0" fontId="3" fillId="0" borderId="0" xfId="0" applyFont="1" applyAlignment="1" applyProtection="1">
      <alignment horizontal="center"/>
      <protection locked="0"/>
    </xf>
    <xf numFmtId="0" fontId="3" fillId="5" borderId="35"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30" xfId="0" applyFont="1" applyBorder="1" applyAlignment="1">
      <alignment horizontal="center" vertical="center" wrapText="1"/>
    </xf>
    <xf numFmtId="0" fontId="2" fillId="0" borderId="16" xfId="0" applyFont="1" applyBorder="1" applyAlignment="1" applyProtection="1">
      <alignment wrapText="1"/>
      <protection locked="0"/>
    </xf>
    <xf numFmtId="4" fontId="2" fillId="0" borderId="7" xfId="0" applyNumberFormat="1" applyFont="1" applyBorder="1" applyAlignment="1" applyProtection="1">
      <alignment horizontal="center" vertical="center"/>
      <protection locked="0"/>
    </xf>
    <xf numFmtId="0" fontId="12" fillId="0" borderId="8" xfId="0" applyFont="1" applyBorder="1" applyAlignment="1" applyProtection="1">
      <alignment horizontal="center" vertical="center" wrapText="1"/>
      <protection locked="0"/>
    </xf>
    <xf numFmtId="0" fontId="3" fillId="6" borderId="35" xfId="0" applyFont="1" applyFill="1" applyBorder="1" applyAlignment="1">
      <alignment horizontal="left" vertical="center" wrapText="1"/>
    </xf>
    <xf numFmtId="0" fontId="3" fillId="6" borderId="9" xfId="0" applyFont="1" applyFill="1" applyBorder="1" applyAlignment="1">
      <alignment horizontal="center" vertical="center" wrapText="1"/>
    </xf>
    <xf numFmtId="0" fontId="3" fillId="0" borderId="0" xfId="0" applyFont="1" applyAlignment="1" applyProtection="1">
      <alignment wrapText="1"/>
      <protection locked="0"/>
    </xf>
    <xf numFmtId="0" fontId="12" fillId="0" borderId="11" xfId="0" applyFont="1" applyBorder="1" applyAlignment="1" applyProtection="1">
      <alignment horizontal="center" vertical="center" wrapText="1"/>
      <protection locked="0"/>
    </xf>
    <xf numFmtId="0" fontId="3" fillId="6" borderId="2" xfId="0" applyFont="1" applyFill="1" applyBorder="1" applyAlignment="1">
      <alignment horizontal="left" vertical="center" wrapText="1"/>
    </xf>
    <xf numFmtId="0" fontId="3" fillId="6" borderId="1" xfId="0" applyFont="1" applyFill="1" applyBorder="1" applyAlignment="1">
      <alignment horizontal="center" vertical="center" wrapText="1"/>
    </xf>
    <xf numFmtId="0" fontId="3" fillId="6" borderId="14" xfId="0" applyFont="1" applyFill="1" applyBorder="1" applyAlignment="1">
      <alignment horizontal="center" vertical="center" wrapText="1"/>
    </xf>
    <xf numFmtId="0" fontId="12" fillId="0" borderId="8" xfId="0" applyFont="1" applyBorder="1" applyAlignment="1">
      <alignment horizontal="center" vertical="center" wrapText="1"/>
    </xf>
    <xf numFmtId="0" fontId="3" fillId="6" borderId="35" xfId="0" applyFont="1" applyFill="1" applyBorder="1" applyAlignment="1">
      <alignment horizontal="center" vertical="center" wrapText="1"/>
    </xf>
    <xf numFmtId="0" fontId="12" fillId="0" borderId="13" xfId="0" applyFont="1" applyBorder="1" applyAlignment="1">
      <alignment horizontal="center" vertical="center" wrapText="1"/>
    </xf>
    <xf numFmtId="0" fontId="3" fillId="6" borderId="30" xfId="0" applyFont="1" applyFill="1" applyBorder="1" applyAlignment="1">
      <alignment horizontal="left" vertical="center" wrapText="1"/>
    </xf>
    <xf numFmtId="0" fontId="3" fillId="6" borderId="30" xfId="0" applyFont="1" applyFill="1" applyBorder="1" applyAlignment="1">
      <alignment horizontal="center" vertical="center" wrapText="1"/>
    </xf>
    <xf numFmtId="0" fontId="2" fillId="0" borderId="28" xfId="0" applyFont="1" applyBorder="1" applyAlignment="1" applyProtection="1">
      <alignment wrapText="1"/>
      <protection locked="0"/>
    </xf>
    <xf numFmtId="0" fontId="2" fillId="0" borderId="0" xfId="4" applyFont="1" applyAlignment="1">
      <alignment horizontal="left" vertical="center"/>
    </xf>
    <xf numFmtId="0" fontId="3" fillId="0" borderId="0" xfId="0" applyFont="1" applyAlignment="1">
      <alignment horizontal="center"/>
    </xf>
    <xf numFmtId="0" fontId="3" fillId="0" borderId="0" xfId="0" applyFont="1" applyAlignment="1">
      <alignment horizontal="left" vertical="center" wrapText="1"/>
    </xf>
    <xf numFmtId="0" fontId="3" fillId="0" borderId="0" xfId="0" applyFont="1" applyAlignment="1">
      <alignment horizontal="center" vertical="center"/>
    </xf>
    <xf numFmtId="2" fontId="3" fillId="0" borderId="0" xfId="0" applyNumberFormat="1" applyFont="1" applyAlignment="1">
      <alignment horizontal="center" vertical="center"/>
    </xf>
    <xf numFmtId="0" fontId="3" fillId="0" borderId="0" xfId="0" applyFont="1" applyAlignment="1" applyProtection="1">
      <alignment horizontal="center" vertical="center"/>
      <protection locked="0"/>
    </xf>
    <xf numFmtId="0" fontId="32" fillId="7" borderId="18" xfId="0" applyFont="1" applyFill="1" applyBorder="1" applyAlignment="1" applyProtection="1">
      <alignment horizontal="center" vertical="center"/>
      <protection locked="0"/>
    </xf>
    <xf numFmtId="0" fontId="20" fillId="7" borderId="2" xfId="0" applyFont="1" applyFill="1" applyBorder="1" applyAlignment="1">
      <alignment horizontal="center" vertical="center"/>
    </xf>
    <xf numFmtId="0" fontId="20" fillId="7" borderId="2" xfId="0" applyFont="1" applyFill="1" applyBorder="1" applyAlignment="1">
      <alignment horizontal="left" vertical="center" wrapText="1"/>
    </xf>
    <xf numFmtId="0" fontId="20" fillId="7" borderId="2" xfId="0" applyFont="1" applyFill="1" applyBorder="1" applyAlignment="1">
      <alignment horizontal="center" vertical="center" wrapText="1"/>
    </xf>
    <xf numFmtId="0" fontId="20" fillId="7" borderId="1" xfId="0" applyFont="1" applyFill="1" applyBorder="1" applyAlignment="1">
      <alignment horizontal="center" vertical="center" wrapText="1"/>
    </xf>
    <xf numFmtId="4" fontId="20" fillId="7" borderId="4" xfId="3" applyNumberFormat="1" applyFont="1" applyFill="1" applyBorder="1" applyAlignment="1" applyProtection="1">
      <alignment horizontal="center" vertical="center" wrapText="1"/>
      <protection locked="0"/>
    </xf>
    <xf numFmtId="4" fontId="20" fillId="7" borderId="27" xfId="0" applyNumberFormat="1" applyFont="1" applyFill="1" applyBorder="1" applyAlignment="1">
      <alignment horizontal="center" vertical="center" wrapText="1"/>
    </xf>
    <xf numFmtId="0" fontId="32" fillId="7" borderId="11" xfId="0" applyFont="1" applyFill="1" applyBorder="1" applyAlignment="1" applyProtection="1">
      <alignment horizontal="center" vertical="center" wrapText="1"/>
      <protection locked="0"/>
    </xf>
    <xf numFmtId="49" fontId="20" fillId="7" borderId="2" xfId="0" applyNumberFormat="1" applyFont="1" applyFill="1" applyBorder="1" applyAlignment="1">
      <alignment horizontal="center" vertical="center"/>
    </xf>
    <xf numFmtId="164" fontId="20" fillId="7" borderId="4" xfId="0" applyNumberFormat="1" applyFont="1" applyFill="1" applyBorder="1" applyAlignment="1" applyProtection="1">
      <alignment horizontal="center" vertical="center"/>
      <protection locked="0"/>
    </xf>
    <xf numFmtId="0" fontId="32" fillId="7" borderId="22" xfId="0" applyFont="1" applyFill="1" applyBorder="1" applyAlignment="1" applyProtection="1">
      <alignment horizontal="center" vertical="center" wrapText="1"/>
      <protection locked="0"/>
    </xf>
    <xf numFmtId="49" fontId="20" fillId="7" borderId="35" xfId="0" applyNumberFormat="1" applyFont="1" applyFill="1" applyBorder="1" applyAlignment="1">
      <alignment horizontal="center" vertical="center"/>
    </xf>
    <xf numFmtId="0" fontId="20" fillId="7" borderId="35" xfId="0" applyFont="1" applyFill="1" applyBorder="1" applyAlignment="1">
      <alignment horizontal="left" vertical="center" wrapText="1"/>
    </xf>
    <xf numFmtId="0" fontId="20" fillId="7" borderId="35" xfId="0" applyFont="1" applyFill="1" applyBorder="1" applyAlignment="1">
      <alignment horizontal="center" vertical="center" wrapText="1"/>
    </xf>
    <xf numFmtId="0" fontId="34" fillId="7" borderId="9" xfId="0" applyFont="1" applyFill="1" applyBorder="1" applyAlignment="1">
      <alignment horizontal="center" vertical="center" wrapText="1"/>
    </xf>
    <xf numFmtId="4" fontId="20" fillId="7" borderId="9" xfId="3" applyNumberFormat="1" applyFont="1" applyFill="1" applyBorder="1" applyAlignment="1" applyProtection="1">
      <alignment horizontal="center" vertical="center" wrapText="1"/>
      <protection locked="0"/>
    </xf>
    <xf numFmtId="4" fontId="20" fillId="7" borderId="10" xfId="0" applyNumberFormat="1" applyFont="1" applyFill="1" applyBorder="1" applyAlignment="1">
      <alignment horizontal="center" vertical="center" wrapText="1"/>
    </xf>
    <xf numFmtId="0" fontId="34" fillId="7" borderId="1" xfId="0" applyFont="1" applyFill="1" applyBorder="1" applyAlignment="1">
      <alignment horizontal="center" vertical="center" wrapText="1"/>
    </xf>
    <xf numFmtId="164" fontId="20" fillId="7" borderId="17" xfId="0" applyNumberFormat="1" applyFont="1" applyFill="1" applyBorder="1" applyAlignment="1" applyProtection="1">
      <alignment horizontal="center" vertical="center"/>
      <protection locked="0"/>
    </xf>
    <xf numFmtId="0" fontId="20" fillId="7" borderId="31" xfId="0" applyFont="1" applyFill="1" applyBorder="1" applyAlignment="1">
      <alignment horizontal="left" vertical="center" wrapText="1"/>
    </xf>
    <xf numFmtId="4" fontId="20" fillId="7" borderId="25" xfId="0" applyNumberFormat="1" applyFont="1" applyFill="1" applyBorder="1" applyAlignment="1">
      <alignment horizontal="center" vertical="center" wrapText="1"/>
    </xf>
    <xf numFmtId="0" fontId="32" fillId="7" borderId="11" xfId="0" applyFont="1" applyFill="1" applyBorder="1" applyAlignment="1">
      <alignment horizontal="center" vertical="center" wrapText="1"/>
    </xf>
    <xf numFmtId="4" fontId="20" fillId="7" borderId="17" xfId="4" applyNumberFormat="1" applyFont="1" applyFill="1" applyBorder="1" applyAlignment="1" applyProtection="1">
      <alignment horizontal="center" vertical="center" wrapText="1"/>
      <protection locked="0"/>
    </xf>
    <xf numFmtId="4" fontId="20" fillId="7" borderId="43" xfId="4" applyNumberFormat="1" applyFont="1" applyFill="1" applyBorder="1" applyAlignment="1" applyProtection="1">
      <alignment horizontal="center" vertical="center" wrapText="1"/>
      <protection locked="0"/>
    </xf>
    <xf numFmtId="4" fontId="20" fillId="7" borderId="42" xfId="0" applyNumberFormat="1" applyFont="1" applyFill="1" applyBorder="1" applyAlignment="1">
      <alignment horizontal="center" vertical="center" wrapText="1"/>
    </xf>
    <xf numFmtId="4" fontId="20" fillId="7" borderId="44" xfId="4" applyNumberFormat="1" applyFont="1" applyFill="1" applyBorder="1" applyAlignment="1" applyProtection="1">
      <alignment horizontal="center" vertical="center" wrapText="1"/>
      <protection locked="0"/>
    </xf>
    <xf numFmtId="0" fontId="34" fillId="7" borderId="2" xfId="0" applyFont="1" applyFill="1" applyBorder="1" applyAlignment="1">
      <alignment horizontal="center" vertical="center" wrapText="1"/>
    </xf>
    <xf numFmtId="0" fontId="17" fillId="7" borderId="11" xfId="0" applyFont="1" applyFill="1" applyBorder="1" applyAlignment="1" applyProtection="1">
      <alignment horizontal="center" vertical="center"/>
      <protection locked="0"/>
    </xf>
    <xf numFmtId="0" fontId="3" fillId="7" borderId="1" xfId="0" applyFont="1" applyFill="1" applyBorder="1" applyAlignment="1">
      <alignment horizontal="center" vertical="center"/>
    </xf>
    <xf numFmtId="0" fontId="3" fillId="7" borderId="1" xfId="0" applyFont="1" applyFill="1" applyBorder="1" applyAlignment="1">
      <alignment horizontal="justify" vertical="center" wrapText="1"/>
    </xf>
    <xf numFmtId="0" fontId="9" fillId="7" borderId="4" xfId="0" applyFont="1" applyFill="1" applyBorder="1" applyAlignment="1">
      <alignment horizontal="center" vertical="center" wrapText="1"/>
    </xf>
    <xf numFmtId="0" fontId="35" fillId="7" borderId="1" xfId="0" applyFont="1" applyFill="1" applyBorder="1" applyAlignment="1">
      <alignment horizontal="center" vertical="center" wrapText="1"/>
    </xf>
    <xf numFmtId="0" fontId="36" fillId="7" borderId="11" xfId="0" applyFont="1" applyFill="1" applyBorder="1" applyAlignment="1">
      <alignment horizontal="center" vertical="center" wrapText="1"/>
    </xf>
    <xf numFmtId="49" fontId="34" fillId="7" borderId="30" xfId="0" applyNumberFormat="1" applyFont="1" applyFill="1" applyBorder="1" applyAlignment="1">
      <alignment horizontal="center" vertical="center"/>
    </xf>
    <xf numFmtId="0" fontId="34" fillId="7" borderId="43" xfId="0" applyFont="1" applyFill="1" applyBorder="1" applyAlignment="1">
      <alignment horizontal="left" vertical="center" wrapText="1"/>
    </xf>
    <xf numFmtId="0" fontId="34" fillId="7" borderId="44" xfId="0" applyFont="1" applyFill="1" applyBorder="1" applyAlignment="1">
      <alignment horizontal="center" vertical="center" wrapText="1"/>
    </xf>
    <xf numFmtId="0" fontId="34" fillId="7" borderId="43" xfId="0" applyFont="1" applyFill="1" applyBorder="1" applyAlignment="1">
      <alignment horizontal="center" vertical="center"/>
    </xf>
    <xf numFmtId="49" fontId="34" fillId="7" borderId="1" xfId="0" applyNumberFormat="1" applyFont="1" applyFill="1" applyBorder="1" applyAlignment="1">
      <alignment horizontal="center" vertical="center"/>
    </xf>
    <xf numFmtId="49" fontId="34" fillId="7" borderId="29" xfId="0" applyNumberFormat="1" applyFont="1" applyFill="1" applyBorder="1" applyAlignment="1">
      <alignment horizontal="center" vertical="center"/>
    </xf>
    <xf numFmtId="49" fontId="34" fillId="7" borderId="2" xfId="0" applyNumberFormat="1" applyFont="1" applyFill="1" applyBorder="1" applyAlignment="1">
      <alignment horizontal="center" vertical="center"/>
    </xf>
    <xf numFmtId="0" fontId="20" fillId="7" borderId="1" xfId="0" applyFont="1" applyFill="1" applyBorder="1" applyAlignment="1">
      <alignment horizontal="left" vertical="center" wrapText="1"/>
    </xf>
    <xf numFmtId="4" fontId="20" fillId="7" borderId="4" xfId="4" applyNumberFormat="1" applyFont="1" applyFill="1" applyBorder="1" applyAlignment="1" applyProtection="1">
      <alignment horizontal="center" vertical="center" wrapText="1"/>
      <protection locked="0"/>
    </xf>
    <xf numFmtId="4" fontId="20" fillId="7" borderId="12" xfId="0" applyNumberFormat="1" applyFont="1" applyFill="1" applyBorder="1" applyAlignment="1">
      <alignment horizontal="center" vertical="center" wrapText="1"/>
    </xf>
    <xf numFmtId="0" fontId="20" fillId="7" borderId="1" xfId="0" applyFont="1" applyFill="1" applyBorder="1" applyAlignment="1">
      <alignment horizontal="center" vertical="center"/>
    </xf>
    <xf numFmtId="4" fontId="20" fillId="7" borderId="1" xfId="4" applyNumberFormat="1" applyFont="1" applyFill="1" applyBorder="1" applyAlignment="1" applyProtection="1">
      <alignment horizontal="center" vertical="center" wrapText="1"/>
      <protection locked="0"/>
    </xf>
    <xf numFmtId="0" fontId="36" fillId="7" borderId="36" xfId="0" applyFont="1" applyFill="1" applyBorder="1" applyAlignment="1" applyProtection="1">
      <alignment horizontal="center" vertical="center" wrapText="1"/>
      <protection locked="0"/>
    </xf>
    <xf numFmtId="49" fontId="34" fillId="7" borderId="46" xfId="0" applyNumberFormat="1" applyFont="1" applyFill="1" applyBorder="1" applyAlignment="1">
      <alignment horizontal="center" vertical="center"/>
    </xf>
    <xf numFmtId="0" fontId="34" fillId="7" borderId="31" xfId="0" applyFont="1" applyFill="1" applyBorder="1" applyAlignment="1">
      <alignment horizontal="left" vertical="center" wrapText="1"/>
    </xf>
    <xf numFmtId="0" fontId="34" fillId="7" borderId="2" xfId="0" applyFont="1" applyFill="1" applyBorder="1" applyAlignment="1">
      <alignment horizontal="center" vertical="center"/>
    </xf>
    <xf numFmtId="0" fontId="34" fillId="7" borderId="5" xfId="0" applyFont="1" applyFill="1" applyBorder="1" applyAlignment="1">
      <alignment horizontal="center" vertical="center"/>
    </xf>
    <xf numFmtId="0" fontId="37" fillId="7" borderId="11" xfId="0" applyFont="1" applyFill="1" applyBorder="1" applyAlignment="1" applyProtection="1">
      <alignment horizontal="center" vertical="center" wrapText="1"/>
      <protection locked="0"/>
    </xf>
    <xf numFmtId="49" fontId="38" fillId="7" borderId="2" xfId="4" applyNumberFormat="1" applyFont="1" applyFill="1" applyBorder="1" applyAlignment="1">
      <alignment horizontal="center" vertical="center"/>
    </xf>
    <xf numFmtId="0" fontId="38" fillId="7" borderId="1" xfId="0" applyFont="1" applyFill="1" applyBorder="1" applyAlignment="1">
      <alignment vertical="center" wrapText="1"/>
    </xf>
    <xf numFmtId="0" fontId="38" fillId="7" borderId="4" xfId="0" applyFont="1" applyFill="1" applyBorder="1" applyAlignment="1">
      <alignment horizontal="center" vertical="center"/>
    </xf>
    <xf numFmtId="0" fontId="38" fillId="7" borderId="6" xfId="4" applyFont="1" applyFill="1" applyBorder="1" applyAlignment="1">
      <alignment horizontal="center" vertical="center"/>
    </xf>
    <xf numFmtId="4" fontId="38" fillId="7" borderId="6" xfId="4" applyNumberFormat="1" applyFont="1" applyFill="1" applyBorder="1" applyAlignment="1" applyProtection="1">
      <alignment horizontal="center" vertical="center" wrapText="1"/>
      <protection locked="0"/>
    </xf>
    <xf numFmtId="4" fontId="38" fillId="7" borderId="27" xfId="0" applyNumberFormat="1" applyFont="1" applyFill="1" applyBorder="1" applyAlignment="1">
      <alignment horizontal="center" vertical="center" wrapText="1"/>
    </xf>
    <xf numFmtId="0" fontId="32" fillId="7" borderId="8" xfId="0" applyFont="1" applyFill="1" applyBorder="1" applyAlignment="1" applyProtection="1">
      <alignment horizontal="center" vertical="center" wrapText="1"/>
      <protection locked="0"/>
    </xf>
    <xf numFmtId="0" fontId="20" fillId="7" borderId="9" xfId="0" applyFont="1" applyFill="1" applyBorder="1" applyAlignment="1">
      <alignment horizontal="center" vertical="center" wrapText="1"/>
    </xf>
    <xf numFmtId="0" fontId="30" fillId="4" borderId="22" xfId="1" applyFont="1" applyFill="1" applyBorder="1" applyAlignment="1" applyProtection="1">
      <alignment horizontal="center" vertical="center"/>
    </xf>
    <xf numFmtId="0" fontId="30" fillId="4" borderId="33" xfId="1" applyFont="1" applyFill="1" applyBorder="1" applyAlignment="1" applyProtection="1">
      <alignment horizontal="center" vertical="center"/>
    </xf>
    <xf numFmtId="0" fontId="30" fillId="4" borderId="34" xfId="1" applyFont="1" applyFill="1" applyBorder="1" applyAlignment="1" applyProtection="1">
      <alignment horizontal="center" vertical="center"/>
    </xf>
    <xf numFmtId="0" fontId="28" fillId="2" borderId="0" xfId="1" applyFont="1" applyFill="1" applyBorder="1" applyAlignment="1" applyProtection="1">
      <alignment horizontal="center" vertical="center"/>
    </xf>
    <xf numFmtId="0" fontId="33" fillId="0" borderId="6" xfId="0" applyFont="1" applyBorder="1" applyAlignment="1" applyProtection="1">
      <alignment horizontal="center" vertical="center" wrapText="1"/>
      <protection locked="0"/>
    </xf>
    <xf numFmtId="0" fontId="33" fillId="0" borderId="1" xfId="0" applyFont="1" applyBorder="1" applyAlignment="1" applyProtection="1">
      <alignment horizontal="center" vertical="center" wrapText="1"/>
      <protection locked="0"/>
    </xf>
    <xf numFmtId="0" fontId="33" fillId="0" borderId="5" xfId="0" applyFont="1" applyBorder="1" applyAlignment="1" applyProtection="1">
      <alignment horizontal="center" vertical="center" wrapText="1"/>
      <protection locked="0"/>
    </xf>
    <xf numFmtId="0" fontId="33" fillId="0" borderId="22" xfId="0" applyFont="1" applyBorder="1" applyAlignment="1" applyProtection="1">
      <alignment horizontal="center" vertical="center" wrapText="1"/>
      <protection locked="0"/>
    </xf>
    <xf numFmtId="0" fontId="33" fillId="0" borderId="45" xfId="0" applyFont="1" applyBorder="1" applyAlignment="1" applyProtection="1">
      <alignment horizontal="center" vertical="center" wrapText="1"/>
      <protection locked="0"/>
    </xf>
    <xf numFmtId="0" fontId="33" fillId="0" borderId="32" xfId="0" applyFont="1" applyBorder="1" applyAlignment="1" applyProtection="1">
      <alignment horizontal="center" vertical="center" wrapText="1"/>
      <protection locked="0"/>
    </xf>
    <xf numFmtId="0" fontId="26" fillId="2" borderId="0" xfId="1" applyFont="1" applyFill="1" applyBorder="1" applyAlignment="1" applyProtection="1">
      <alignment horizontal="center" vertical="center"/>
    </xf>
    <xf numFmtId="0" fontId="2" fillId="4" borderId="8" xfId="1" applyFont="1" applyFill="1" applyBorder="1" applyAlignment="1" applyProtection="1">
      <alignment horizontal="center" vertical="center"/>
    </xf>
    <xf numFmtId="0" fontId="2" fillId="4" borderId="9" xfId="1" applyFont="1" applyFill="1" applyBorder="1" applyAlignment="1" applyProtection="1">
      <alignment horizontal="center" vertical="center"/>
    </xf>
    <xf numFmtId="0" fontId="2" fillId="4" borderId="10" xfId="1" applyFont="1" applyFill="1" applyBorder="1" applyAlignment="1" applyProtection="1">
      <alignment horizontal="center" vertical="center"/>
    </xf>
    <xf numFmtId="0" fontId="15" fillId="2" borderId="0" xfId="1" applyFont="1" applyFill="1" applyBorder="1" applyAlignment="1" applyProtection="1">
      <alignment horizontal="center" vertical="center"/>
    </xf>
    <xf numFmtId="0" fontId="4" fillId="4" borderId="8" xfId="1" applyFont="1" applyFill="1" applyBorder="1" applyAlignment="1" applyProtection="1">
      <alignment horizontal="center" vertical="center"/>
    </xf>
    <xf numFmtId="0" fontId="4" fillId="4" borderId="9" xfId="1" applyFont="1" applyFill="1" applyBorder="1" applyAlignment="1" applyProtection="1">
      <alignment horizontal="center" vertical="center"/>
    </xf>
    <xf numFmtId="0" fontId="4" fillId="4" borderId="10" xfId="1" applyFont="1" applyFill="1" applyBorder="1" applyAlignment="1" applyProtection="1">
      <alignment horizontal="center" vertical="center"/>
    </xf>
    <xf numFmtId="0" fontId="4" fillId="4" borderId="16" xfId="1" applyFont="1" applyFill="1" applyBorder="1" applyAlignment="1" applyProtection="1">
      <alignment horizontal="center" vertical="center"/>
    </xf>
    <xf numFmtId="0" fontId="4" fillId="4" borderId="19" xfId="1" applyFont="1" applyFill="1" applyBorder="1" applyAlignment="1" applyProtection="1">
      <alignment horizontal="center" vertical="center"/>
    </xf>
    <xf numFmtId="0" fontId="4" fillId="4" borderId="7" xfId="1" applyFont="1" applyFill="1" applyBorder="1" applyAlignment="1" applyProtection="1">
      <alignment horizontal="center" vertical="center"/>
    </xf>
    <xf numFmtId="0" fontId="26" fillId="2" borderId="1" xfId="0" applyFont="1" applyFill="1" applyBorder="1" applyAlignment="1">
      <alignment horizontal="center" vertical="center" wrapText="1"/>
    </xf>
    <xf numFmtId="0" fontId="2" fillId="4" borderId="2" xfId="0" applyFont="1" applyFill="1" applyBorder="1" applyAlignment="1">
      <alignment horizontal="center" vertical="center"/>
    </xf>
    <xf numFmtId="0" fontId="2" fillId="4" borderId="3" xfId="0" applyFont="1" applyFill="1" applyBorder="1" applyAlignment="1">
      <alignment horizontal="center" vertical="center"/>
    </xf>
    <xf numFmtId="0" fontId="2" fillId="4" borderId="4" xfId="0" applyFont="1" applyFill="1" applyBorder="1" applyAlignment="1">
      <alignment horizontal="center" vertical="center"/>
    </xf>
    <xf numFmtId="0" fontId="23" fillId="0" borderId="0" xfId="0" applyFont="1" applyAlignment="1">
      <alignment horizontal="left" vertical="center" wrapText="1"/>
    </xf>
    <xf numFmtId="0" fontId="5" fillId="0" borderId="0" xfId="0" applyFont="1" applyAlignment="1">
      <alignment horizontal="left" vertical="center" wrapText="1"/>
    </xf>
    <xf numFmtId="0" fontId="3" fillId="0" borderId="0" xfId="0" applyFont="1" applyAlignment="1">
      <alignment horizontal="justify" vertical="center" wrapText="1"/>
    </xf>
    <xf numFmtId="0" fontId="3" fillId="0" borderId="0" xfId="0" applyFont="1" applyAlignment="1">
      <alignment horizontal="justify" vertical="center"/>
    </xf>
  </cellXfs>
  <cellStyles count="9">
    <cellStyle name="Įprastas" xfId="0" builtinId="0"/>
    <cellStyle name="Įprastas 2" xfId="5" xr:uid="{00000000-0005-0000-0000-000001000000}"/>
    <cellStyle name="Normal 2 2" xfId="1" xr:uid="{00000000-0005-0000-0000-000002000000}"/>
    <cellStyle name="Normal 3" xfId="4" xr:uid="{00000000-0005-0000-0000-000003000000}"/>
    <cellStyle name="Normal 6" xfId="8" xr:uid="{CB2C27C4-63CC-4033-8DF9-6E1550482385}"/>
    <cellStyle name="Normal 7" xfId="6" xr:uid="{06F7A39C-6AF5-4A55-81E0-1BAA663B647D}"/>
    <cellStyle name="Normal 7 2" xfId="7" xr:uid="{D47740ED-060F-4173-80F7-9045BA9D7A66}"/>
    <cellStyle name="TableStyleLight1" xfId="3" xr:uid="{00000000-0005-0000-0000-000004000000}"/>
    <cellStyle name="TableStyleLight1 2" xfId="2" xr:uid="{00000000-0005-0000-0000-000005000000}"/>
  </cellStyles>
  <dxfs count="0"/>
  <tableStyles count="0" defaultTableStyle="TableStyleMedium2" defaultPivotStyle="PivotStyleLight16"/>
  <colors>
    <mruColors>
      <color rgb="FF00ACA8"/>
      <color rgb="FF009999"/>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134"/>
  <sheetViews>
    <sheetView topLeftCell="C123" zoomScale="120" zoomScaleNormal="120" zoomScaleSheetLayoutView="115" workbookViewId="0">
      <selection activeCell="G126" sqref="G126"/>
    </sheetView>
  </sheetViews>
  <sheetFormatPr defaultColWidth="9.140625" defaultRowHeight="15" x14ac:dyDescent="0.25"/>
  <cols>
    <col min="1" max="1" width="35.7109375" style="134" customWidth="1"/>
    <col min="2" max="2" width="10.7109375" style="265" customWidth="1"/>
    <col min="3" max="3" width="70.7109375" style="266" customWidth="1"/>
    <col min="4" max="4" width="10.7109375" style="267" customWidth="1"/>
    <col min="5" max="5" width="17.7109375" style="268" customWidth="1"/>
    <col min="6" max="6" width="17.7109375" style="144" customWidth="1"/>
    <col min="7" max="7" width="17.7109375" style="269" customWidth="1"/>
    <col min="8" max="8" width="17.7109375" style="132" customWidth="1"/>
    <col min="9" max="9" width="17.7109375" style="133" customWidth="1"/>
    <col min="10" max="16384" width="9.140625" style="11"/>
  </cols>
  <sheetData>
    <row r="1" spans="1:9" ht="30" customHeight="1" x14ac:dyDescent="0.25">
      <c r="A1" s="371" t="s">
        <v>245</v>
      </c>
      <c r="B1" s="371"/>
      <c r="C1" s="371"/>
      <c r="D1" s="371"/>
      <c r="E1" s="371"/>
      <c r="F1" s="371"/>
      <c r="G1" s="371"/>
    </row>
    <row r="2" spans="1:9" ht="19.899999999999999" customHeight="1" thickBot="1" x14ac:dyDescent="0.3">
      <c r="B2" s="135"/>
      <c r="C2" s="136"/>
      <c r="D2" s="135"/>
      <c r="E2" s="137"/>
      <c r="F2" s="138"/>
      <c r="G2" s="135"/>
    </row>
    <row r="3" spans="1:9" ht="30" customHeight="1" x14ac:dyDescent="0.25">
      <c r="A3" s="368" t="s">
        <v>7</v>
      </c>
      <c r="B3" s="369"/>
      <c r="C3" s="369"/>
      <c r="D3" s="369"/>
      <c r="E3" s="369"/>
      <c r="F3" s="369"/>
      <c r="G3" s="370"/>
    </row>
    <row r="4" spans="1:9" s="47" customFormat="1" ht="49.9" customHeight="1" thickBot="1" x14ac:dyDescent="0.3">
      <c r="A4" s="139" t="s">
        <v>22</v>
      </c>
      <c r="B4" s="140" t="s">
        <v>0</v>
      </c>
      <c r="C4" s="140" t="s">
        <v>1</v>
      </c>
      <c r="D4" s="140" t="s">
        <v>2</v>
      </c>
      <c r="E4" s="141" t="s">
        <v>3</v>
      </c>
      <c r="F4" s="142" t="s">
        <v>294</v>
      </c>
      <c r="G4" s="143" t="s">
        <v>4</v>
      </c>
      <c r="H4" s="144"/>
      <c r="I4" s="145"/>
    </row>
    <row r="5" spans="1:9" x14ac:dyDescent="0.25">
      <c r="A5" s="146" t="s">
        <v>20</v>
      </c>
      <c r="B5" s="147" t="s">
        <v>23</v>
      </c>
      <c r="C5" s="148" t="s">
        <v>112</v>
      </c>
      <c r="D5" s="149" t="s">
        <v>13</v>
      </c>
      <c r="E5" s="150">
        <v>2.52</v>
      </c>
      <c r="F5" s="151"/>
      <c r="G5" s="152">
        <f>ROUND(E5*F5,2)</f>
        <v>0</v>
      </c>
    </row>
    <row r="6" spans="1:9" ht="30" x14ac:dyDescent="0.25">
      <c r="A6" s="153" t="s">
        <v>20</v>
      </c>
      <c r="B6" s="154" t="s">
        <v>24</v>
      </c>
      <c r="C6" s="155" t="s">
        <v>246</v>
      </c>
      <c r="D6" s="156" t="s">
        <v>15</v>
      </c>
      <c r="E6" s="157">
        <v>4.9000000000000002E-2</v>
      </c>
      <c r="F6" s="158"/>
      <c r="G6" s="159">
        <f t="shared" ref="G6:G73" si="0">ROUND(E6*F6,2)</f>
        <v>0</v>
      </c>
    </row>
    <row r="7" spans="1:9" ht="30" x14ac:dyDescent="0.25">
      <c r="A7" s="153" t="s">
        <v>20</v>
      </c>
      <c r="B7" s="154" t="s">
        <v>25</v>
      </c>
      <c r="C7" s="155" t="s">
        <v>247</v>
      </c>
      <c r="D7" s="160" t="s">
        <v>14</v>
      </c>
      <c r="E7" s="161">
        <v>1</v>
      </c>
      <c r="F7" s="162"/>
      <c r="G7" s="159">
        <f t="shared" si="0"/>
        <v>0</v>
      </c>
    </row>
    <row r="8" spans="1:9" ht="30" x14ac:dyDescent="0.25">
      <c r="A8" s="153" t="s">
        <v>20</v>
      </c>
      <c r="B8" s="154" t="s">
        <v>26</v>
      </c>
      <c r="C8" s="155" t="s">
        <v>248</v>
      </c>
      <c r="D8" s="160" t="s">
        <v>14</v>
      </c>
      <c r="E8" s="161">
        <v>6</v>
      </c>
      <c r="F8" s="162"/>
      <c r="G8" s="159">
        <f t="shared" si="0"/>
        <v>0</v>
      </c>
    </row>
    <row r="9" spans="1:9" ht="30" x14ac:dyDescent="0.25">
      <c r="A9" s="153" t="s">
        <v>20</v>
      </c>
      <c r="B9" s="154" t="s">
        <v>27</v>
      </c>
      <c r="C9" s="155" t="s">
        <v>249</v>
      </c>
      <c r="D9" s="160" t="s">
        <v>14</v>
      </c>
      <c r="E9" s="161">
        <v>8</v>
      </c>
      <c r="F9" s="162"/>
      <c r="G9" s="159">
        <f t="shared" si="0"/>
        <v>0</v>
      </c>
    </row>
    <row r="10" spans="1:9" ht="30" x14ac:dyDescent="0.25">
      <c r="A10" s="153" t="s">
        <v>20</v>
      </c>
      <c r="B10" s="154" t="s">
        <v>28</v>
      </c>
      <c r="C10" s="155" t="s">
        <v>250</v>
      </c>
      <c r="D10" s="160" t="s">
        <v>14</v>
      </c>
      <c r="E10" s="161">
        <v>16</v>
      </c>
      <c r="F10" s="162"/>
      <c r="G10" s="159">
        <f t="shared" si="0"/>
        <v>0</v>
      </c>
    </row>
    <row r="11" spans="1:9" ht="30" x14ac:dyDescent="0.25">
      <c r="A11" s="153" t="s">
        <v>20</v>
      </c>
      <c r="B11" s="154" t="s">
        <v>29</v>
      </c>
      <c r="C11" s="155" t="s">
        <v>251</v>
      </c>
      <c r="D11" s="160" t="s">
        <v>14</v>
      </c>
      <c r="E11" s="161">
        <v>2</v>
      </c>
      <c r="F11" s="162"/>
      <c r="G11" s="159">
        <f t="shared" si="0"/>
        <v>0</v>
      </c>
    </row>
    <row r="12" spans="1:9" ht="30" x14ac:dyDescent="0.25">
      <c r="A12" s="153" t="s">
        <v>20</v>
      </c>
      <c r="B12" s="154" t="s">
        <v>30</v>
      </c>
      <c r="C12" s="155" t="s">
        <v>252</v>
      </c>
      <c r="D12" s="160" t="s">
        <v>14</v>
      </c>
      <c r="E12" s="161">
        <v>6</v>
      </c>
      <c r="F12" s="162"/>
      <c r="G12" s="159">
        <f t="shared" si="0"/>
        <v>0</v>
      </c>
    </row>
    <row r="13" spans="1:9" ht="75" x14ac:dyDescent="0.25">
      <c r="A13" s="153" t="s">
        <v>20</v>
      </c>
      <c r="B13" s="154" t="s">
        <v>31</v>
      </c>
      <c r="C13" s="163" t="s">
        <v>295</v>
      </c>
      <c r="D13" s="160" t="s">
        <v>5</v>
      </c>
      <c r="E13" s="161">
        <v>1</v>
      </c>
      <c r="F13" s="162"/>
      <c r="G13" s="159">
        <f t="shared" si="0"/>
        <v>0</v>
      </c>
    </row>
    <row r="14" spans="1:9" ht="30" x14ac:dyDescent="0.25">
      <c r="A14" s="153" t="s">
        <v>20</v>
      </c>
      <c r="B14" s="154" t="s">
        <v>32</v>
      </c>
      <c r="C14" s="155" t="s">
        <v>253</v>
      </c>
      <c r="D14" s="160" t="s">
        <v>14</v>
      </c>
      <c r="E14" s="161">
        <v>39</v>
      </c>
      <c r="F14" s="162"/>
      <c r="G14" s="159">
        <f t="shared" si="0"/>
        <v>0</v>
      </c>
    </row>
    <row r="15" spans="1:9" ht="30" x14ac:dyDescent="0.25">
      <c r="A15" s="153" t="s">
        <v>20</v>
      </c>
      <c r="B15" s="154" t="s">
        <v>33</v>
      </c>
      <c r="C15" s="155" t="s">
        <v>254</v>
      </c>
      <c r="D15" s="160" t="s">
        <v>14</v>
      </c>
      <c r="E15" s="161">
        <v>19</v>
      </c>
      <c r="F15" s="162"/>
      <c r="G15" s="159">
        <f t="shared" si="0"/>
        <v>0</v>
      </c>
    </row>
    <row r="16" spans="1:9" ht="30" x14ac:dyDescent="0.25">
      <c r="A16" s="309" t="s">
        <v>20</v>
      </c>
      <c r="B16" s="310" t="s">
        <v>34</v>
      </c>
      <c r="C16" s="311" t="s">
        <v>113</v>
      </c>
      <c r="D16" s="335" t="s">
        <v>5</v>
      </c>
      <c r="E16" s="313">
        <v>1</v>
      </c>
      <c r="F16" s="314"/>
      <c r="G16" s="315">
        <f t="shared" si="0"/>
        <v>0</v>
      </c>
    </row>
    <row r="17" spans="1:9" ht="30" x14ac:dyDescent="0.25">
      <c r="A17" s="153" t="s">
        <v>20</v>
      </c>
      <c r="B17" s="154" t="s">
        <v>35</v>
      </c>
      <c r="C17" s="155" t="s">
        <v>255</v>
      </c>
      <c r="D17" s="160" t="s">
        <v>14</v>
      </c>
      <c r="E17" s="161">
        <v>7</v>
      </c>
      <c r="F17" s="162"/>
      <c r="G17" s="159">
        <f t="shared" si="0"/>
        <v>0</v>
      </c>
    </row>
    <row r="18" spans="1:9" ht="30" x14ac:dyDescent="0.25">
      <c r="A18" s="153" t="s">
        <v>20</v>
      </c>
      <c r="B18" s="154" t="s">
        <v>36</v>
      </c>
      <c r="C18" s="155" t="s">
        <v>256</v>
      </c>
      <c r="D18" s="160" t="s">
        <v>14</v>
      </c>
      <c r="E18" s="161">
        <v>16</v>
      </c>
      <c r="F18" s="162"/>
      <c r="G18" s="159">
        <f t="shared" si="0"/>
        <v>0</v>
      </c>
    </row>
    <row r="19" spans="1:9" ht="30" x14ac:dyDescent="0.25">
      <c r="A19" s="153" t="s">
        <v>20</v>
      </c>
      <c r="B19" s="154" t="s">
        <v>37</v>
      </c>
      <c r="C19" s="155" t="s">
        <v>257</v>
      </c>
      <c r="D19" s="160" t="s">
        <v>14</v>
      </c>
      <c r="E19" s="161">
        <v>4</v>
      </c>
      <c r="F19" s="162"/>
      <c r="G19" s="159">
        <f t="shared" si="0"/>
        <v>0</v>
      </c>
    </row>
    <row r="20" spans="1:9" ht="30" x14ac:dyDescent="0.25">
      <c r="A20" s="153" t="s">
        <v>20</v>
      </c>
      <c r="B20" s="154" t="s">
        <v>38</v>
      </c>
      <c r="C20" s="155" t="s">
        <v>258</v>
      </c>
      <c r="D20" s="160" t="s">
        <v>14</v>
      </c>
      <c r="E20" s="161">
        <v>57</v>
      </c>
      <c r="F20" s="162"/>
      <c r="G20" s="159">
        <f t="shared" si="0"/>
        <v>0</v>
      </c>
    </row>
    <row r="21" spans="1:9" x14ac:dyDescent="0.25">
      <c r="A21" s="153" t="s">
        <v>20</v>
      </c>
      <c r="B21" s="154" t="s">
        <v>39</v>
      </c>
      <c r="C21" s="164" t="s">
        <v>260</v>
      </c>
      <c r="D21" s="165" t="s">
        <v>5</v>
      </c>
      <c r="E21" s="166">
        <v>1</v>
      </c>
      <c r="F21" s="162"/>
      <c r="G21" s="159">
        <f t="shared" si="0"/>
        <v>0</v>
      </c>
    </row>
    <row r="22" spans="1:9" ht="30" x14ac:dyDescent="0.25">
      <c r="A22" s="153" t="s">
        <v>20</v>
      </c>
      <c r="B22" s="154" t="s">
        <v>40</v>
      </c>
      <c r="C22" s="155" t="s">
        <v>259</v>
      </c>
      <c r="D22" s="160" t="s">
        <v>16</v>
      </c>
      <c r="E22" s="161">
        <v>25</v>
      </c>
      <c r="F22" s="162"/>
      <c r="G22" s="159">
        <f t="shared" si="0"/>
        <v>0</v>
      </c>
    </row>
    <row r="23" spans="1:9" ht="30" x14ac:dyDescent="0.25">
      <c r="A23" s="153" t="s">
        <v>20</v>
      </c>
      <c r="B23" s="154" t="s">
        <v>41</v>
      </c>
      <c r="C23" s="155" t="s">
        <v>114</v>
      </c>
      <c r="D23" s="160" t="s">
        <v>16</v>
      </c>
      <c r="E23" s="161">
        <v>9997</v>
      </c>
      <c r="F23" s="162"/>
      <c r="G23" s="159">
        <f t="shared" si="0"/>
        <v>0</v>
      </c>
    </row>
    <row r="24" spans="1:9" ht="30" x14ac:dyDescent="0.25">
      <c r="A24" s="309" t="s">
        <v>20</v>
      </c>
      <c r="B24" s="310" t="s">
        <v>42</v>
      </c>
      <c r="C24" s="311" t="s">
        <v>401</v>
      </c>
      <c r="D24" s="312" t="s">
        <v>16</v>
      </c>
      <c r="E24" s="313">
        <v>11961</v>
      </c>
      <c r="F24" s="314"/>
      <c r="G24" s="315">
        <f t="shared" si="0"/>
        <v>0</v>
      </c>
    </row>
    <row r="25" spans="1:9" ht="30" x14ac:dyDescent="0.25">
      <c r="A25" s="153" t="s">
        <v>20</v>
      </c>
      <c r="B25" s="154" t="s">
        <v>43</v>
      </c>
      <c r="C25" s="167" t="s">
        <v>293</v>
      </c>
      <c r="D25" s="156" t="s">
        <v>18</v>
      </c>
      <c r="E25" s="161">
        <v>999.7</v>
      </c>
      <c r="F25" s="162">
        <v>-6</v>
      </c>
      <c r="G25" s="159">
        <f t="shared" si="0"/>
        <v>-5998.2</v>
      </c>
    </row>
    <row r="26" spans="1:9" ht="30" x14ac:dyDescent="0.25">
      <c r="A26" s="153" t="s">
        <v>20</v>
      </c>
      <c r="B26" s="154" t="s">
        <v>44</v>
      </c>
      <c r="C26" s="163" t="s">
        <v>292</v>
      </c>
      <c r="D26" s="156" t="s">
        <v>18</v>
      </c>
      <c r="E26" s="161">
        <v>1196.1000000000001</v>
      </c>
      <c r="F26" s="162">
        <v>-11.2</v>
      </c>
      <c r="G26" s="159">
        <f t="shared" si="0"/>
        <v>-13396.32</v>
      </c>
    </row>
    <row r="27" spans="1:9" ht="30" x14ac:dyDescent="0.25">
      <c r="A27" s="153" t="s">
        <v>20</v>
      </c>
      <c r="B27" s="154" t="s">
        <v>45</v>
      </c>
      <c r="C27" s="168" t="s">
        <v>261</v>
      </c>
      <c r="D27" s="160" t="s">
        <v>14</v>
      </c>
      <c r="E27" s="161">
        <v>2</v>
      </c>
      <c r="F27" s="162"/>
      <c r="G27" s="159">
        <f t="shared" si="0"/>
        <v>0</v>
      </c>
    </row>
    <row r="28" spans="1:9" ht="30" x14ac:dyDescent="0.25">
      <c r="A28" s="153" t="s">
        <v>20</v>
      </c>
      <c r="B28" s="154" t="s">
        <v>92</v>
      </c>
      <c r="C28" s="155" t="s">
        <v>262</v>
      </c>
      <c r="D28" s="160" t="s">
        <v>14</v>
      </c>
      <c r="E28" s="161">
        <v>2</v>
      </c>
      <c r="F28" s="162"/>
      <c r="G28" s="159">
        <f t="shared" si="0"/>
        <v>0</v>
      </c>
    </row>
    <row r="29" spans="1:9" ht="30" x14ac:dyDescent="0.25">
      <c r="A29" s="153" t="s">
        <v>20</v>
      </c>
      <c r="B29" s="154" t="s">
        <v>66</v>
      </c>
      <c r="C29" s="155" t="s">
        <v>263</v>
      </c>
      <c r="D29" s="160" t="s">
        <v>17</v>
      </c>
      <c r="E29" s="161">
        <v>43</v>
      </c>
      <c r="F29" s="162"/>
      <c r="G29" s="159">
        <f t="shared" si="0"/>
        <v>0</v>
      </c>
    </row>
    <row r="30" spans="1:9" ht="30" x14ac:dyDescent="0.25">
      <c r="A30" s="153" t="s">
        <v>20</v>
      </c>
      <c r="B30" s="154" t="s">
        <v>296</v>
      </c>
      <c r="C30" s="155" t="s">
        <v>264</v>
      </c>
      <c r="D30" s="160" t="s">
        <v>17</v>
      </c>
      <c r="E30" s="161">
        <v>84</v>
      </c>
      <c r="F30" s="162"/>
      <c r="G30" s="159">
        <f t="shared" si="0"/>
        <v>0</v>
      </c>
    </row>
    <row r="31" spans="1:9" ht="30.75" thickBot="1" x14ac:dyDescent="0.3">
      <c r="A31" s="153" t="s">
        <v>20</v>
      </c>
      <c r="B31" s="154" t="s">
        <v>297</v>
      </c>
      <c r="C31" s="155" t="s">
        <v>265</v>
      </c>
      <c r="D31" s="160" t="s">
        <v>17</v>
      </c>
      <c r="E31" s="161">
        <v>11</v>
      </c>
      <c r="F31" s="162"/>
      <c r="G31" s="159">
        <f t="shared" si="0"/>
        <v>0</v>
      </c>
    </row>
    <row r="32" spans="1:9" ht="30.75" thickBot="1" x14ac:dyDescent="0.3">
      <c r="A32" s="169" t="s">
        <v>20</v>
      </c>
      <c r="B32" s="170" t="s">
        <v>298</v>
      </c>
      <c r="C32" s="171" t="s">
        <v>266</v>
      </c>
      <c r="D32" s="172" t="s">
        <v>17</v>
      </c>
      <c r="E32" s="172">
        <v>12</v>
      </c>
      <c r="F32" s="173"/>
      <c r="G32" s="174">
        <f t="shared" si="0"/>
        <v>0</v>
      </c>
      <c r="H32" s="175" t="s">
        <v>21</v>
      </c>
      <c r="I32" s="176">
        <f>SUM(G5:G32)</f>
        <v>-19394.52</v>
      </c>
    </row>
    <row r="33" spans="1:9" s="12" customFormat="1" ht="30" x14ac:dyDescent="0.25">
      <c r="A33" s="319" t="s">
        <v>6</v>
      </c>
      <c r="B33" s="320" t="s">
        <v>46</v>
      </c>
      <c r="C33" s="321" t="s">
        <v>115</v>
      </c>
      <c r="D33" s="322" t="s">
        <v>18</v>
      </c>
      <c r="E33" s="323">
        <v>2745</v>
      </c>
      <c r="F33" s="324"/>
      <c r="G33" s="325">
        <f t="shared" si="0"/>
        <v>0</v>
      </c>
      <c r="H33" s="180"/>
      <c r="I33" s="181"/>
    </row>
    <row r="34" spans="1:9" s="12" customFormat="1" ht="30" x14ac:dyDescent="0.25">
      <c r="A34" s="316" t="s">
        <v>6</v>
      </c>
      <c r="B34" s="317" t="s">
        <v>47</v>
      </c>
      <c r="C34" s="311" t="s">
        <v>116</v>
      </c>
      <c r="D34" s="312" t="s">
        <v>18</v>
      </c>
      <c r="E34" s="326">
        <v>3660</v>
      </c>
      <c r="F34" s="327"/>
      <c r="G34" s="315">
        <f t="shared" si="0"/>
        <v>0</v>
      </c>
      <c r="H34" s="180"/>
      <c r="I34" s="181"/>
    </row>
    <row r="35" spans="1:9" s="12" customFormat="1" ht="30" x14ac:dyDescent="0.25">
      <c r="A35" s="316" t="s">
        <v>6</v>
      </c>
      <c r="B35" s="317" t="s">
        <v>48</v>
      </c>
      <c r="C35" s="311" t="s">
        <v>117</v>
      </c>
      <c r="D35" s="312" t="s">
        <v>18</v>
      </c>
      <c r="E35" s="326">
        <v>2745</v>
      </c>
      <c r="F35" s="318"/>
      <c r="G35" s="315">
        <f t="shared" si="0"/>
        <v>0</v>
      </c>
      <c r="H35" s="180"/>
      <c r="I35" s="181"/>
    </row>
    <row r="36" spans="1:9" s="12" customFormat="1" ht="30" x14ac:dyDescent="0.25">
      <c r="A36" s="182" t="s">
        <v>6</v>
      </c>
      <c r="B36" s="183" t="s">
        <v>49</v>
      </c>
      <c r="C36" s="155" t="s">
        <v>267</v>
      </c>
      <c r="D36" s="160" t="s">
        <v>18</v>
      </c>
      <c r="E36" s="161">
        <v>29697</v>
      </c>
      <c r="F36" s="185"/>
      <c r="G36" s="159">
        <f t="shared" si="0"/>
        <v>0</v>
      </c>
      <c r="H36" s="180"/>
      <c r="I36" s="181"/>
    </row>
    <row r="37" spans="1:9" s="12" customFormat="1" ht="30" x14ac:dyDescent="0.25">
      <c r="A37" s="182" t="s">
        <v>6</v>
      </c>
      <c r="B37" s="183" t="s">
        <v>51</v>
      </c>
      <c r="C37" s="155" t="s">
        <v>268</v>
      </c>
      <c r="D37" s="160" t="s">
        <v>18</v>
      </c>
      <c r="E37" s="161">
        <v>3260</v>
      </c>
      <c r="F37" s="185"/>
      <c r="G37" s="159">
        <f t="shared" si="0"/>
        <v>0</v>
      </c>
      <c r="H37" s="180"/>
      <c r="I37" s="181"/>
    </row>
    <row r="38" spans="1:9" s="12" customFormat="1" x14ac:dyDescent="0.25">
      <c r="A38" s="182" t="s">
        <v>6</v>
      </c>
      <c r="B38" s="183" t="s">
        <v>52</v>
      </c>
      <c r="C38" s="155" t="s">
        <v>118</v>
      </c>
      <c r="D38" s="160" t="s">
        <v>18</v>
      </c>
      <c r="E38" s="161">
        <v>3260</v>
      </c>
      <c r="F38" s="185"/>
      <c r="G38" s="159">
        <f t="shared" si="0"/>
        <v>0</v>
      </c>
      <c r="H38" s="180"/>
      <c r="I38" s="181"/>
    </row>
    <row r="39" spans="1:9" s="12" customFormat="1" x14ac:dyDescent="0.25">
      <c r="A39" s="182" t="s">
        <v>6</v>
      </c>
      <c r="B39" s="183" t="s">
        <v>53</v>
      </c>
      <c r="C39" s="184" t="s">
        <v>119</v>
      </c>
      <c r="D39" s="156" t="s">
        <v>16</v>
      </c>
      <c r="E39" s="157">
        <v>26996</v>
      </c>
      <c r="F39" s="185"/>
      <c r="G39" s="159">
        <f t="shared" si="0"/>
        <v>0</v>
      </c>
      <c r="H39" s="180"/>
      <c r="I39" s="181"/>
    </row>
    <row r="40" spans="1:9" s="12" customFormat="1" x14ac:dyDescent="0.25">
      <c r="A40" s="316" t="s">
        <v>6</v>
      </c>
      <c r="B40" s="317" t="s">
        <v>54</v>
      </c>
      <c r="C40" s="328" t="s">
        <v>398</v>
      </c>
      <c r="D40" s="312" t="s">
        <v>16</v>
      </c>
      <c r="E40" s="313">
        <v>25033</v>
      </c>
      <c r="F40" s="318"/>
      <c r="G40" s="315">
        <f t="shared" si="0"/>
        <v>0</v>
      </c>
      <c r="H40" s="180"/>
      <c r="I40" s="181"/>
    </row>
    <row r="41" spans="1:9" s="12" customFormat="1" x14ac:dyDescent="0.25">
      <c r="A41" s="182" t="s">
        <v>6</v>
      </c>
      <c r="B41" s="183" t="s">
        <v>55</v>
      </c>
      <c r="C41" s="164" t="s">
        <v>269</v>
      </c>
      <c r="D41" s="165" t="s">
        <v>16</v>
      </c>
      <c r="E41" s="166">
        <v>6259</v>
      </c>
      <c r="F41" s="185"/>
      <c r="G41" s="159">
        <f t="shared" si="0"/>
        <v>0</v>
      </c>
      <c r="H41" s="180"/>
      <c r="I41" s="181"/>
    </row>
    <row r="42" spans="1:9" s="12" customFormat="1" x14ac:dyDescent="0.25">
      <c r="A42" s="316" t="s">
        <v>6</v>
      </c>
      <c r="B42" s="317" t="s">
        <v>56</v>
      </c>
      <c r="C42" s="311" t="s">
        <v>404</v>
      </c>
      <c r="D42" s="312" t="s">
        <v>16</v>
      </c>
      <c r="E42" s="313">
        <v>6259</v>
      </c>
      <c r="F42" s="318"/>
      <c r="G42" s="315">
        <f t="shared" si="0"/>
        <v>0</v>
      </c>
      <c r="H42" s="180"/>
      <c r="I42" s="181"/>
    </row>
    <row r="43" spans="1:9" s="12" customFormat="1" x14ac:dyDescent="0.25">
      <c r="A43" s="182" t="s">
        <v>6</v>
      </c>
      <c r="B43" s="183" t="s">
        <v>67</v>
      </c>
      <c r="C43" s="155" t="s">
        <v>120</v>
      </c>
      <c r="D43" s="156" t="s">
        <v>16</v>
      </c>
      <c r="E43" s="157">
        <v>21212</v>
      </c>
      <c r="F43" s="185"/>
      <c r="G43" s="159">
        <f t="shared" si="0"/>
        <v>0</v>
      </c>
      <c r="H43" s="180"/>
      <c r="I43" s="181"/>
    </row>
    <row r="44" spans="1:9" s="12" customFormat="1" x14ac:dyDescent="0.25">
      <c r="A44" s="182" t="s">
        <v>6</v>
      </c>
      <c r="B44" s="183" t="s">
        <v>68</v>
      </c>
      <c r="C44" s="155" t="s">
        <v>121</v>
      </c>
      <c r="D44" s="154" t="s">
        <v>16</v>
      </c>
      <c r="E44" s="186">
        <v>5303</v>
      </c>
      <c r="F44" s="185"/>
      <c r="G44" s="159">
        <f t="shared" ref="G44:G45" si="1">ROUND(E44*F44,2)</f>
        <v>0</v>
      </c>
      <c r="H44" s="180"/>
      <c r="I44" s="181"/>
    </row>
    <row r="45" spans="1:9" s="12" customFormat="1" ht="30" x14ac:dyDescent="0.25">
      <c r="A45" s="316" t="s">
        <v>6</v>
      </c>
      <c r="B45" s="348" t="s">
        <v>69</v>
      </c>
      <c r="C45" s="356" t="s">
        <v>405</v>
      </c>
      <c r="D45" s="357" t="s">
        <v>16</v>
      </c>
      <c r="E45" s="358">
        <v>1638</v>
      </c>
      <c r="F45" s="185"/>
      <c r="G45" s="159">
        <f t="shared" si="1"/>
        <v>0</v>
      </c>
      <c r="H45" s="180"/>
      <c r="I45" s="181"/>
    </row>
    <row r="46" spans="1:9" s="12" customFormat="1" ht="15.75" thickBot="1" x14ac:dyDescent="0.3">
      <c r="A46" s="316" t="s">
        <v>6</v>
      </c>
      <c r="B46" s="348" t="s">
        <v>332</v>
      </c>
      <c r="C46" s="356" t="s">
        <v>406</v>
      </c>
      <c r="D46" s="357" t="s">
        <v>16</v>
      </c>
      <c r="E46" s="358">
        <v>285</v>
      </c>
      <c r="F46" s="185"/>
      <c r="G46" s="159">
        <f t="shared" si="0"/>
        <v>0</v>
      </c>
      <c r="H46" s="180"/>
      <c r="I46" s="181"/>
    </row>
    <row r="47" spans="1:9" s="12" customFormat="1" ht="30.75" thickBot="1" x14ac:dyDescent="0.3">
      <c r="A47" s="187" t="s">
        <v>6</v>
      </c>
      <c r="B47" s="342" t="s">
        <v>333</v>
      </c>
      <c r="C47" s="189" t="s">
        <v>122</v>
      </c>
      <c r="D47" s="190" t="s">
        <v>16</v>
      </c>
      <c r="E47" s="191">
        <v>26515</v>
      </c>
      <c r="F47" s="173"/>
      <c r="G47" s="174">
        <f t="shared" si="0"/>
        <v>0</v>
      </c>
      <c r="H47" s="175" t="s">
        <v>50</v>
      </c>
      <c r="I47" s="176">
        <f>SUM(G33:G47)</f>
        <v>0</v>
      </c>
    </row>
    <row r="48" spans="1:9" s="12" customFormat="1" ht="25.5" x14ac:dyDescent="0.25">
      <c r="A48" s="192" t="s">
        <v>135</v>
      </c>
      <c r="B48" s="193" t="s">
        <v>57</v>
      </c>
      <c r="C48" s="194" t="s">
        <v>270</v>
      </c>
      <c r="D48" s="149" t="s">
        <v>18</v>
      </c>
      <c r="E48" s="195">
        <v>11495</v>
      </c>
      <c r="F48" s="196"/>
      <c r="G48" s="152">
        <f t="shared" si="0"/>
        <v>0</v>
      </c>
      <c r="H48" s="372" t="s">
        <v>299</v>
      </c>
      <c r="I48" s="181"/>
    </row>
    <row r="49" spans="1:9" s="12" customFormat="1" ht="30" x14ac:dyDescent="0.25">
      <c r="A49" s="197" t="s">
        <v>135</v>
      </c>
      <c r="B49" s="183" t="s">
        <v>58</v>
      </c>
      <c r="C49" s="155" t="s">
        <v>271</v>
      </c>
      <c r="D49" s="156" t="s">
        <v>18</v>
      </c>
      <c r="E49" s="186">
        <v>2027</v>
      </c>
      <c r="F49" s="198"/>
      <c r="G49" s="159">
        <f t="shared" si="0"/>
        <v>0</v>
      </c>
      <c r="H49" s="373"/>
      <c r="I49" s="181"/>
    </row>
    <row r="50" spans="1:9" s="12" customFormat="1" ht="25.5" x14ac:dyDescent="0.25">
      <c r="A50" s="197" t="s">
        <v>135</v>
      </c>
      <c r="B50" s="183" t="s">
        <v>59</v>
      </c>
      <c r="C50" s="155" t="s">
        <v>272</v>
      </c>
      <c r="D50" s="160" t="s">
        <v>16</v>
      </c>
      <c r="E50" s="161">
        <v>21265</v>
      </c>
      <c r="F50" s="198"/>
      <c r="G50" s="159">
        <f t="shared" si="0"/>
        <v>0</v>
      </c>
      <c r="H50" s="373"/>
      <c r="I50" s="181"/>
    </row>
    <row r="51" spans="1:9" s="12" customFormat="1" ht="25.5" x14ac:dyDescent="0.25">
      <c r="A51" s="197" t="s">
        <v>135</v>
      </c>
      <c r="B51" s="183" t="s">
        <v>60</v>
      </c>
      <c r="C51" s="155" t="s">
        <v>123</v>
      </c>
      <c r="D51" s="160" t="s">
        <v>16</v>
      </c>
      <c r="E51" s="161">
        <v>20618</v>
      </c>
      <c r="F51" s="198"/>
      <c r="G51" s="159">
        <f t="shared" si="0"/>
        <v>0</v>
      </c>
      <c r="H51" s="373"/>
      <c r="I51" s="181"/>
    </row>
    <row r="52" spans="1:9" s="12" customFormat="1" ht="25.5" x14ac:dyDescent="0.25">
      <c r="A52" s="197" t="s">
        <v>135</v>
      </c>
      <c r="B52" s="183" t="s">
        <v>70</v>
      </c>
      <c r="C52" s="155" t="s">
        <v>124</v>
      </c>
      <c r="D52" s="160" t="s">
        <v>16</v>
      </c>
      <c r="E52" s="161">
        <v>20597</v>
      </c>
      <c r="F52" s="198"/>
      <c r="G52" s="159">
        <f t="shared" si="0"/>
        <v>0</v>
      </c>
      <c r="H52" s="373"/>
      <c r="I52" s="181"/>
    </row>
    <row r="53" spans="1:9" s="12" customFormat="1" ht="25.5" x14ac:dyDescent="0.25">
      <c r="A53" s="197" t="s">
        <v>135</v>
      </c>
      <c r="B53" s="183" t="s">
        <v>71</v>
      </c>
      <c r="C53" s="155" t="s">
        <v>125</v>
      </c>
      <c r="D53" s="160" t="s">
        <v>16</v>
      </c>
      <c r="E53" s="161">
        <v>20597</v>
      </c>
      <c r="F53" s="198"/>
      <c r="G53" s="159">
        <f t="shared" si="0"/>
        <v>0</v>
      </c>
      <c r="H53" s="373"/>
      <c r="I53" s="181"/>
    </row>
    <row r="54" spans="1:9" s="12" customFormat="1" ht="25.5" x14ac:dyDescent="0.25">
      <c r="A54" s="197" t="s">
        <v>135</v>
      </c>
      <c r="B54" s="183" t="s">
        <v>72</v>
      </c>
      <c r="C54" s="155" t="s">
        <v>124</v>
      </c>
      <c r="D54" s="160" t="s">
        <v>16</v>
      </c>
      <c r="E54" s="161">
        <v>20556</v>
      </c>
      <c r="F54" s="198"/>
      <c r="G54" s="159">
        <f t="shared" si="0"/>
        <v>0</v>
      </c>
      <c r="H54" s="373"/>
      <c r="I54" s="181"/>
    </row>
    <row r="55" spans="1:9" s="12" customFormat="1" ht="30" x14ac:dyDescent="0.25">
      <c r="A55" s="330" t="s">
        <v>135</v>
      </c>
      <c r="B55" s="317" t="s">
        <v>73</v>
      </c>
      <c r="C55" s="311" t="s">
        <v>403</v>
      </c>
      <c r="D55" s="312" t="s">
        <v>16</v>
      </c>
      <c r="E55" s="313">
        <v>20556</v>
      </c>
      <c r="F55" s="331"/>
      <c r="G55" s="315">
        <f t="shared" si="0"/>
        <v>0</v>
      </c>
      <c r="H55" s="373"/>
      <c r="I55" s="181"/>
    </row>
    <row r="56" spans="1:9" s="12" customFormat="1" ht="25.5" x14ac:dyDescent="0.25">
      <c r="A56" s="341" t="s">
        <v>135</v>
      </c>
      <c r="B56" s="346" t="s">
        <v>74</v>
      </c>
      <c r="C56" s="343" t="s">
        <v>400</v>
      </c>
      <c r="D56" s="344" t="s">
        <v>351</v>
      </c>
      <c r="E56" s="345">
        <v>20556</v>
      </c>
      <c r="F56" s="331"/>
      <c r="G56" s="315">
        <f t="shared" si="0"/>
        <v>0</v>
      </c>
      <c r="H56" s="373"/>
      <c r="I56" s="181"/>
    </row>
    <row r="57" spans="1:9" s="12" customFormat="1" ht="30" x14ac:dyDescent="0.25">
      <c r="A57" s="197" t="s">
        <v>135</v>
      </c>
      <c r="B57" s="347" t="s">
        <v>75</v>
      </c>
      <c r="C57" s="155" t="s">
        <v>126</v>
      </c>
      <c r="D57" s="160" t="s">
        <v>17</v>
      </c>
      <c r="E57" s="161">
        <v>2767</v>
      </c>
      <c r="F57" s="198"/>
      <c r="G57" s="159">
        <f t="shared" si="0"/>
        <v>0</v>
      </c>
      <c r="H57" s="373"/>
      <c r="I57" s="181"/>
    </row>
    <row r="58" spans="1:9" s="12" customFormat="1" ht="30" x14ac:dyDescent="0.25">
      <c r="A58" s="197" t="s">
        <v>135</v>
      </c>
      <c r="B58" s="348" t="s">
        <v>76</v>
      </c>
      <c r="C58" s="164" t="s">
        <v>127</v>
      </c>
      <c r="D58" s="165" t="s">
        <v>17</v>
      </c>
      <c r="E58" s="166">
        <v>16</v>
      </c>
      <c r="F58" s="198"/>
      <c r="G58" s="159">
        <f t="shared" si="0"/>
        <v>0</v>
      </c>
      <c r="H58" s="373"/>
      <c r="I58" s="181"/>
    </row>
    <row r="59" spans="1:9" s="12" customFormat="1" ht="25.5" x14ac:dyDescent="0.25">
      <c r="A59" s="197" t="s">
        <v>135</v>
      </c>
      <c r="B59" s="348" t="s">
        <v>77</v>
      </c>
      <c r="C59" s="155" t="s">
        <v>128</v>
      </c>
      <c r="D59" s="160" t="s">
        <v>18</v>
      </c>
      <c r="E59" s="161">
        <v>6051</v>
      </c>
      <c r="F59" s="198"/>
      <c r="G59" s="159">
        <f t="shared" si="0"/>
        <v>0</v>
      </c>
      <c r="H59" s="373"/>
      <c r="I59" s="181"/>
    </row>
    <row r="60" spans="1:9" s="12" customFormat="1" ht="30" x14ac:dyDescent="0.25">
      <c r="A60" s="197" t="s">
        <v>135</v>
      </c>
      <c r="B60" s="348" t="s">
        <v>78</v>
      </c>
      <c r="C60" s="155" t="s">
        <v>129</v>
      </c>
      <c r="D60" s="160" t="s">
        <v>16</v>
      </c>
      <c r="E60" s="161">
        <v>6175</v>
      </c>
      <c r="F60" s="198"/>
      <c r="G60" s="159">
        <f t="shared" si="0"/>
        <v>0</v>
      </c>
      <c r="H60" s="373"/>
      <c r="I60" s="181"/>
    </row>
    <row r="61" spans="1:9" s="12" customFormat="1" ht="25.5" x14ac:dyDescent="0.25">
      <c r="A61" s="197" t="s">
        <v>135</v>
      </c>
      <c r="B61" s="348" t="s">
        <v>79</v>
      </c>
      <c r="C61" s="155" t="s">
        <v>130</v>
      </c>
      <c r="D61" s="160" t="s">
        <v>17</v>
      </c>
      <c r="E61" s="161">
        <v>2115</v>
      </c>
      <c r="F61" s="198"/>
      <c r="G61" s="159">
        <f t="shared" si="0"/>
        <v>0</v>
      </c>
      <c r="H61" s="373"/>
      <c r="I61" s="181"/>
    </row>
    <row r="62" spans="1:9" s="12" customFormat="1" ht="26.25" thickBot="1" x14ac:dyDescent="0.3">
      <c r="A62" s="199" t="s">
        <v>135</v>
      </c>
      <c r="B62" s="342" t="s">
        <v>402</v>
      </c>
      <c r="C62" s="171" t="s">
        <v>131</v>
      </c>
      <c r="D62" s="172" t="s">
        <v>17</v>
      </c>
      <c r="E62" s="172">
        <v>2115</v>
      </c>
      <c r="F62" s="200"/>
      <c r="G62" s="174">
        <f t="shared" si="0"/>
        <v>0</v>
      </c>
      <c r="H62" s="373"/>
      <c r="I62" s="181"/>
    </row>
    <row r="63" spans="1:9" s="12" customFormat="1" ht="25.5" x14ac:dyDescent="0.25">
      <c r="A63" s="201" t="s">
        <v>136</v>
      </c>
      <c r="B63" s="202" t="s">
        <v>57</v>
      </c>
      <c r="C63" s="168" t="s">
        <v>273</v>
      </c>
      <c r="D63" s="203" t="s">
        <v>18</v>
      </c>
      <c r="E63" s="204">
        <v>10540</v>
      </c>
      <c r="F63" s="198"/>
      <c r="G63" s="159">
        <f t="shared" si="0"/>
        <v>0</v>
      </c>
      <c r="H63" s="373"/>
      <c r="I63" s="181"/>
    </row>
    <row r="64" spans="1:9" s="12" customFormat="1" ht="30" x14ac:dyDescent="0.25">
      <c r="A64" s="197" t="s">
        <v>136</v>
      </c>
      <c r="B64" s="183" t="s">
        <v>58</v>
      </c>
      <c r="C64" s="184" t="s">
        <v>275</v>
      </c>
      <c r="D64" s="156" t="s">
        <v>18</v>
      </c>
      <c r="E64" s="157">
        <v>1956</v>
      </c>
      <c r="F64" s="198"/>
      <c r="G64" s="159">
        <f t="shared" si="0"/>
        <v>0</v>
      </c>
      <c r="H64" s="373"/>
      <c r="I64" s="181"/>
    </row>
    <row r="65" spans="1:9" s="12" customFormat="1" ht="25.5" x14ac:dyDescent="0.25">
      <c r="A65" s="197" t="s">
        <v>136</v>
      </c>
      <c r="B65" s="183" t="s">
        <v>59</v>
      </c>
      <c r="C65" s="184" t="s">
        <v>276</v>
      </c>
      <c r="D65" s="156" t="s">
        <v>16</v>
      </c>
      <c r="E65" s="157">
        <v>21317</v>
      </c>
      <c r="F65" s="198"/>
      <c r="G65" s="159">
        <f t="shared" si="0"/>
        <v>0</v>
      </c>
      <c r="H65" s="373"/>
      <c r="I65" s="181"/>
    </row>
    <row r="66" spans="1:9" s="12" customFormat="1" ht="25.5" x14ac:dyDescent="0.25">
      <c r="A66" s="197" t="s">
        <v>136</v>
      </c>
      <c r="B66" s="183" t="s">
        <v>60</v>
      </c>
      <c r="C66" s="184" t="s">
        <v>123</v>
      </c>
      <c r="D66" s="156" t="s">
        <v>16</v>
      </c>
      <c r="E66" s="157">
        <v>20618</v>
      </c>
      <c r="F66" s="198"/>
      <c r="G66" s="159">
        <f t="shared" si="0"/>
        <v>0</v>
      </c>
      <c r="H66" s="373"/>
      <c r="I66" s="181"/>
    </row>
    <row r="67" spans="1:9" s="12" customFormat="1" ht="25.5" x14ac:dyDescent="0.25">
      <c r="A67" s="197" t="s">
        <v>136</v>
      </c>
      <c r="B67" s="183" t="s">
        <v>70</v>
      </c>
      <c r="C67" s="184" t="s">
        <v>124</v>
      </c>
      <c r="D67" s="156" t="s">
        <v>16</v>
      </c>
      <c r="E67" s="157">
        <v>20597</v>
      </c>
      <c r="F67" s="198"/>
      <c r="G67" s="159">
        <f t="shared" si="0"/>
        <v>0</v>
      </c>
      <c r="H67" s="373"/>
      <c r="I67" s="181"/>
    </row>
    <row r="68" spans="1:9" s="12" customFormat="1" ht="25.5" x14ac:dyDescent="0.25">
      <c r="A68" s="197" t="s">
        <v>136</v>
      </c>
      <c r="B68" s="183" t="s">
        <v>71</v>
      </c>
      <c r="C68" s="184" t="s">
        <v>125</v>
      </c>
      <c r="D68" s="156" t="s">
        <v>16</v>
      </c>
      <c r="E68" s="157">
        <v>20597</v>
      </c>
      <c r="F68" s="198"/>
      <c r="G68" s="159">
        <f t="shared" si="0"/>
        <v>0</v>
      </c>
      <c r="H68" s="373"/>
      <c r="I68" s="181"/>
    </row>
    <row r="69" spans="1:9" s="12" customFormat="1" ht="25.5" x14ac:dyDescent="0.25">
      <c r="A69" s="197" t="s">
        <v>136</v>
      </c>
      <c r="B69" s="183" t="s">
        <v>72</v>
      </c>
      <c r="C69" s="205" t="s">
        <v>124</v>
      </c>
      <c r="D69" s="206" t="s">
        <v>16</v>
      </c>
      <c r="E69" s="207">
        <v>20556</v>
      </c>
      <c r="F69" s="198"/>
      <c r="G69" s="159">
        <f t="shared" si="0"/>
        <v>0</v>
      </c>
      <c r="H69" s="373"/>
      <c r="I69" s="181"/>
    </row>
    <row r="70" spans="1:9" s="12" customFormat="1" ht="30" x14ac:dyDescent="0.25">
      <c r="A70" s="330" t="s">
        <v>136</v>
      </c>
      <c r="B70" s="317" t="s">
        <v>73</v>
      </c>
      <c r="C70" s="311" t="s">
        <v>403</v>
      </c>
      <c r="D70" s="312" t="s">
        <v>16</v>
      </c>
      <c r="E70" s="313">
        <v>20556</v>
      </c>
      <c r="F70" s="331"/>
      <c r="G70" s="315">
        <f t="shared" si="0"/>
        <v>0</v>
      </c>
      <c r="H70" s="373"/>
      <c r="I70" s="181"/>
    </row>
    <row r="71" spans="1:9" s="12" customFormat="1" ht="25.5" x14ac:dyDescent="0.25">
      <c r="A71" s="341" t="s">
        <v>136</v>
      </c>
      <c r="B71" s="346" t="s">
        <v>74</v>
      </c>
      <c r="C71" s="343" t="s">
        <v>400</v>
      </c>
      <c r="D71" s="344" t="s">
        <v>351</v>
      </c>
      <c r="E71" s="345">
        <v>20556</v>
      </c>
      <c r="F71" s="331"/>
      <c r="G71" s="315">
        <f t="shared" si="0"/>
        <v>0</v>
      </c>
      <c r="H71" s="373"/>
      <c r="I71" s="181"/>
    </row>
    <row r="72" spans="1:9" s="12" customFormat="1" ht="30" x14ac:dyDescent="0.25">
      <c r="A72" s="197" t="s">
        <v>136</v>
      </c>
      <c r="B72" s="347" t="s">
        <v>75</v>
      </c>
      <c r="C72" s="155" t="s">
        <v>126</v>
      </c>
      <c r="D72" s="160" t="s">
        <v>17</v>
      </c>
      <c r="E72" s="161">
        <v>2767</v>
      </c>
      <c r="F72" s="198"/>
      <c r="G72" s="159">
        <f t="shared" si="0"/>
        <v>0</v>
      </c>
      <c r="H72" s="373"/>
      <c r="I72" s="181"/>
    </row>
    <row r="73" spans="1:9" s="12" customFormat="1" ht="30" x14ac:dyDescent="0.25">
      <c r="A73" s="197" t="s">
        <v>136</v>
      </c>
      <c r="B73" s="348" t="s">
        <v>76</v>
      </c>
      <c r="C73" s="155" t="s">
        <v>127</v>
      </c>
      <c r="D73" s="160" t="s">
        <v>17</v>
      </c>
      <c r="E73" s="161">
        <v>16</v>
      </c>
      <c r="F73" s="198"/>
      <c r="G73" s="159">
        <f t="shared" si="0"/>
        <v>0</v>
      </c>
      <c r="H73" s="373"/>
      <c r="I73" s="181"/>
    </row>
    <row r="74" spans="1:9" s="12" customFormat="1" ht="25.5" x14ac:dyDescent="0.25">
      <c r="A74" s="197" t="s">
        <v>136</v>
      </c>
      <c r="B74" s="348" t="s">
        <v>77</v>
      </c>
      <c r="C74" s="155" t="s">
        <v>128</v>
      </c>
      <c r="D74" s="160" t="s">
        <v>18</v>
      </c>
      <c r="E74" s="161">
        <v>6051</v>
      </c>
      <c r="F74" s="198"/>
      <c r="G74" s="159">
        <f t="shared" ref="G74:G130" si="2">ROUND(E74*F74,2)</f>
        <v>0</v>
      </c>
      <c r="H74" s="373"/>
      <c r="I74" s="181"/>
    </row>
    <row r="75" spans="1:9" s="12" customFormat="1" ht="30" x14ac:dyDescent="0.25">
      <c r="A75" s="197" t="s">
        <v>136</v>
      </c>
      <c r="B75" s="348" t="s">
        <v>78</v>
      </c>
      <c r="C75" s="155" t="s">
        <v>132</v>
      </c>
      <c r="D75" s="160" t="s">
        <v>16</v>
      </c>
      <c r="E75" s="161">
        <v>6175</v>
      </c>
      <c r="F75" s="208"/>
      <c r="G75" s="159">
        <f t="shared" si="2"/>
        <v>0</v>
      </c>
      <c r="H75" s="373"/>
      <c r="I75" s="181"/>
    </row>
    <row r="76" spans="1:9" s="12" customFormat="1" ht="26.25" thickBot="1" x14ac:dyDescent="0.3">
      <c r="A76" s="197" t="s">
        <v>136</v>
      </c>
      <c r="B76" s="348" t="s">
        <v>79</v>
      </c>
      <c r="C76" s="155" t="s">
        <v>130</v>
      </c>
      <c r="D76" s="160" t="s">
        <v>17</v>
      </c>
      <c r="E76" s="161">
        <v>2115</v>
      </c>
      <c r="F76" s="208"/>
      <c r="G76" s="159">
        <f t="shared" si="2"/>
        <v>0</v>
      </c>
      <c r="H76" s="374"/>
      <c r="I76" s="181"/>
    </row>
    <row r="77" spans="1:9" s="12" customFormat="1" ht="29.25" thickBot="1" x14ac:dyDescent="0.3">
      <c r="A77" s="199" t="s">
        <v>136</v>
      </c>
      <c r="B77" s="342" t="s">
        <v>402</v>
      </c>
      <c r="C77" s="171" t="s">
        <v>131</v>
      </c>
      <c r="D77" s="172" t="s">
        <v>17</v>
      </c>
      <c r="E77" s="172">
        <v>2115</v>
      </c>
      <c r="F77" s="200"/>
      <c r="G77" s="174">
        <f t="shared" si="2"/>
        <v>0</v>
      </c>
      <c r="H77" s="209" t="s">
        <v>134</v>
      </c>
      <c r="I77" s="176">
        <f>SUM(G48:G77)</f>
        <v>0</v>
      </c>
    </row>
    <row r="78" spans="1:9" s="12" customFormat="1" x14ac:dyDescent="0.25">
      <c r="A78" s="366" t="s">
        <v>137</v>
      </c>
      <c r="B78" s="320" t="s">
        <v>80</v>
      </c>
      <c r="C78" s="321" t="s">
        <v>407</v>
      </c>
      <c r="D78" s="322" t="s">
        <v>17</v>
      </c>
      <c r="E78" s="367">
        <v>27</v>
      </c>
      <c r="F78" s="196"/>
      <c r="G78" s="152">
        <f t="shared" si="2"/>
        <v>0</v>
      </c>
      <c r="H78" s="180"/>
      <c r="I78" s="213"/>
    </row>
    <row r="79" spans="1:9" s="12" customFormat="1" x14ac:dyDescent="0.25">
      <c r="A79" s="316" t="s">
        <v>137</v>
      </c>
      <c r="B79" s="317" t="s">
        <v>81</v>
      </c>
      <c r="C79" s="311" t="s">
        <v>408</v>
      </c>
      <c r="D79" s="312" t="s">
        <v>17</v>
      </c>
      <c r="E79" s="313">
        <v>76</v>
      </c>
      <c r="F79" s="208"/>
      <c r="G79" s="159">
        <f t="shared" si="2"/>
        <v>0</v>
      </c>
      <c r="H79" s="180"/>
      <c r="I79" s="213"/>
    </row>
    <row r="80" spans="1:9" s="12" customFormat="1" x14ac:dyDescent="0.25">
      <c r="A80" s="182" t="s">
        <v>137</v>
      </c>
      <c r="B80" s="183" t="s">
        <v>82</v>
      </c>
      <c r="C80" s="155" t="s">
        <v>138</v>
      </c>
      <c r="D80" s="160" t="s">
        <v>18</v>
      </c>
      <c r="E80" s="157">
        <v>914</v>
      </c>
      <c r="F80" s="208"/>
      <c r="G80" s="159">
        <f t="shared" si="2"/>
        <v>0</v>
      </c>
      <c r="H80" s="180"/>
      <c r="I80" s="213"/>
    </row>
    <row r="81" spans="1:9" s="12" customFormat="1" x14ac:dyDescent="0.25">
      <c r="A81" s="182" t="s">
        <v>137</v>
      </c>
      <c r="B81" s="183" t="s">
        <v>83</v>
      </c>
      <c r="C81" s="155" t="s">
        <v>277</v>
      </c>
      <c r="D81" s="160" t="s">
        <v>16</v>
      </c>
      <c r="E81" s="161">
        <v>797</v>
      </c>
      <c r="F81" s="208"/>
      <c r="G81" s="159">
        <f t="shared" si="2"/>
        <v>0</v>
      </c>
      <c r="H81" s="180"/>
      <c r="I81" s="213"/>
    </row>
    <row r="82" spans="1:9" s="12" customFormat="1" ht="30" x14ac:dyDescent="0.25">
      <c r="A82" s="182" t="s">
        <v>137</v>
      </c>
      <c r="B82" s="183" t="s">
        <v>84</v>
      </c>
      <c r="C82" s="155" t="s">
        <v>139</v>
      </c>
      <c r="D82" s="160" t="s">
        <v>16</v>
      </c>
      <c r="E82" s="161">
        <v>762</v>
      </c>
      <c r="F82" s="208"/>
      <c r="G82" s="159">
        <f t="shared" si="2"/>
        <v>0</v>
      </c>
      <c r="H82" s="180"/>
      <c r="I82" s="213"/>
    </row>
    <row r="83" spans="1:9" s="12" customFormat="1" ht="15.75" thickBot="1" x14ac:dyDescent="0.3">
      <c r="A83" s="182" t="s">
        <v>137</v>
      </c>
      <c r="B83" s="183" t="s">
        <v>85</v>
      </c>
      <c r="C83" s="155" t="s">
        <v>140</v>
      </c>
      <c r="D83" s="160" t="s">
        <v>14</v>
      </c>
      <c r="E83" s="161">
        <v>20</v>
      </c>
      <c r="F83" s="208"/>
      <c r="G83" s="159">
        <f t="shared" si="2"/>
        <v>0</v>
      </c>
      <c r="H83" s="180"/>
      <c r="I83" s="213"/>
    </row>
    <row r="84" spans="1:9" s="12" customFormat="1" ht="29.25" thickBot="1" x14ac:dyDescent="0.3">
      <c r="A84" s="187" t="s">
        <v>137</v>
      </c>
      <c r="B84" s="214" t="s">
        <v>86</v>
      </c>
      <c r="C84" s="215" t="s">
        <v>141</v>
      </c>
      <c r="D84" s="216" t="s">
        <v>17</v>
      </c>
      <c r="E84" s="191">
        <v>160.5</v>
      </c>
      <c r="F84" s="217"/>
      <c r="G84" s="174">
        <f t="shared" si="2"/>
        <v>0</v>
      </c>
      <c r="H84" s="209" t="s">
        <v>133</v>
      </c>
      <c r="I84" s="176">
        <f>SUM(G78:G84)</f>
        <v>0</v>
      </c>
    </row>
    <row r="85" spans="1:9" s="12" customFormat="1" ht="26.45" customHeight="1" x14ac:dyDescent="0.25">
      <c r="A85" s="210" t="s">
        <v>142</v>
      </c>
      <c r="B85" s="193" t="s">
        <v>61</v>
      </c>
      <c r="C85" s="194" t="s">
        <v>278</v>
      </c>
      <c r="D85" s="211" t="s">
        <v>18</v>
      </c>
      <c r="E85" s="150">
        <v>272</v>
      </c>
      <c r="F85" s="196"/>
      <c r="G85" s="152">
        <f t="shared" si="2"/>
        <v>0</v>
      </c>
      <c r="H85" s="375" t="s">
        <v>299</v>
      </c>
      <c r="I85" s="213"/>
    </row>
    <row r="86" spans="1:9" s="12" customFormat="1" ht="25.5" x14ac:dyDescent="0.25">
      <c r="A86" s="218" t="s">
        <v>142</v>
      </c>
      <c r="B86" s="183" t="s">
        <v>90</v>
      </c>
      <c r="C86" s="155" t="s">
        <v>277</v>
      </c>
      <c r="D86" s="160" t="s">
        <v>16</v>
      </c>
      <c r="E86" s="161">
        <v>267</v>
      </c>
      <c r="F86" s="208"/>
      <c r="G86" s="159">
        <f t="shared" si="2"/>
        <v>0</v>
      </c>
      <c r="H86" s="376"/>
      <c r="I86" s="213"/>
    </row>
    <row r="87" spans="1:9" s="12" customFormat="1" ht="25.5" x14ac:dyDescent="0.25">
      <c r="A87" s="218" t="s">
        <v>142</v>
      </c>
      <c r="B87" s="183" t="s">
        <v>62</v>
      </c>
      <c r="C87" s="155" t="s">
        <v>123</v>
      </c>
      <c r="D87" s="160" t="s">
        <v>16</v>
      </c>
      <c r="E87" s="161">
        <v>255</v>
      </c>
      <c r="F87" s="208"/>
      <c r="G87" s="159">
        <f t="shared" si="2"/>
        <v>0</v>
      </c>
      <c r="H87" s="376"/>
      <c r="I87" s="213"/>
    </row>
    <row r="88" spans="1:9" s="12" customFormat="1" ht="25.5" x14ac:dyDescent="0.25">
      <c r="A88" s="218" t="s">
        <v>142</v>
      </c>
      <c r="B88" s="183" t="s">
        <v>91</v>
      </c>
      <c r="C88" s="155" t="s">
        <v>124</v>
      </c>
      <c r="D88" s="160" t="s">
        <v>16</v>
      </c>
      <c r="E88" s="161">
        <v>255</v>
      </c>
      <c r="F88" s="208"/>
      <c r="G88" s="159">
        <f t="shared" si="2"/>
        <v>0</v>
      </c>
      <c r="H88" s="376"/>
      <c r="I88" s="213"/>
    </row>
    <row r="89" spans="1:9" s="12" customFormat="1" ht="25.5" x14ac:dyDescent="0.25">
      <c r="A89" s="218" t="s">
        <v>142</v>
      </c>
      <c r="B89" s="183" t="s">
        <v>93</v>
      </c>
      <c r="C89" s="155" t="s">
        <v>125</v>
      </c>
      <c r="D89" s="160" t="s">
        <v>16</v>
      </c>
      <c r="E89" s="161">
        <v>255</v>
      </c>
      <c r="F89" s="208"/>
      <c r="G89" s="159">
        <f t="shared" si="2"/>
        <v>0</v>
      </c>
      <c r="H89" s="376"/>
      <c r="I89" s="213"/>
    </row>
    <row r="90" spans="1:9" s="12" customFormat="1" ht="25.5" x14ac:dyDescent="0.25">
      <c r="A90" s="218" t="s">
        <v>142</v>
      </c>
      <c r="B90" s="183" t="s">
        <v>94</v>
      </c>
      <c r="C90" s="155" t="s">
        <v>124</v>
      </c>
      <c r="D90" s="160" t="s">
        <v>16</v>
      </c>
      <c r="E90" s="161">
        <v>255</v>
      </c>
      <c r="F90" s="208"/>
      <c r="G90" s="159">
        <f t="shared" si="2"/>
        <v>0</v>
      </c>
      <c r="H90" s="376"/>
      <c r="I90" s="213"/>
    </row>
    <row r="91" spans="1:9" s="12" customFormat="1" ht="30" x14ac:dyDescent="0.25">
      <c r="A91" s="316" t="s">
        <v>142</v>
      </c>
      <c r="B91" s="317" t="s">
        <v>95</v>
      </c>
      <c r="C91" s="349" t="s">
        <v>403</v>
      </c>
      <c r="D91" s="313" t="s">
        <v>16</v>
      </c>
      <c r="E91" s="313">
        <v>254</v>
      </c>
      <c r="F91" s="350"/>
      <c r="G91" s="351">
        <f t="shared" si="2"/>
        <v>0</v>
      </c>
      <c r="H91" s="376"/>
      <c r="I91" s="213"/>
    </row>
    <row r="92" spans="1:9" s="12" customFormat="1" ht="26.25" thickBot="1" x14ac:dyDescent="0.3">
      <c r="A92" s="354" t="s">
        <v>142</v>
      </c>
      <c r="B92" s="355" t="s">
        <v>399</v>
      </c>
      <c r="C92" s="343" t="s">
        <v>400</v>
      </c>
      <c r="D92" s="344" t="s">
        <v>351</v>
      </c>
      <c r="E92" s="345">
        <v>254</v>
      </c>
      <c r="F92" s="334"/>
      <c r="G92" s="329">
        <f t="shared" si="2"/>
        <v>0</v>
      </c>
      <c r="H92" s="376"/>
      <c r="I92" s="213"/>
    </row>
    <row r="93" spans="1:9" s="12" customFormat="1" ht="25.5" x14ac:dyDescent="0.25">
      <c r="A93" s="210" t="s">
        <v>143</v>
      </c>
      <c r="B93" s="193" t="s">
        <v>61</v>
      </c>
      <c r="C93" s="194" t="s">
        <v>274</v>
      </c>
      <c r="D93" s="212" t="s">
        <v>18</v>
      </c>
      <c r="E93" s="219">
        <v>259</v>
      </c>
      <c r="F93" s="220"/>
      <c r="G93" s="152">
        <f t="shared" si="2"/>
        <v>0</v>
      </c>
      <c r="H93" s="376"/>
      <c r="I93" s="213"/>
    </row>
    <row r="94" spans="1:9" s="12" customFormat="1" ht="25.5" x14ac:dyDescent="0.25">
      <c r="A94" s="218" t="s">
        <v>143</v>
      </c>
      <c r="B94" s="183" t="s">
        <v>90</v>
      </c>
      <c r="C94" s="155" t="s">
        <v>276</v>
      </c>
      <c r="D94" s="161" t="s">
        <v>16</v>
      </c>
      <c r="E94" s="221">
        <v>268</v>
      </c>
      <c r="F94" s="222"/>
      <c r="G94" s="159">
        <f t="shared" si="2"/>
        <v>0</v>
      </c>
      <c r="H94" s="376"/>
      <c r="I94" s="213"/>
    </row>
    <row r="95" spans="1:9" s="12" customFormat="1" ht="25.5" x14ac:dyDescent="0.25">
      <c r="A95" s="218" t="s">
        <v>143</v>
      </c>
      <c r="B95" s="183" t="s">
        <v>62</v>
      </c>
      <c r="C95" s="155" t="s">
        <v>123</v>
      </c>
      <c r="D95" s="161" t="s">
        <v>16</v>
      </c>
      <c r="E95" s="221">
        <v>255</v>
      </c>
      <c r="F95" s="222"/>
      <c r="G95" s="159">
        <f t="shared" si="2"/>
        <v>0</v>
      </c>
      <c r="H95" s="376"/>
      <c r="I95" s="213"/>
    </row>
    <row r="96" spans="1:9" s="12" customFormat="1" ht="25.5" x14ac:dyDescent="0.25">
      <c r="A96" s="218" t="s">
        <v>143</v>
      </c>
      <c r="B96" s="183" t="s">
        <v>91</v>
      </c>
      <c r="C96" s="164" t="s">
        <v>124</v>
      </c>
      <c r="D96" s="161" t="s">
        <v>16</v>
      </c>
      <c r="E96" s="221">
        <v>255</v>
      </c>
      <c r="F96" s="222"/>
      <c r="G96" s="159">
        <f t="shared" si="2"/>
        <v>0</v>
      </c>
      <c r="H96" s="376"/>
      <c r="I96" s="213"/>
    </row>
    <row r="97" spans="1:9" s="12" customFormat="1" ht="25.5" x14ac:dyDescent="0.25">
      <c r="A97" s="218" t="s">
        <v>143</v>
      </c>
      <c r="B97" s="183" t="s">
        <v>93</v>
      </c>
      <c r="C97" s="223" t="s">
        <v>125</v>
      </c>
      <c r="D97" s="161" t="s">
        <v>16</v>
      </c>
      <c r="E97" s="186">
        <v>255</v>
      </c>
      <c r="F97" s="222"/>
      <c r="G97" s="159">
        <f t="shared" si="2"/>
        <v>0</v>
      </c>
      <c r="H97" s="376"/>
      <c r="I97" s="213"/>
    </row>
    <row r="98" spans="1:9" s="12" customFormat="1" ht="25.5" x14ac:dyDescent="0.25">
      <c r="A98" s="218" t="s">
        <v>143</v>
      </c>
      <c r="B98" s="183" t="s">
        <v>94</v>
      </c>
      <c r="C98" s="223" t="s">
        <v>124</v>
      </c>
      <c r="D98" s="161" t="s">
        <v>16</v>
      </c>
      <c r="E98" s="186">
        <v>255</v>
      </c>
      <c r="F98" s="222"/>
      <c r="G98" s="159">
        <f t="shared" si="2"/>
        <v>0</v>
      </c>
      <c r="H98" s="376"/>
      <c r="I98" s="213"/>
    </row>
    <row r="99" spans="1:9" s="12" customFormat="1" ht="30.75" thickBot="1" x14ac:dyDescent="0.3">
      <c r="A99" s="316" t="s">
        <v>143</v>
      </c>
      <c r="B99" s="317" t="s">
        <v>95</v>
      </c>
      <c r="C99" s="349" t="s">
        <v>403</v>
      </c>
      <c r="D99" s="313" t="s">
        <v>16</v>
      </c>
      <c r="E99" s="352">
        <v>254</v>
      </c>
      <c r="F99" s="353"/>
      <c r="G99" s="351">
        <f t="shared" si="2"/>
        <v>0</v>
      </c>
      <c r="H99" s="377"/>
    </row>
    <row r="100" spans="1:9" s="12" customFormat="1" ht="29.25" thickBot="1" x14ac:dyDescent="0.3">
      <c r="A100" s="354" t="s">
        <v>143</v>
      </c>
      <c r="B100" s="355" t="s">
        <v>399</v>
      </c>
      <c r="C100" s="343" t="s">
        <v>400</v>
      </c>
      <c r="D100" s="344" t="s">
        <v>351</v>
      </c>
      <c r="E100" s="345">
        <v>254</v>
      </c>
      <c r="F100" s="332"/>
      <c r="G100" s="333">
        <f t="shared" si="2"/>
        <v>0</v>
      </c>
      <c r="H100" s="226" t="s">
        <v>63</v>
      </c>
      <c r="I100" s="176">
        <f>SUM(G85:G100)</f>
        <v>0</v>
      </c>
    </row>
    <row r="101" spans="1:9" s="12" customFormat="1" ht="195" x14ac:dyDescent="0.25">
      <c r="A101" s="210" t="s">
        <v>144</v>
      </c>
      <c r="B101" s="193" t="s">
        <v>96</v>
      </c>
      <c r="C101" s="227" t="s">
        <v>339</v>
      </c>
      <c r="D101" s="85" t="s">
        <v>5</v>
      </c>
      <c r="E101" s="195">
        <v>4</v>
      </c>
      <c r="F101" s="220"/>
      <c r="G101" s="152">
        <f t="shared" si="2"/>
        <v>0</v>
      </c>
      <c r="H101" s="180"/>
      <c r="I101" s="213"/>
    </row>
    <row r="102" spans="1:9" s="12" customFormat="1" ht="30" x14ac:dyDescent="0.25">
      <c r="A102" s="218" t="s">
        <v>144</v>
      </c>
      <c r="B102" s="183" t="s">
        <v>97</v>
      </c>
      <c r="C102" s="223" t="s">
        <v>145</v>
      </c>
      <c r="D102" s="204" t="s">
        <v>18</v>
      </c>
      <c r="E102" s="186">
        <v>36</v>
      </c>
      <c r="F102" s="222"/>
      <c r="G102" s="159">
        <f t="shared" si="2"/>
        <v>0</v>
      </c>
      <c r="H102" s="180"/>
      <c r="I102" s="213"/>
    </row>
    <row r="103" spans="1:9" s="12" customFormat="1" ht="30" x14ac:dyDescent="0.25">
      <c r="A103" s="218" t="s">
        <v>144</v>
      </c>
      <c r="B103" s="183" t="s">
        <v>98</v>
      </c>
      <c r="C103" s="223" t="s">
        <v>146</v>
      </c>
      <c r="D103" s="204" t="s">
        <v>18</v>
      </c>
      <c r="E103" s="186">
        <v>200</v>
      </c>
      <c r="F103" s="222"/>
      <c r="G103" s="159">
        <f t="shared" si="2"/>
        <v>0</v>
      </c>
      <c r="H103" s="180"/>
      <c r="I103" s="213"/>
    </row>
    <row r="104" spans="1:9" s="12" customFormat="1" ht="105.75" thickBot="1" x14ac:dyDescent="0.3">
      <c r="A104" s="218" t="s">
        <v>144</v>
      </c>
      <c r="B104" s="183" t="s">
        <v>99</v>
      </c>
      <c r="C104" s="228" t="s">
        <v>300</v>
      </c>
      <c r="D104" s="56" t="s">
        <v>5</v>
      </c>
      <c r="E104" s="186">
        <v>4</v>
      </c>
      <c r="F104" s="222"/>
      <c r="G104" s="159">
        <f t="shared" si="2"/>
        <v>0</v>
      </c>
      <c r="H104" s="180"/>
      <c r="I104" s="213"/>
    </row>
    <row r="105" spans="1:9" s="12" customFormat="1" ht="120.75" thickBot="1" x14ac:dyDescent="0.3">
      <c r="A105" s="187" t="s">
        <v>144</v>
      </c>
      <c r="B105" s="188" t="s">
        <v>100</v>
      </c>
      <c r="C105" s="171" t="s">
        <v>301</v>
      </c>
      <c r="D105" s="229" t="s">
        <v>5</v>
      </c>
      <c r="E105" s="225">
        <v>4</v>
      </c>
      <c r="F105" s="217"/>
      <c r="G105" s="174">
        <f t="shared" si="2"/>
        <v>0</v>
      </c>
      <c r="H105" s="226" t="s">
        <v>64</v>
      </c>
      <c r="I105" s="176">
        <f>SUM(G101:G105)</f>
        <v>0</v>
      </c>
    </row>
    <row r="106" spans="1:9" s="12" customFormat="1" ht="30" x14ac:dyDescent="0.25">
      <c r="A106" s="210" t="s">
        <v>279</v>
      </c>
      <c r="B106" s="177" t="s">
        <v>101</v>
      </c>
      <c r="C106" s="178" t="s">
        <v>152</v>
      </c>
      <c r="D106" s="230" t="s">
        <v>14</v>
      </c>
      <c r="E106" s="179">
        <v>28</v>
      </c>
      <c r="F106" s="196"/>
      <c r="G106" s="152">
        <f t="shared" si="2"/>
        <v>0</v>
      </c>
      <c r="H106" s="180"/>
      <c r="I106" s="213"/>
    </row>
    <row r="107" spans="1:9" s="12" customFormat="1" ht="30" x14ac:dyDescent="0.25">
      <c r="A107" s="182" t="s">
        <v>279</v>
      </c>
      <c r="B107" s="183" t="s">
        <v>102</v>
      </c>
      <c r="C107" s="155" t="s">
        <v>153</v>
      </c>
      <c r="D107" s="160" t="s">
        <v>14</v>
      </c>
      <c r="E107" s="157">
        <v>54</v>
      </c>
      <c r="F107" s="208"/>
      <c r="G107" s="159">
        <f t="shared" si="2"/>
        <v>0</v>
      </c>
      <c r="H107" s="180"/>
      <c r="I107" s="213"/>
    </row>
    <row r="108" spans="1:9" s="12" customFormat="1" ht="30" x14ac:dyDescent="0.25">
      <c r="A108" s="182" t="s">
        <v>279</v>
      </c>
      <c r="B108" s="183" t="s">
        <v>147</v>
      </c>
      <c r="C108" s="155" t="s">
        <v>154</v>
      </c>
      <c r="D108" s="160" t="s">
        <v>14</v>
      </c>
      <c r="E108" s="157">
        <v>1</v>
      </c>
      <c r="F108" s="208"/>
      <c r="G108" s="159">
        <f t="shared" si="2"/>
        <v>0</v>
      </c>
      <c r="H108" s="180"/>
      <c r="I108" s="213"/>
    </row>
    <row r="109" spans="1:9" s="12" customFormat="1" ht="25.5" x14ac:dyDescent="0.25">
      <c r="A109" s="182" t="s">
        <v>279</v>
      </c>
      <c r="B109" s="183" t="s">
        <v>148</v>
      </c>
      <c r="C109" s="155" t="s">
        <v>155</v>
      </c>
      <c r="D109" s="160" t="s">
        <v>14</v>
      </c>
      <c r="E109" s="157">
        <v>14</v>
      </c>
      <c r="F109" s="208"/>
      <c r="G109" s="159">
        <f t="shared" si="2"/>
        <v>0</v>
      </c>
      <c r="H109" s="180"/>
      <c r="I109" s="213"/>
    </row>
    <row r="110" spans="1:9" s="12" customFormat="1" ht="30" x14ac:dyDescent="0.25">
      <c r="A110" s="182" t="s">
        <v>279</v>
      </c>
      <c r="B110" s="231" t="s">
        <v>149</v>
      </c>
      <c r="C110" s="232" t="s">
        <v>156</v>
      </c>
      <c r="D110" s="233" t="s">
        <v>280</v>
      </c>
      <c r="E110" s="157">
        <v>11</v>
      </c>
      <c r="F110" s="208"/>
      <c r="G110" s="159">
        <f t="shared" si="2"/>
        <v>0</v>
      </c>
      <c r="H110" s="180"/>
      <c r="I110" s="213"/>
    </row>
    <row r="111" spans="1:9" s="12" customFormat="1" ht="26.25" thickBot="1" x14ac:dyDescent="0.3">
      <c r="A111" s="182" t="s">
        <v>279</v>
      </c>
      <c r="B111" s="183" t="s">
        <v>150</v>
      </c>
      <c r="C111" s="184" t="s">
        <v>157</v>
      </c>
      <c r="D111" s="156" t="s">
        <v>14</v>
      </c>
      <c r="E111" s="157">
        <v>22</v>
      </c>
      <c r="F111" s="208"/>
      <c r="G111" s="159">
        <f t="shared" si="2"/>
        <v>0</v>
      </c>
      <c r="H111" s="180"/>
      <c r="I111" s="213"/>
    </row>
    <row r="112" spans="1:9" s="12" customFormat="1" ht="29.25" thickBot="1" x14ac:dyDescent="0.3">
      <c r="A112" s="187" t="s">
        <v>279</v>
      </c>
      <c r="B112" s="188" t="s">
        <v>151</v>
      </c>
      <c r="C112" s="224" t="s">
        <v>158</v>
      </c>
      <c r="D112" s="234" t="s">
        <v>159</v>
      </c>
      <c r="E112" s="235">
        <v>145</v>
      </c>
      <c r="F112" s="200"/>
      <c r="G112" s="174">
        <f t="shared" si="2"/>
        <v>0</v>
      </c>
      <c r="H112" s="226" t="s">
        <v>65</v>
      </c>
      <c r="I112" s="176">
        <f>SUM(G106:G112)</f>
        <v>0</v>
      </c>
    </row>
    <row r="113" spans="1:9" s="12" customFormat="1" ht="30" x14ac:dyDescent="0.25">
      <c r="A113" s="210" t="s">
        <v>281</v>
      </c>
      <c r="B113" s="193" t="s">
        <v>103</v>
      </c>
      <c r="C113" s="236" t="s">
        <v>160</v>
      </c>
      <c r="D113" s="85" t="s">
        <v>17</v>
      </c>
      <c r="E113" s="195">
        <v>2680</v>
      </c>
      <c r="F113" s="220"/>
      <c r="G113" s="152">
        <f t="shared" si="2"/>
        <v>0</v>
      </c>
      <c r="H113" s="180"/>
      <c r="I113" s="213"/>
    </row>
    <row r="114" spans="1:9" s="12" customFormat="1" ht="30" x14ac:dyDescent="0.25">
      <c r="A114" s="182" t="s">
        <v>281</v>
      </c>
      <c r="B114" s="202" t="s">
        <v>104</v>
      </c>
      <c r="C114" s="237" t="s">
        <v>161</v>
      </c>
      <c r="D114" s="57" t="s">
        <v>17</v>
      </c>
      <c r="E114" s="238">
        <v>40</v>
      </c>
      <c r="F114" s="239"/>
      <c r="G114" s="159">
        <f t="shared" si="2"/>
        <v>0</v>
      </c>
      <c r="H114" s="180"/>
      <c r="I114" s="213"/>
    </row>
    <row r="115" spans="1:9" s="12" customFormat="1" ht="30" x14ac:dyDescent="0.25">
      <c r="A115" s="182" t="s">
        <v>281</v>
      </c>
      <c r="B115" s="202" t="s">
        <v>105</v>
      </c>
      <c r="C115" s="240" t="s">
        <v>162</v>
      </c>
      <c r="D115" s="57" t="s">
        <v>17</v>
      </c>
      <c r="E115" s="238">
        <v>1218</v>
      </c>
      <c r="F115" s="239"/>
      <c r="G115" s="159">
        <f t="shared" si="2"/>
        <v>0</v>
      </c>
      <c r="H115" s="180"/>
      <c r="I115" s="213"/>
    </row>
    <row r="116" spans="1:9" s="12" customFormat="1" ht="30" x14ac:dyDescent="0.25">
      <c r="A116" s="182" t="s">
        <v>281</v>
      </c>
      <c r="B116" s="202" t="s">
        <v>106</v>
      </c>
      <c r="C116" s="237" t="s">
        <v>163</v>
      </c>
      <c r="D116" s="57" t="s">
        <v>17</v>
      </c>
      <c r="E116" s="238">
        <v>160</v>
      </c>
      <c r="F116" s="239"/>
      <c r="G116" s="159">
        <f t="shared" si="2"/>
        <v>0</v>
      </c>
      <c r="H116" s="180"/>
      <c r="I116" s="213"/>
    </row>
    <row r="117" spans="1:9" s="12" customFormat="1" ht="30" x14ac:dyDescent="0.25">
      <c r="A117" s="182" t="s">
        <v>281</v>
      </c>
      <c r="B117" s="183" t="s">
        <v>107</v>
      </c>
      <c r="C117" s="240" t="s">
        <v>164</v>
      </c>
      <c r="D117" s="56" t="s">
        <v>17</v>
      </c>
      <c r="E117" s="186">
        <v>3330</v>
      </c>
      <c r="F117" s="222"/>
      <c r="G117" s="159">
        <f t="shared" si="2"/>
        <v>0</v>
      </c>
      <c r="H117" s="180"/>
      <c r="I117" s="213"/>
    </row>
    <row r="118" spans="1:9" s="12" customFormat="1" ht="30" x14ac:dyDescent="0.25">
      <c r="A118" s="182" t="s">
        <v>281</v>
      </c>
      <c r="B118" s="183" t="s">
        <v>108</v>
      </c>
      <c r="C118" s="240" t="s">
        <v>165</v>
      </c>
      <c r="D118" s="56" t="s">
        <v>17</v>
      </c>
      <c r="E118" s="186">
        <v>40</v>
      </c>
      <c r="F118" s="222"/>
      <c r="G118" s="159">
        <f t="shared" si="2"/>
        <v>0</v>
      </c>
      <c r="H118" s="180"/>
      <c r="I118" s="213"/>
    </row>
    <row r="119" spans="1:9" s="12" customFormat="1" ht="30.75" thickBot="1" x14ac:dyDescent="0.3">
      <c r="A119" s="182" t="s">
        <v>281</v>
      </c>
      <c r="B119" s="183" t="s">
        <v>109</v>
      </c>
      <c r="C119" s="240" t="s">
        <v>166</v>
      </c>
      <c r="D119" s="56" t="s">
        <v>17</v>
      </c>
      <c r="E119" s="186">
        <v>72</v>
      </c>
      <c r="F119" s="222"/>
      <c r="G119" s="159">
        <f t="shared" si="2"/>
        <v>0</v>
      </c>
      <c r="H119" s="180"/>
      <c r="I119" s="213"/>
    </row>
    <row r="120" spans="1:9" s="12" customFormat="1" ht="29.25" thickBot="1" x14ac:dyDescent="0.3">
      <c r="A120" s="187" t="s">
        <v>281</v>
      </c>
      <c r="B120" s="188" t="s">
        <v>110</v>
      </c>
      <c r="C120" s="224" t="s">
        <v>167</v>
      </c>
      <c r="D120" s="172" t="s">
        <v>16</v>
      </c>
      <c r="E120" s="225">
        <v>6</v>
      </c>
      <c r="F120" s="217"/>
      <c r="G120" s="174">
        <f t="shared" si="2"/>
        <v>0</v>
      </c>
      <c r="H120" s="226" t="s">
        <v>87</v>
      </c>
      <c r="I120" s="176">
        <f>SUM(G113:G120)</f>
        <v>0</v>
      </c>
    </row>
    <row r="121" spans="1:9" s="12" customFormat="1" ht="30" x14ac:dyDescent="0.25">
      <c r="A121" s="210" t="s">
        <v>169</v>
      </c>
      <c r="B121" s="241" t="s">
        <v>170</v>
      </c>
      <c r="C121" s="242" t="s">
        <v>283</v>
      </c>
      <c r="D121" s="212" t="s">
        <v>16</v>
      </c>
      <c r="E121" s="243">
        <v>2031</v>
      </c>
      <c r="F121" s="220"/>
      <c r="G121" s="152">
        <f t="shared" si="2"/>
        <v>0</v>
      </c>
      <c r="H121" s="180"/>
      <c r="I121" s="181"/>
    </row>
    <row r="122" spans="1:9" s="12" customFormat="1" ht="25.5" x14ac:dyDescent="0.25">
      <c r="A122" s="182" t="s">
        <v>169</v>
      </c>
      <c r="B122" s="244" t="s">
        <v>171</v>
      </c>
      <c r="C122" s="223" t="s">
        <v>277</v>
      </c>
      <c r="D122" s="161" t="s">
        <v>16</v>
      </c>
      <c r="E122" s="245">
        <v>2108</v>
      </c>
      <c r="F122" s="239"/>
      <c r="G122" s="159">
        <f t="shared" si="2"/>
        <v>0</v>
      </c>
      <c r="H122" s="180"/>
      <c r="I122" s="181"/>
    </row>
    <row r="123" spans="1:9" s="12" customFormat="1" ht="25.5" x14ac:dyDescent="0.25">
      <c r="A123" s="182" t="s">
        <v>169</v>
      </c>
      <c r="B123" s="244" t="s">
        <v>172</v>
      </c>
      <c r="C123" s="223" t="s">
        <v>282</v>
      </c>
      <c r="D123" s="161" t="s">
        <v>18</v>
      </c>
      <c r="E123" s="245">
        <v>1334</v>
      </c>
      <c r="F123" s="239"/>
      <c r="G123" s="159">
        <f t="shared" si="2"/>
        <v>0</v>
      </c>
      <c r="H123" s="180"/>
      <c r="I123" s="181"/>
    </row>
    <row r="124" spans="1:9" s="12" customFormat="1" ht="25.5" x14ac:dyDescent="0.25">
      <c r="A124" s="182" t="s">
        <v>169</v>
      </c>
      <c r="B124" s="244" t="s">
        <v>173</v>
      </c>
      <c r="C124" s="246" t="s">
        <v>179</v>
      </c>
      <c r="D124" s="186" t="s">
        <v>5</v>
      </c>
      <c r="E124" s="245">
        <v>2</v>
      </c>
      <c r="F124" s="239"/>
      <c r="G124" s="159">
        <f t="shared" si="2"/>
        <v>0</v>
      </c>
      <c r="H124" s="180"/>
      <c r="I124" s="181"/>
    </row>
    <row r="125" spans="1:9" s="12" customFormat="1" ht="25.5" x14ac:dyDescent="0.25">
      <c r="A125" s="182" t="s">
        <v>169</v>
      </c>
      <c r="B125" s="244" t="s">
        <v>174</v>
      </c>
      <c r="C125" s="247" t="s">
        <v>180</v>
      </c>
      <c r="D125" s="221" t="s">
        <v>5</v>
      </c>
      <c r="E125" s="245">
        <v>2</v>
      </c>
      <c r="F125" s="239"/>
      <c r="G125" s="159">
        <f t="shared" si="2"/>
        <v>0</v>
      </c>
      <c r="H125" s="180"/>
      <c r="I125" s="181"/>
    </row>
    <row r="126" spans="1:9" s="12" customFormat="1" ht="25.5" x14ac:dyDescent="0.25">
      <c r="A126" s="359" t="s">
        <v>169</v>
      </c>
      <c r="B126" s="360" t="s">
        <v>175</v>
      </c>
      <c r="C126" s="361" t="s">
        <v>181</v>
      </c>
      <c r="D126" s="362" t="s">
        <v>5</v>
      </c>
      <c r="E126" s="363">
        <v>2</v>
      </c>
      <c r="F126" s="364"/>
      <c r="G126" s="365">
        <f t="shared" si="2"/>
        <v>0</v>
      </c>
      <c r="H126" s="180"/>
      <c r="I126" s="181"/>
    </row>
    <row r="127" spans="1:9" s="12" customFormat="1" ht="25.5" x14ac:dyDescent="0.25">
      <c r="A127" s="182" t="s">
        <v>169</v>
      </c>
      <c r="B127" s="244" t="s">
        <v>176</v>
      </c>
      <c r="C127" s="247" t="s">
        <v>182</v>
      </c>
      <c r="D127" s="204" t="s">
        <v>16</v>
      </c>
      <c r="E127" s="245">
        <v>13</v>
      </c>
      <c r="F127" s="239"/>
      <c r="G127" s="159">
        <f t="shared" si="2"/>
        <v>0</v>
      </c>
      <c r="H127" s="180"/>
      <c r="I127" s="181"/>
    </row>
    <row r="128" spans="1:9" s="12" customFormat="1" ht="26.25" thickBot="1" x14ac:dyDescent="0.3">
      <c r="A128" s="182" t="s">
        <v>169</v>
      </c>
      <c r="B128" s="244" t="s">
        <v>177</v>
      </c>
      <c r="C128" s="247" t="s">
        <v>183</v>
      </c>
      <c r="D128" s="204" t="s">
        <v>16</v>
      </c>
      <c r="E128" s="245">
        <v>38</v>
      </c>
      <c r="F128" s="239"/>
      <c r="G128" s="159">
        <f t="shared" si="2"/>
        <v>0</v>
      </c>
      <c r="H128" s="180"/>
      <c r="I128" s="181"/>
    </row>
    <row r="129" spans="1:9" s="12" customFormat="1" ht="29.25" thickBot="1" x14ac:dyDescent="0.3">
      <c r="A129" s="187" t="s">
        <v>169</v>
      </c>
      <c r="B129" s="248" t="s">
        <v>178</v>
      </c>
      <c r="C129" s="249" t="s">
        <v>184</v>
      </c>
      <c r="D129" s="250" t="s">
        <v>17</v>
      </c>
      <c r="E129" s="229">
        <v>40</v>
      </c>
      <c r="F129" s="217"/>
      <c r="G129" s="174">
        <f t="shared" si="2"/>
        <v>0</v>
      </c>
      <c r="H129" s="226" t="s">
        <v>168</v>
      </c>
      <c r="I129" s="176">
        <f>SUM(G121:G125,G127:G129)</f>
        <v>0</v>
      </c>
    </row>
    <row r="130" spans="1:9" s="51" customFormat="1" ht="73.900000000000006" customHeight="1" thickBot="1" x14ac:dyDescent="0.3">
      <c r="A130" s="251" t="s">
        <v>284</v>
      </c>
      <c r="B130" s="252" t="s">
        <v>186</v>
      </c>
      <c r="C130" s="253" t="s">
        <v>185</v>
      </c>
      <c r="D130" s="254" t="s">
        <v>5</v>
      </c>
      <c r="E130" s="254">
        <v>1</v>
      </c>
      <c r="F130" s="255"/>
      <c r="G130" s="256">
        <f t="shared" si="2"/>
        <v>0</v>
      </c>
      <c r="H130" s="226" t="s">
        <v>187</v>
      </c>
      <c r="I130" s="176">
        <f>SUM(G130)</f>
        <v>0</v>
      </c>
    </row>
    <row r="131" spans="1:9" ht="43.5" thickBot="1" x14ac:dyDescent="0.3">
      <c r="B131" s="257"/>
      <c r="C131" s="258"/>
      <c r="D131" s="257"/>
      <c r="E131" s="259"/>
      <c r="F131" s="260" t="s">
        <v>285</v>
      </c>
      <c r="G131" s="261">
        <f>SUM(G5:G130)</f>
        <v>-19394.52</v>
      </c>
    </row>
    <row r="132" spans="1:9" x14ac:dyDescent="0.25">
      <c r="B132" s="257"/>
      <c r="C132" s="258"/>
      <c r="D132" s="257"/>
      <c r="E132" s="259"/>
      <c r="F132" s="262"/>
      <c r="G132" s="263"/>
    </row>
    <row r="133" spans="1:9" x14ac:dyDescent="0.25">
      <c r="B133" s="264"/>
      <c r="C133" s="258"/>
      <c r="D133" s="257"/>
      <c r="E133" s="259"/>
      <c r="F133" s="262"/>
      <c r="G133" s="263"/>
    </row>
    <row r="134" spans="1:9" x14ac:dyDescent="0.25">
      <c r="F134" s="267"/>
    </row>
  </sheetData>
  <sheetProtection algorithmName="SHA-512" hashValue="kqPvjOSpJFdseraoGAK50en9IkyEcmyFGuacF4YZUHFtVj+ek55AepfmleVah9EqYmEoFR5dW+oWLFR/A1HpvA==" saltValue="HHFnvowuq8FENPgq8waoOg==" spinCount="100000" sheet="1" objects="1" scenarios="1"/>
  <mergeCells count="4">
    <mergeCell ref="A3:G3"/>
    <mergeCell ref="A1:G1"/>
    <mergeCell ref="H48:H76"/>
    <mergeCell ref="H85:H99"/>
  </mergeCells>
  <phoneticPr fontId="7" type="noConversion"/>
  <pageMargins left="0.7" right="0.7" top="0.75" bottom="0.75" header="0.3" footer="0.3"/>
  <pageSetup paperSize="9"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6ABEA2-592A-4044-A670-9DBA377C0CEE}">
  <dimension ref="A1:I28"/>
  <sheetViews>
    <sheetView topLeftCell="A8" zoomScale="80" zoomScaleNormal="80" zoomScaleSheetLayoutView="115" workbookViewId="0">
      <selection activeCell="A4" sqref="A4:E24"/>
    </sheetView>
  </sheetViews>
  <sheetFormatPr defaultColWidth="9.140625" defaultRowHeight="15" x14ac:dyDescent="0.25"/>
  <cols>
    <col min="1" max="1" width="35.7109375" style="271" customWidth="1"/>
    <col min="2" max="2" width="10.7109375" style="304" customWidth="1"/>
    <col min="3" max="3" width="70.7109375" style="305" customWidth="1"/>
    <col min="4" max="4" width="10.7109375" style="306" customWidth="1"/>
    <col min="5" max="5" width="17.7109375" style="307" customWidth="1"/>
    <col min="6" max="6" width="17.7109375" style="308" customWidth="1"/>
    <col min="7" max="7" width="17.7109375" style="65" customWidth="1"/>
    <col min="8" max="9" width="17.7109375" style="270" customWidth="1"/>
    <col min="10" max="10" width="17.7109375" style="11" customWidth="1"/>
    <col min="11" max="16384" width="9.140625" style="11"/>
  </cols>
  <sheetData>
    <row r="1" spans="1:9" ht="30" customHeight="1" x14ac:dyDescent="0.25">
      <c r="A1" s="378" t="s">
        <v>245</v>
      </c>
      <c r="B1" s="378"/>
      <c r="C1" s="378"/>
      <c r="D1" s="378"/>
      <c r="E1" s="378"/>
      <c r="F1" s="378"/>
      <c r="G1" s="378"/>
    </row>
    <row r="2" spans="1:9" ht="19.899999999999999" customHeight="1" thickBot="1" x14ac:dyDescent="0.3">
      <c r="B2" s="272"/>
      <c r="C2" s="273"/>
      <c r="D2" s="272"/>
      <c r="E2" s="274"/>
      <c r="F2" s="275"/>
      <c r="G2" s="272"/>
    </row>
    <row r="3" spans="1:9" ht="30" customHeight="1" x14ac:dyDescent="0.25">
      <c r="A3" s="379" t="s">
        <v>291</v>
      </c>
      <c r="B3" s="380"/>
      <c r="C3" s="380"/>
      <c r="D3" s="380"/>
      <c r="E3" s="380"/>
      <c r="F3" s="380"/>
      <c r="G3" s="381"/>
    </row>
    <row r="4" spans="1:9" s="47" customFormat="1" ht="49.9" customHeight="1" thickBot="1" x14ac:dyDescent="0.3">
      <c r="A4" s="276" t="s">
        <v>22</v>
      </c>
      <c r="B4" s="277" t="s">
        <v>0</v>
      </c>
      <c r="C4" s="277" t="s">
        <v>1</v>
      </c>
      <c r="D4" s="277" t="s">
        <v>2</v>
      </c>
      <c r="E4" s="278" t="s">
        <v>3</v>
      </c>
      <c r="F4" s="279" t="s">
        <v>294</v>
      </c>
      <c r="G4" s="280" t="s">
        <v>4</v>
      </c>
      <c r="H4" s="281"/>
      <c r="I4" s="281"/>
    </row>
    <row r="5" spans="1:9" x14ac:dyDescent="0.25">
      <c r="A5" s="52" t="s">
        <v>188</v>
      </c>
      <c r="B5" s="80" t="s">
        <v>23</v>
      </c>
      <c r="C5" s="92" t="s">
        <v>189</v>
      </c>
      <c r="D5" s="282" t="s">
        <v>191</v>
      </c>
      <c r="E5" s="81">
        <v>66</v>
      </c>
      <c r="F5" s="43"/>
      <c r="G5" s="31">
        <f t="shared" ref="G5:G24" si="0">ROUND(E5*F5,2)</f>
        <v>0</v>
      </c>
    </row>
    <row r="6" spans="1:9" x14ac:dyDescent="0.25">
      <c r="A6" s="93" t="s">
        <v>188</v>
      </c>
      <c r="B6" s="54" t="s">
        <v>24</v>
      </c>
      <c r="C6" s="18" t="s">
        <v>190</v>
      </c>
      <c r="D6" s="283" t="s">
        <v>17</v>
      </c>
      <c r="E6" s="69">
        <v>639</v>
      </c>
      <c r="F6" s="44"/>
      <c r="G6" s="42">
        <f t="shared" si="0"/>
        <v>0</v>
      </c>
    </row>
    <row r="7" spans="1:9" ht="45" x14ac:dyDescent="0.25">
      <c r="A7" s="93" t="s">
        <v>188</v>
      </c>
      <c r="B7" s="54" t="s">
        <v>25</v>
      </c>
      <c r="C7" s="18" t="s">
        <v>304</v>
      </c>
      <c r="D7" s="284" t="s">
        <v>14</v>
      </c>
      <c r="E7" s="70">
        <v>73</v>
      </c>
      <c r="F7" s="45"/>
      <c r="G7" s="42">
        <f t="shared" si="0"/>
        <v>0</v>
      </c>
    </row>
    <row r="8" spans="1:9" ht="75" x14ac:dyDescent="0.25">
      <c r="A8" s="93" t="s">
        <v>188</v>
      </c>
      <c r="B8" s="54" t="s">
        <v>26</v>
      </c>
      <c r="C8" s="18" t="s">
        <v>305</v>
      </c>
      <c r="D8" s="284" t="s">
        <v>14</v>
      </c>
      <c r="E8" s="70">
        <v>21</v>
      </c>
      <c r="F8" s="45"/>
      <c r="G8" s="42">
        <f t="shared" si="0"/>
        <v>0</v>
      </c>
    </row>
    <row r="9" spans="1:9" ht="75" x14ac:dyDescent="0.25">
      <c r="A9" s="93" t="s">
        <v>188</v>
      </c>
      <c r="B9" s="54" t="s">
        <v>27</v>
      </c>
      <c r="C9" s="18" t="s">
        <v>306</v>
      </c>
      <c r="D9" s="284" t="s">
        <v>14</v>
      </c>
      <c r="E9" s="70">
        <v>17</v>
      </c>
      <c r="F9" s="45"/>
      <c r="G9" s="42">
        <f t="shared" si="0"/>
        <v>0</v>
      </c>
    </row>
    <row r="10" spans="1:9" x14ac:dyDescent="0.25">
      <c r="A10" s="93" t="s">
        <v>188</v>
      </c>
      <c r="B10" s="54" t="s">
        <v>28</v>
      </c>
      <c r="C10" s="41" t="s">
        <v>192</v>
      </c>
      <c r="D10" s="284" t="s">
        <v>14</v>
      </c>
      <c r="E10" s="70">
        <v>2</v>
      </c>
      <c r="F10" s="45"/>
      <c r="G10" s="42">
        <f t="shared" si="0"/>
        <v>0</v>
      </c>
    </row>
    <row r="11" spans="1:9" x14ac:dyDescent="0.25">
      <c r="A11" s="93" t="s">
        <v>188</v>
      </c>
      <c r="B11" s="54" t="s">
        <v>29</v>
      </c>
      <c r="C11" s="18" t="s">
        <v>193</v>
      </c>
      <c r="D11" s="284" t="s">
        <v>14</v>
      </c>
      <c r="E11" s="70">
        <v>17</v>
      </c>
      <c r="F11" s="45"/>
      <c r="G11" s="42">
        <f t="shared" si="0"/>
        <v>0</v>
      </c>
    </row>
    <row r="12" spans="1:9" ht="45" x14ac:dyDescent="0.25">
      <c r="A12" s="93" t="s">
        <v>188</v>
      </c>
      <c r="B12" s="54" t="s">
        <v>30</v>
      </c>
      <c r="C12" s="18" t="s">
        <v>307</v>
      </c>
      <c r="D12" s="285" t="s">
        <v>17</v>
      </c>
      <c r="E12" s="71">
        <v>1929</v>
      </c>
      <c r="F12" s="45"/>
      <c r="G12" s="42">
        <f t="shared" si="0"/>
        <v>0</v>
      </c>
    </row>
    <row r="13" spans="1:9" ht="30.75" thickBot="1" x14ac:dyDescent="0.3">
      <c r="A13" s="93" t="s">
        <v>188</v>
      </c>
      <c r="B13" s="54" t="s">
        <v>31</v>
      </c>
      <c r="C13" s="18" t="s">
        <v>287</v>
      </c>
      <c r="D13" s="284" t="s">
        <v>5</v>
      </c>
      <c r="E13" s="70">
        <v>6</v>
      </c>
      <c r="F13" s="45"/>
      <c r="G13" s="42">
        <f t="shared" si="0"/>
        <v>0</v>
      </c>
    </row>
    <row r="14" spans="1:9" ht="30" thickBot="1" x14ac:dyDescent="0.3">
      <c r="A14" s="53" t="s">
        <v>188</v>
      </c>
      <c r="B14" s="55" t="s">
        <v>32</v>
      </c>
      <c r="C14" s="24" t="s">
        <v>194</v>
      </c>
      <c r="D14" s="286" t="s">
        <v>14</v>
      </c>
      <c r="E14" s="72">
        <v>13</v>
      </c>
      <c r="F14" s="46"/>
      <c r="G14" s="82">
        <f t="shared" si="0"/>
        <v>0</v>
      </c>
      <c r="H14" s="287" t="s">
        <v>21</v>
      </c>
      <c r="I14" s="288">
        <f>SUM(G5:G14)</f>
        <v>0</v>
      </c>
    </row>
    <row r="15" spans="1:9" s="12" customFormat="1" ht="30" x14ac:dyDescent="0.25">
      <c r="A15" s="289" t="s">
        <v>195</v>
      </c>
      <c r="B15" s="83" t="s">
        <v>46</v>
      </c>
      <c r="C15" s="290" t="s">
        <v>196</v>
      </c>
      <c r="D15" s="94" t="s">
        <v>308</v>
      </c>
      <c r="E15" s="291">
        <v>813</v>
      </c>
      <c r="F15" s="43"/>
      <c r="G15" s="31">
        <f t="shared" si="0"/>
        <v>0</v>
      </c>
      <c r="H15" s="292"/>
      <c r="I15" s="292"/>
    </row>
    <row r="16" spans="1:9" s="12" customFormat="1" ht="25.5" x14ac:dyDescent="0.25">
      <c r="A16" s="293" t="s">
        <v>195</v>
      </c>
      <c r="B16" s="59" t="s">
        <v>47</v>
      </c>
      <c r="C16" s="294" t="s">
        <v>197</v>
      </c>
      <c r="D16" s="91" t="s">
        <v>308</v>
      </c>
      <c r="E16" s="295">
        <v>29</v>
      </c>
      <c r="F16" s="45"/>
      <c r="G16" s="42">
        <f t="shared" si="0"/>
        <v>0</v>
      </c>
      <c r="H16" s="292"/>
      <c r="I16" s="292"/>
    </row>
    <row r="17" spans="1:9" s="12" customFormat="1" ht="25.5" x14ac:dyDescent="0.25">
      <c r="A17" s="293" t="s">
        <v>195</v>
      </c>
      <c r="B17" s="59" t="s">
        <v>48</v>
      </c>
      <c r="C17" s="18" t="s">
        <v>198</v>
      </c>
      <c r="D17" s="91" t="s">
        <v>309</v>
      </c>
      <c r="E17" s="295">
        <v>41</v>
      </c>
      <c r="F17" s="45"/>
      <c r="G17" s="42">
        <f t="shared" si="0"/>
        <v>0</v>
      </c>
      <c r="H17" s="292"/>
      <c r="I17" s="292"/>
    </row>
    <row r="18" spans="1:9" s="12" customFormat="1" ht="25.5" x14ac:dyDescent="0.25">
      <c r="A18" s="293" t="s">
        <v>195</v>
      </c>
      <c r="B18" s="59" t="s">
        <v>49</v>
      </c>
      <c r="C18" s="18" t="s">
        <v>199</v>
      </c>
      <c r="D18" s="91" t="s">
        <v>309</v>
      </c>
      <c r="E18" s="295">
        <v>79</v>
      </c>
      <c r="F18" s="45"/>
      <c r="G18" s="42">
        <f t="shared" si="0"/>
        <v>0</v>
      </c>
      <c r="H18" s="292"/>
      <c r="I18" s="292"/>
    </row>
    <row r="19" spans="1:9" s="12" customFormat="1" ht="25.5" x14ac:dyDescent="0.25">
      <c r="A19" s="293" t="s">
        <v>195</v>
      </c>
      <c r="B19" s="59" t="s">
        <v>51</v>
      </c>
      <c r="C19" s="18" t="s">
        <v>200</v>
      </c>
      <c r="D19" s="91" t="s">
        <v>309</v>
      </c>
      <c r="E19" s="295">
        <v>158</v>
      </c>
      <c r="F19" s="45"/>
      <c r="G19" s="42">
        <f t="shared" si="0"/>
        <v>0</v>
      </c>
      <c r="H19" s="292"/>
      <c r="I19" s="292"/>
    </row>
    <row r="20" spans="1:9" s="12" customFormat="1" ht="25.5" x14ac:dyDescent="0.25">
      <c r="A20" s="293" t="s">
        <v>195</v>
      </c>
      <c r="B20" s="59" t="s">
        <v>52</v>
      </c>
      <c r="C20" s="18" t="s">
        <v>201</v>
      </c>
      <c r="D20" s="91" t="s">
        <v>309</v>
      </c>
      <c r="E20" s="295">
        <v>95</v>
      </c>
      <c r="F20" s="45"/>
      <c r="G20" s="42">
        <f t="shared" si="0"/>
        <v>0</v>
      </c>
      <c r="H20" s="292"/>
      <c r="I20" s="292"/>
    </row>
    <row r="21" spans="1:9" s="12" customFormat="1" ht="30.75" thickBot="1" x14ac:dyDescent="0.3">
      <c r="A21" s="293" t="s">
        <v>195</v>
      </c>
      <c r="B21" s="59" t="s">
        <v>53</v>
      </c>
      <c r="C21" s="18" t="s">
        <v>202</v>
      </c>
      <c r="D21" s="91" t="s">
        <v>309</v>
      </c>
      <c r="E21" s="295">
        <v>372</v>
      </c>
      <c r="F21" s="45"/>
      <c r="G21" s="42">
        <f t="shared" si="0"/>
        <v>0</v>
      </c>
      <c r="H21" s="292"/>
      <c r="I21" s="292"/>
    </row>
    <row r="22" spans="1:9" s="12" customFormat="1" ht="30" thickBot="1" x14ac:dyDescent="0.3">
      <c r="A22" s="58" t="s">
        <v>195</v>
      </c>
      <c r="B22" s="60" t="s">
        <v>54</v>
      </c>
      <c r="C22" s="24" t="s">
        <v>310</v>
      </c>
      <c r="D22" s="73" t="s">
        <v>309</v>
      </c>
      <c r="E22" s="296">
        <v>597</v>
      </c>
      <c r="F22" s="46"/>
      <c r="G22" s="82">
        <f t="shared" si="0"/>
        <v>0</v>
      </c>
      <c r="H22" s="287" t="s">
        <v>50</v>
      </c>
      <c r="I22" s="288">
        <f>SUM(G15:G22)</f>
        <v>0</v>
      </c>
    </row>
    <row r="23" spans="1:9" s="12" customFormat="1" ht="15.75" thickBot="1" x14ac:dyDescent="0.3">
      <c r="A23" s="297" t="s">
        <v>203</v>
      </c>
      <c r="B23" s="83" t="s">
        <v>57</v>
      </c>
      <c r="C23" s="290" t="s">
        <v>204</v>
      </c>
      <c r="D23" s="298" t="s">
        <v>17</v>
      </c>
      <c r="E23" s="94">
        <v>723</v>
      </c>
      <c r="F23" s="43"/>
      <c r="G23" s="31">
        <f t="shared" si="0"/>
        <v>0</v>
      </c>
      <c r="H23" s="292"/>
      <c r="I23" s="292"/>
    </row>
    <row r="24" spans="1:9" s="12" customFormat="1" ht="30" thickBot="1" x14ac:dyDescent="0.3">
      <c r="A24" s="299" t="s">
        <v>203</v>
      </c>
      <c r="B24" s="60" t="s">
        <v>58</v>
      </c>
      <c r="C24" s="300" t="s">
        <v>205</v>
      </c>
      <c r="D24" s="301" t="s">
        <v>17</v>
      </c>
      <c r="E24" s="73">
        <v>723</v>
      </c>
      <c r="F24" s="46"/>
      <c r="G24" s="82">
        <f t="shared" si="0"/>
        <v>0</v>
      </c>
      <c r="H24" s="302" t="s">
        <v>134</v>
      </c>
      <c r="I24" s="288">
        <f>SUM(G23:G24)</f>
        <v>0</v>
      </c>
    </row>
    <row r="25" spans="1:9" ht="43.5" thickBot="1" x14ac:dyDescent="0.3">
      <c r="B25" s="15"/>
      <c r="C25" s="19"/>
      <c r="D25" s="15"/>
      <c r="E25" s="50"/>
      <c r="F25" s="86" t="s">
        <v>286</v>
      </c>
      <c r="G25" s="37">
        <f>SUM(G5:G24)</f>
        <v>0</v>
      </c>
    </row>
    <row r="26" spans="1:9" x14ac:dyDescent="0.25">
      <c r="B26" s="15"/>
      <c r="C26" s="19"/>
      <c r="D26" s="15"/>
      <c r="E26" s="50"/>
      <c r="F26" s="10"/>
      <c r="G26" s="14"/>
    </row>
    <row r="27" spans="1:9" x14ac:dyDescent="0.25">
      <c r="B27" s="303"/>
      <c r="C27" s="19"/>
      <c r="D27" s="15"/>
      <c r="E27" s="50"/>
      <c r="F27" s="10"/>
      <c r="G27" s="14"/>
    </row>
    <row r="28" spans="1:9" x14ac:dyDescent="0.25">
      <c r="F28" s="306"/>
    </row>
  </sheetData>
  <sheetProtection algorithmName="SHA-512" hashValue="t2nfba899qPAKZhcJwMKw48eFo0P13SxAlrhS2xSAp3unelsgzRZjLdVU4u/ei7r4vzeiEqejB6zirjNXKUjEw==" saltValue="FXrhbqvDyT4QHrVSjFmzqQ==" spinCount="100000" sheet="1" objects="1" scenarios="1"/>
  <mergeCells count="2">
    <mergeCell ref="A1:G1"/>
    <mergeCell ref="A3:G3"/>
  </mergeCells>
  <phoneticPr fontId="7" type="noConversion"/>
  <pageMargins left="0.7" right="0.7" top="0.75" bottom="0.75"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0DEC5-85C2-4B3A-AF59-58F24FD4D427}">
  <sheetPr codeName="Sheet2"/>
  <dimension ref="A1:I30"/>
  <sheetViews>
    <sheetView topLeftCell="A8" zoomScale="80" zoomScaleNormal="80" zoomScaleSheetLayoutView="115" workbookViewId="0">
      <selection activeCell="A4" sqref="A4:E26"/>
    </sheetView>
  </sheetViews>
  <sheetFormatPr defaultColWidth="9.140625" defaultRowHeight="15" x14ac:dyDescent="0.25"/>
  <cols>
    <col min="1" max="1" width="35.7109375" style="33" customWidth="1"/>
    <col min="2" max="2" width="10.7109375" style="16" customWidth="1"/>
    <col min="3" max="3" width="70.7109375" style="20" customWidth="1"/>
    <col min="4" max="4" width="10.7109375" style="7" customWidth="1"/>
    <col min="5" max="5" width="17.7109375" style="7" customWidth="1"/>
    <col min="6" max="6" width="17.7109375" style="8" customWidth="1"/>
    <col min="7" max="7" width="17.7109375" style="13" customWidth="1"/>
    <col min="8" max="9" width="17.7109375" style="11" customWidth="1"/>
    <col min="10" max="16384" width="9.140625" style="11"/>
  </cols>
  <sheetData>
    <row r="1" spans="1:7" ht="30" customHeight="1" x14ac:dyDescent="0.25">
      <c r="A1" s="382" t="s">
        <v>245</v>
      </c>
      <c r="B1" s="382"/>
      <c r="C1" s="382"/>
      <c r="D1" s="382"/>
      <c r="E1" s="382"/>
      <c r="F1" s="382"/>
      <c r="G1" s="382"/>
    </row>
    <row r="2" spans="1:7" ht="19.899999999999999" customHeight="1" thickBot="1" x14ac:dyDescent="0.3">
      <c r="B2" s="1"/>
      <c r="C2" s="17"/>
      <c r="D2" s="1"/>
      <c r="E2" s="2"/>
      <c r="F2" s="9"/>
      <c r="G2" s="1"/>
    </row>
    <row r="3" spans="1:7" ht="30" customHeight="1" x14ac:dyDescent="0.25">
      <c r="A3" s="383" t="s">
        <v>290</v>
      </c>
      <c r="B3" s="384"/>
      <c r="C3" s="384"/>
      <c r="D3" s="384"/>
      <c r="E3" s="384"/>
      <c r="F3" s="384"/>
      <c r="G3" s="385"/>
    </row>
    <row r="4" spans="1:7" ht="49.9" customHeight="1" thickBot="1" x14ac:dyDescent="0.3">
      <c r="A4" s="76" t="s">
        <v>22</v>
      </c>
      <c r="B4" s="77" t="s">
        <v>0</v>
      </c>
      <c r="C4" s="77" t="s">
        <v>1</v>
      </c>
      <c r="D4" s="77" t="s">
        <v>2</v>
      </c>
      <c r="E4" s="102" t="s">
        <v>3</v>
      </c>
      <c r="F4" s="78" t="s">
        <v>294</v>
      </c>
      <c r="G4" s="79" t="s">
        <v>4</v>
      </c>
    </row>
    <row r="5" spans="1:7" ht="45" x14ac:dyDescent="0.25">
      <c r="A5" s="35" t="s">
        <v>88</v>
      </c>
      <c r="B5" s="84" t="s">
        <v>23</v>
      </c>
      <c r="C5" s="103" t="s">
        <v>311</v>
      </c>
      <c r="D5" s="104" t="s">
        <v>17</v>
      </c>
      <c r="E5" s="74">
        <v>146</v>
      </c>
      <c r="F5" s="43"/>
      <c r="G5" s="31">
        <f t="shared" ref="G5:G26" si="0">ROUND(E5*F5,2)</f>
        <v>0</v>
      </c>
    </row>
    <row r="6" spans="1:7" ht="30" x14ac:dyDescent="0.25">
      <c r="A6" s="48" t="s">
        <v>88</v>
      </c>
      <c r="B6" s="6" t="s">
        <v>24</v>
      </c>
      <c r="C6" s="62" t="s">
        <v>207</v>
      </c>
      <c r="D6" s="61" t="s">
        <v>17</v>
      </c>
      <c r="E6" s="75">
        <v>738</v>
      </c>
      <c r="F6" s="45"/>
      <c r="G6" s="42">
        <f t="shared" si="0"/>
        <v>0</v>
      </c>
    </row>
    <row r="7" spans="1:7" ht="45" x14ac:dyDescent="0.25">
      <c r="A7" s="48" t="s">
        <v>88</v>
      </c>
      <c r="B7" s="38" t="s">
        <v>25</v>
      </c>
      <c r="C7" s="62" t="s">
        <v>208</v>
      </c>
      <c r="D7" s="61" t="s">
        <v>17</v>
      </c>
      <c r="E7" s="75">
        <v>4</v>
      </c>
      <c r="F7" s="45"/>
      <c r="G7" s="42">
        <f t="shared" si="0"/>
        <v>0</v>
      </c>
    </row>
    <row r="8" spans="1:7" ht="45" x14ac:dyDescent="0.25">
      <c r="A8" s="48" t="s">
        <v>88</v>
      </c>
      <c r="B8" s="6" t="s">
        <v>26</v>
      </c>
      <c r="C8" s="62" t="s">
        <v>209</v>
      </c>
      <c r="D8" s="61" t="s">
        <v>17</v>
      </c>
      <c r="E8" s="75">
        <v>40</v>
      </c>
      <c r="F8" s="45"/>
      <c r="G8" s="42">
        <f t="shared" si="0"/>
        <v>0</v>
      </c>
    </row>
    <row r="9" spans="1:7" ht="45" x14ac:dyDescent="0.25">
      <c r="A9" s="48" t="s">
        <v>88</v>
      </c>
      <c r="B9" s="38" t="s">
        <v>27</v>
      </c>
      <c r="C9" s="62" t="s">
        <v>224</v>
      </c>
      <c r="D9" s="61" t="s">
        <v>17</v>
      </c>
      <c r="E9" s="75">
        <v>2</v>
      </c>
      <c r="F9" s="45"/>
      <c r="G9" s="42">
        <f t="shared" si="0"/>
        <v>0</v>
      </c>
    </row>
    <row r="10" spans="1:7" ht="45" x14ac:dyDescent="0.25">
      <c r="A10" s="48" t="s">
        <v>88</v>
      </c>
      <c r="B10" s="6" t="s">
        <v>28</v>
      </c>
      <c r="C10" s="62" t="s">
        <v>225</v>
      </c>
      <c r="D10" s="61" t="s">
        <v>17</v>
      </c>
      <c r="E10" s="75">
        <v>2</v>
      </c>
      <c r="F10" s="45"/>
      <c r="G10" s="42">
        <f t="shared" si="0"/>
        <v>0</v>
      </c>
    </row>
    <row r="11" spans="1:7" ht="45" x14ac:dyDescent="0.25">
      <c r="A11" s="48" t="s">
        <v>88</v>
      </c>
      <c r="B11" s="38" t="s">
        <v>29</v>
      </c>
      <c r="C11" s="62" t="s">
        <v>210</v>
      </c>
      <c r="D11" s="61" t="s">
        <v>17</v>
      </c>
      <c r="E11" s="75">
        <v>23</v>
      </c>
      <c r="F11" s="45"/>
      <c r="G11" s="42">
        <f t="shared" si="0"/>
        <v>0</v>
      </c>
    </row>
    <row r="12" spans="1:7" x14ac:dyDescent="0.25">
      <c r="A12" s="48" t="s">
        <v>88</v>
      </c>
      <c r="B12" s="6" t="s">
        <v>30</v>
      </c>
      <c r="C12" s="62" t="s">
        <v>211</v>
      </c>
      <c r="D12" s="61" t="s">
        <v>17</v>
      </c>
      <c r="E12" s="75">
        <v>24</v>
      </c>
      <c r="F12" s="45"/>
      <c r="G12" s="42">
        <f t="shared" si="0"/>
        <v>0</v>
      </c>
    </row>
    <row r="13" spans="1:7" x14ac:dyDescent="0.25">
      <c r="A13" s="48" t="s">
        <v>88</v>
      </c>
      <c r="B13" s="38" t="s">
        <v>31</v>
      </c>
      <c r="C13" s="62" t="s">
        <v>212</v>
      </c>
      <c r="D13" s="61" t="s">
        <v>17</v>
      </c>
      <c r="E13" s="75">
        <v>24</v>
      </c>
      <c r="F13" s="45"/>
      <c r="G13" s="42">
        <f t="shared" si="0"/>
        <v>0</v>
      </c>
    </row>
    <row r="14" spans="1:7" x14ac:dyDescent="0.25">
      <c r="A14" s="48" t="s">
        <v>88</v>
      </c>
      <c r="B14" s="6" t="s">
        <v>32</v>
      </c>
      <c r="C14" s="62" t="s">
        <v>213</v>
      </c>
      <c r="D14" s="61" t="s">
        <v>226</v>
      </c>
      <c r="E14" s="75">
        <v>210</v>
      </c>
      <c r="F14" s="45"/>
      <c r="G14" s="42">
        <f t="shared" si="0"/>
        <v>0</v>
      </c>
    </row>
    <row r="15" spans="1:7" ht="30" x14ac:dyDescent="0.25">
      <c r="A15" s="48" t="s">
        <v>88</v>
      </c>
      <c r="B15" s="38" t="s">
        <v>33</v>
      </c>
      <c r="C15" s="62" t="s">
        <v>214</v>
      </c>
      <c r="D15" s="61" t="s">
        <v>14</v>
      </c>
      <c r="E15" s="75">
        <v>4</v>
      </c>
      <c r="F15" s="45"/>
      <c r="G15" s="42">
        <f t="shared" si="0"/>
        <v>0</v>
      </c>
    </row>
    <row r="16" spans="1:7" ht="30" x14ac:dyDescent="0.25">
      <c r="A16" s="48" t="s">
        <v>88</v>
      </c>
      <c r="B16" s="6" t="s">
        <v>34</v>
      </c>
      <c r="C16" s="62" t="s">
        <v>215</v>
      </c>
      <c r="D16" s="61" t="s">
        <v>14</v>
      </c>
      <c r="E16" s="75">
        <v>3</v>
      </c>
      <c r="F16" s="45"/>
      <c r="G16" s="42">
        <f t="shared" si="0"/>
        <v>0</v>
      </c>
    </row>
    <row r="17" spans="1:9" x14ac:dyDescent="0.25">
      <c r="A17" s="48" t="s">
        <v>88</v>
      </c>
      <c r="B17" s="38" t="s">
        <v>35</v>
      </c>
      <c r="C17" s="62" t="s">
        <v>312</v>
      </c>
      <c r="D17" s="61" t="s">
        <v>226</v>
      </c>
      <c r="E17" s="75">
        <v>120</v>
      </c>
      <c r="F17" s="45"/>
      <c r="G17" s="42">
        <f t="shared" si="0"/>
        <v>0</v>
      </c>
    </row>
    <row r="18" spans="1:9" x14ac:dyDescent="0.25">
      <c r="A18" s="48" t="s">
        <v>88</v>
      </c>
      <c r="B18" s="6" t="s">
        <v>36</v>
      </c>
      <c r="C18" s="62" t="s">
        <v>216</v>
      </c>
      <c r="D18" s="61" t="s">
        <v>14</v>
      </c>
      <c r="E18" s="75">
        <v>16</v>
      </c>
      <c r="F18" s="45"/>
      <c r="G18" s="42">
        <f t="shared" si="0"/>
        <v>0</v>
      </c>
    </row>
    <row r="19" spans="1:9" x14ac:dyDescent="0.25">
      <c r="A19" s="48" t="s">
        <v>88</v>
      </c>
      <c r="B19" s="38" t="s">
        <v>37</v>
      </c>
      <c r="C19" s="62" t="s">
        <v>217</v>
      </c>
      <c r="D19" s="61" t="s">
        <v>14</v>
      </c>
      <c r="E19" s="75">
        <v>3</v>
      </c>
      <c r="F19" s="45"/>
      <c r="G19" s="42">
        <f t="shared" si="0"/>
        <v>0</v>
      </c>
    </row>
    <row r="20" spans="1:9" x14ac:dyDescent="0.25">
      <c r="A20" s="48" t="s">
        <v>88</v>
      </c>
      <c r="B20" s="6" t="s">
        <v>38</v>
      </c>
      <c r="C20" s="62" t="s">
        <v>218</v>
      </c>
      <c r="D20" s="61" t="s">
        <v>14</v>
      </c>
      <c r="E20" s="75">
        <v>3</v>
      </c>
      <c r="F20" s="45"/>
      <c r="G20" s="42">
        <f t="shared" si="0"/>
        <v>0</v>
      </c>
    </row>
    <row r="21" spans="1:9" ht="30" x14ac:dyDescent="0.25">
      <c r="A21" s="48" t="s">
        <v>88</v>
      </c>
      <c r="B21" s="38" t="s">
        <v>39</v>
      </c>
      <c r="C21" s="62" t="s">
        <v>219</v>
      </c>
      <c r="D21" s="61" t="s">
        <v>14</v>
      </c>
      <c r="E21" s="75">
        <v>4</v>
      </c>
      <c r="F21" s="45"/>
      <c r="G21" s="42">
        <f t="shared" si="0"/>
        <v>0</v>
      </c>
    </row>
    <row r="22" spans="1:9" ht="30" x14ac:dyDescent="0.25">
      <c r="A22" s="48" t="s">
        <v>88</v>
      </c>
      <c r="B22" s="6" t="s">
        <v>40</v>
      </c>
      <c r="C22" s="62" t="s">
        <v>220</v>
      </c>
      <c r="D22" s="61" t="s">
        <v>14</v>
      </c>
      <c r="E22" s="75">
        <v>1</v>
      </c>
      <c r="F22" s="45"/>
      <c r="G22" s="42">
        <f t="shared" si="0"/>
        <v>0</v>
      </c>
    </row>
    <row r="23" spans="1:9" ht="30" x14ac:dyDescent="0.25">
      <c r="A23" s="48" t="s">
        <v>88</v>
      </c>
      <c r="B23" s="38" t="s">
        <v>41</v>
      </c>
      <c r="C23" s="62" t="s">
        <v>221</v>
      </c>
      <c r="D23" s="61" t="s">
        <v>14</v>
      </c>
      <c r="E23" s="75">
        <v>1</v>
      </c>
      <c r="F23" s="45"/>
      <c r="G23" s="42">
        <f t="shared" si="0"/>
        <v>0</v>
      </c>
    </row>
    <row r="24" spans="1:9" ht="30" x14ac:dyDescent="0.25">
      <c r="A24" s="48" t="s">
        <v>88</v>
      </c>
      <c r="B24" s="6" t="s">
        <v>42</v>
      </c>
      <c r="C24" s="62" t="s">
        <v>222</v>
      </c>
      <c r="D24" s="61" t="s">
        <v>14</v>
      </c>
      <c r="E24" s="75">
        <v>1</v>
      </c>
      <c r="F24" s="45"/>
      <c r="G24" s="42">
        <f t="shared" si="0"/>
        <v>0</v>
      </c>
    </row>
    <row r="25" spans="1:9" ht="30.75" thickBot="1" x14ac:dyDescent="0.3">
      <c r="A25" s="48" t="s">
        <v>88</v>
      </c>
      <c r="B25" s="38" t="s">
        <v>43</v>
      </c>
      <c r="C25" s="62" t="s">
        <v>223</v>
      </c>
      <c r="D25" s="99" t="s">
        <v>14</v>
      </c>
      <c r="E25" s="99">
        <v>1</v>
      </c>
      <c r="F25" s="100"/>
      <c r="G25" s="42">
        <f t="shared" ref="G25" si="1">ROUND(E25*F25,2)</f>
        <v>0</v>
      </c>
      <c r="H25" s="114"/>
      <c r="I25" s="115"/>
    </row>
    <row r="26" spans="1:9" ht="30" thickBot="1" x14ac:dyDescent="0.3">
      <c r="A26" s="95" t="s">
        <v>88</v>
      </c>
      <c r="B26" s="25" t="s">
        <v>44</v>
      </c>
      <c r="C26" s="97" t="s">
        <v>313</v>
      </c>
      <c r="D26" s="105" t="s">
        <v>17</v>
      </c>
      <c r="E26" s="106">
        <v>858</v>
      </c>
      <c r="F26" s="98"/>
      <c r="G26" s="82">
        <f t="shared" si="0"/>
        <v>0</v>
      </c>
      <c r="H26" s="27" t="s">
        <v>21</v>
      </c>
      <c r="I26" s="22">
        <f>SUM(G5:G26)</f>
        <v>0</v>
      </c>
    </row>
    <row r="27" spans="1:9" ht="43.5" thickBot="1" x14ac:dyDescent="0.3">
      <c r="B27" s="15"/>
      <c r="C27" s="19"/>
      <c r="D27" s="15"/>
      <c r="E27" s="15"/>
      <c r="F27" s="107" t="s">
        <v>288</v>
      </c>
      <c r="G27" s="40">
        <f>SUM(G5:G26)</f>
        <v>0</v>
      </c>
    </row>
    <row r="28" spans="1:9" x14ac:dyDescent="0.25">
      <c r="B28" s="15"/>
      <c r="C28" s="19"/>
      <c r="D28" s="15"/>
      <c r="E28" s="15"/>
      <c r="F28" s="10"/>
      <c r="G28" s="14"/>
    </row>
    <row r="29" spans="1:9" x14ac:dyDescent="0.25">
      <c r="B29" s="36"/>
      <c r="C29" s="19"/>
      <c r="D29" s="15"/>
      <c r="E29" s="15"/>
      <c r="F29" s="10"/>
      <c r="G29" s="14"/>
    </row>
    <row r="30" spans="1:9" x14ac:dyDescent="0.25">
      <c r="F30" s="7"/>
    </row>
  </sheetData>
  <sheetProtection algorithmName="SHA-512" hashValue="LQ2H1FQWxb1KED4n0EXT/4WjyoH/j6wvO38SlMairBbGkTsunRbWdApbWMeSBY9bdK/nJOxLaAJa4T+8Y5/sBw==" saltValue="78IhmxAga/ZuhyFpjv7xkQ==" spinCount="100000" sheet="1" objects="1" scenarios="1"/>
  <mergeCells count="2">
    <mergeCell ref="A1:G1"/>
    <mergeCell ref="A3:G3"/>
  </mergeCells>
  <phoneticPr fontId="7" type="noConversion"/>
  <pageMargins left="0.7" right="0.7" top="0.75" bottom="0.75" header="0.3" footer="0.3"/>
  <pageSetup paperSize="9" scale="6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32704-A049-49B9-B94A-5A99F8B82931}">
  <dimension ref="A1:I38"/>
  <sheetViews>
    <sheetView topLeftCell="A12" zoomScale="80" zoomScaleNormal="80" zoomScaleSheetLayoutView="115" workbookViewId="0">
      <selection activeCell="E33" sqref="E33"/>
    </sheetView>
  </sheetViews>
  <sheetFormatPr defaultColWidth="9.140625" defaultRowHeight="15" x14ac:dyDescent="0.25"/>
  <cols>
    <col min="1" max="1" width="35.7109375" style="33" customWidth="1"/>
    <col min="2" max="2" width="10.7109375" style="16" customWidth="1"/>
    <col min="3" max="3" width="70.7109375" style="20" customWidth="1"/>
    <col min="4" max="4" width="10.7109375" style="7" customWidth="1"/>
    <col min="5" max="5" width="17.7109375" style="7" customWidth="1"/>
    <col min="6" max="6" width="17.7109375" style="8" customWidth="1"/>
    <col min="7" max="7" width="17.7109375" style="13" customWidth="1"/>
    <col min="8" max="9" width="17.7109375" style="11" customWidth="1"/>
    <col min="10" max="16384" width="9.140625" style="11"/>
  </cols>
  <sheetData>
    <row r="1" spans="1:9" ht="30" customHeight="1" x14ac:dyDescent="0.25">
      <c r="A1" s="382" t="s">
        <v>245</v>
      </c>
      <c r="B1" s="382"/>
      <c r="C1" s="382"/>
      <c r="D1" s="382"/>
      <c r="E1" s="382"/>
      <c r="F1" s="382"/>
      <c r="G1" s="382"/>
    </row>
    <row r="2" spans="1:9" ht="19.899999999999999" customHeight="1" thickBot="1" x14ac:dyDescent="0.3">
      <c r="B2" s="1"/>
      <c r="C2" s="17"/>
      <c r="D2" s="1"/>
      <c r="E2" s="2"/>
      <c r="F2" s="9"/>
      <c r="G2" s="1"/>
    </row>
    <row r="3" spans="1:9" ht="30" customHeight="1" thickBot="1" x14ac:dyDescent="0.3">
      <c r="A3" s="386" t="s">
        <v>314</v>
      </c>
      <c r="B3" s="387"/>
      <c r="C3" s="387"/>
      <c r="D3" s="387"/>
      <c r="E3" s="387"/>
      <c r="F3" s="387"/>
      <c r="G3" s="388"/>
    </row>
    <row r="4" spans="1:9" ht="49.9" customHeight="1" thickBot="1" x14ac:dyDescent="0.3">
      <c r="A4" s="34" t="s">
        <v>22</v>
      </c>
      <c r="B4" s="28" t="s">
        <v>0</v>
      </c>
      <c r="C4" s="28" t="s">
        <v>1</v>
      </c>
      <c r="D4" s="28" t="s">
        <v>2</v>
      </c>
      <c r="E4" s="29" t="s">
        <v>3</v>
      </c>
      <c r="F4" s="78" t="s">
        <v>294</v>
      </c>
      <c r="G4" s="30" t="s">
        <v>4</v>
      </c>
    </row>
    <row r="5" spans="1:9" x14ac:dyDescent="0.25">
      <c r="A5" s="35" t="s">
        <v>320</v>
      </c>
      <c r="B5" s="84" t="s">
        <v>23</v>
      </c>
      <c r="C5" s="116" t="s">
        <v>326</v>
      </c>
      <c r="D5" s="117" t="s">
        <v>17</v>
      </c>
      <c r="E5" s="118">
        <v>2130</v>
      </c>
      <c r="F5" s="129"/>
      <c r="G5" s="39">
        <f t="shared" ref="G5:G34" si="0">ROUND(E5*F5,2)</f>
        <v>0</v>
      </c>
    </row>
    <row r="6" spans="1:9" x14ac:dyDescent="0.25">
      <c r="A6" s="48" t="s">
        <v>320</v>
      </c>
      <c r="B6" s="6" t="s">
        <v>24</v>
      </c>
      <c r="C6" s="108" t="s">
        <v>327</v>
      </c>
      <c r="D6" s="109" t="s">
        <v>17</v>
      </c>
      <c r="E6" s="110">
        <v>2130</v>
      </c>
      <c r="F6" s="100"/>
      <c r="G6" s="23">
        <f t="shared" si="0"/>
        <v>0</v>
      </c>
    </row>
    <row r="7" spans="1:9" x14ac:dyDescent="0.25">
      <c r="A7" s="48" t="s">
        <v>320</v>
      </c>
      <c r="B7" s="6" t="s">
        <v>25</v>
      </c>
      <c r="C7" s="108" t="s">
        <v>321</v>
      </c>
      <c r="D7" s="109" t="s">
        <v>5</v>
      </c>
      <c r="E7" s="110">
        <v>2</v>
      </c>
      <c r="F7" s="100"/>
      <c r="G7" s="23">
        <f t="shared" si="0"/>
        <v>0</v>
      </c>
    </row>
    <row r="8" spans="1:9" x14ac:dyDescent="0.25">
      <c r="A8" s="48" t="s">
        <v>320</v>
      </c>
      <c r="B8" s="6" t="s">
        <v>26</v>
      </c>
      <c r="C8" s="108" t="s">
        <v>322</v>
      </c>
      <c r="D8" s="109" t="s">
        <v>5</v>
      </c>
      <c r="E8" s="110">
        <v>2</v>
      </c>
      <c r="F8" s="100"/>
      <c r="G8" s="23">
        <f t="shared" si="0"/>
        <v>0</v>
      </c>
    </row>
    <row r="9" spans="1:9" x14ac:dyDescent="0.25">
      <c r="A9" s="48" t="s">
        <v>320</v>
      </c>
      <c r="B9" s="6" t="s">
        <v>27</v>
      </c>
      <c r="C9" s="108" t="s">
        <v>323</v>
      </c>
      <c r="D9" s="109" t="s">
        <v>5</v>
      </c>
      <c r="E9" s="110">
        <v>2</v>
      </c>
      <c r="F9" s="100"/>
      <c r="G9" s="23">
        <f t="shared" si="0"/>
        <v>0</v>
      </c>
    </row>
    <row r="10" spans="1:9" ht="105" x14ac:dyDescent="0.25">
      <c r="A10" s="48" t="s">
        <v>320</v>
      </c>
      <c r="B10" s="6" t="s">
        <v>28</v>
      </c>
      <c r="C10" s="108" t="s">
        <v>328</v>
      </c>
      <c r="D10" s="109" t="s">
        <v>5</v>
      </c>
      <c r="E10" s="110">
        <v>2</v>
      </c>
      <c r="F10" s="100"/>
      <c r="G10" s="23">
        <f t="shared" si="0"/>
        <v>0</v>
      </c>
    </row>
    <row r="11" spans="1:9" x14ac:dyDescent="0.25">
      <c r="A11" s="48" t="s">
        <v>320</v>
      </c>
      <c r="B11" s="6" t="s">
        <v>29</v>
      </c>
      <c r="C11" s="108" t="s">
        <v>324</v>
      </c>
      <c r="D11" s="109" t="s">
        <v>17</v>
      </c>
      <c r="E11" s="110">
        <v>2130</v>
      </c>
      <c r="F11" s="100"/>
      <c r="G11" s="23">
        <f t="shared" si="0"/>
        <v>0</v>
      </c>
    </row>
    <row r="12" spans="1:9" x14ac:dyDescent="0.25">
      <c r="A12" s="48" t="s">
        <v>320</v>
      </c>
      <c r="B12" s="6" t="s">
        <v>30</v>
      </c>
      <c r="C12" s="108" t="s">
        <v>325</v>
      </c>
      <c r="D12" s="109" t="s">
        <v>17</v>
      </c>
      <c r="E12" s="110">
        <v>625</v>
      </c>
      <c r="F12" s="100"/>
      <c r="G12" s="23">
        <f t="shared" si="0"/>
        <v>0</v>
      </c>
    </row>
    <row r="13" spans="1:9" ht="15.75" thickBot="1" x14ac:dyDescent="0.3">
      <c r="A13" s="48" t="s">
        <v>320</v>
      </c>
      <c r="B13" s="6" t="s">
        <v>31</v>
      </c>
      <c r="C13" s="108" t="s">
        <v>329</v>
      </c>
      <c r="D13" s="109" t="s">
        <v>17</v>
      </c>
      <c r="E13" s="110">
        <v>195</v>
      </c>
      <c r="F13" s="100"/>
      <c r="G13" s="23">
        <f t="shared" si="0"/>
        <v>0</v>
      </c>
    </row>
    <row r="14" spans="1:9" ht="30" thickBot="1" x14ac:dyDescent="0.3">
      <c r="A14" s="49" t="s">
        <v>320</v>
      </c>
      <c r="B14" s="25" t="s">
        <v>32</v>
      </c>
      <c r="C14" s="119" t="s">
        <v>330</v>
      </c>
      <c r="D14" s="120" t="s">
        <v>17</v>
      </c>
      <c r="E14" s="121">
        <v>1935</v>
      </c>
      <c r="F14" s="130"/>
      <c r="G14" s="26">
        <f t="shared" si="0"/>
        <v>0</v>
      </c>
      <c r="H14" s="32" t="s">
        <v>21</v>
      </c>
      <c r="I14" s="22">
        <f>SUM(G5:G14)</f>
        <v>0</v>
      </c>
    </row>
    <row r="15" spans="1:9" x14ac:dyDescent="0.25">
      <c r="A15" s="35" t="s">
        <v>331</v>
      </c>
      <c r="B15" s="84" t="s">
        <v>46</v>
      </c>
      <c r="C15" s="122" t="s">
        <v>227</v>
      </c>
      <c r="D15" s="123" t="s">
        <v>5</v>
      </c>
      <c r="E15" s="112">
        <v>1</v>
      </c>
      <c r="F15" s="64"/>
      <c r="G15" s="31">
        <f t="shared" si="0"/>
        <v>0</v>
      </c>
    </row>
    <row r="16" spans="1:9" x14ac:dyDescent="0.25">
      <c r="A16" s="48" t="s">
        <v>331</v>
      </c>
      <c r="B16" s="6" t="s">
        <v>47</v>
      </c>
      <c r="C16" s="111" t="s">
        <v>228</v>
      </c>
      <c r="D16" s="109" t="s">
        <v>191</v>
      </c>
      <c r="E16" s="110">
        <v>1088</v>
      </c>
      <c r="F16" s="100"/>
      <c r="G16" s="23">
        <f t="shared" si="0"/>
        <v>0</v>
      </c>
    </row>
    <row r="17" spans="1:9" x14ac:dyDescent="0.25">
      <c r="A17" s="101" t="s">
        <v>331</v>
      </c>
      <c r="B17" s="38" t="s">
        <v>48</v>
      </c>
      <c r="C17" s="108" t="s">
        <v>229</v>
      </c>
      <c r="D17" s="109" t="s">
        <v>17</v>
      </c>
      <c r="E17" s="110">
        <v>847</v>
      </c>
      <c r="F17" s="100"/>
      <c r="G17" s="23">
        <f t="shared" si="0"/>
        <v>0</v>
      </c>
    </row>
    <row r="18" spans="1:9" x14ac:dyDescent="0.25">
      <c r="A18" s="48" t="s">
        <v>331</v>
      </c>
      <c r="B18" s="6" t="s">
        <v>49</v>
      </c>
      <c r="C18" s="108" t="s">
        <v>230</v>
      </c>
      <c r="D18" s="109" t="s">
        <v>17</v>
      </c>
      <c r="E18" s="110">
        <v>195</v>
      </c>
      <c r="F18" s="100"/>
      <c r="G18" s="23">
        <f t="shared" si="0"/>
        <v>0</v>
      </c>
    </row>
    <row r="19" spans="1:9" x14ac:dyDescent="0.25">
      <c r="A19" s="101" t="s">
        <v>331</v>
      </c>
      <c r="B19" s="38" t="s">
        <v>51</v>
      </c>
      <c r="C19" s="108" t="s">
        <v>231</v>
      </c>
      <c r="D19" s="109" t="s">
        <v>17</v>
      </c>
      <c r="E19" s="110">
        <v>1935</v>
      </c>
      <c r="F19" s="100"/>
      <c r="G19" s="23">
        <f t="shared" si="0"/>
        <v>0</v>
      </c>
    </row>
    <row r="20" spans="1:9" x14ac:dyDescent="0.25">
      <c r="A20" s="48" t="s">
        <v>331</v>
      </c>
      <c r="B20" s="6" t="s">
        <v>52</v>
      </c>
      <c r="C20" s="108" t="s">
        <v>232</v>
      </c>
      <c r="D20" s="109" t="s">
        <v>17</v>
      </c>
      <c r="E20" s="110">
        <v>2130</v>
      </c>
      <c r="F20" s="100"/>
      <c r="G20" s="23">
        <f t="shared" si="0"/>
        <v>0</v>
      </c>
    </row>
    <row r="21" spans="1:9" x14ac:dyDescent="0.25">
      <c r="A21" s="101" t="s">
        <v>331</v>
      </c>
      <c r="B21" s="38" t="s">
        <v>53</v>
      </c>
      <c r="C21" s="108" t="s">
        <v>233</v>
      </c>
      <c r="D21" s="109" t="s">
        <v>17</v>
      </c>
      <c r="E21" s="110">
        <v>625</v>
      </c>
      <c r="F21" s="100"/>
      <c r="G21" s="23">
        <f t="shared" si="0"/>
        <v>0</v>
      </c>
    </row>
    <row r="22" spans="1:9" x14ac:dyDescent="0.25">
      <c r="A22" s="48" t="s">
        <v>331</v>
      </c>
      <c r="B22" s="6" t="s">
        <v>54</v>
      </c>
      <c r="C22" s="108" t="s">
        <v>234</v>
      </c>
      <c r="D22" s="109" t="s">
        <v>17</v>
      </c>
      <c r="E22" s="110">
        <v>2130</v>
      </c>
      <c r="F22" s="100"/>
      <c r="G22" s="23">
        <f t="shared" si="0"/>
        <v>0</v>
      </c>
    </row>
    <row r="23" spans="1:9" x14ac:dyDescent="0.25">
      <c r="A23" s="101" t="s">
        <v>331</v>
      </c>
      <c r="B23" s="38" t="s">
        <v>55</v>
      </c>
      <c r="C23" s="108" t="s">
        <v>235</v>
      </c>
      <c r="D23" s="109" t="s">
        <v>17</v>
      </c>
      <c r="E23" s="110">
        <v>2130</v>
      </c>
      <c r="F23" s="100"/>
      <c r="G23" s="23">
        <f t="shared" si="0"/>
        <v>0</v>
      </c>
    </row>
    <row r="24" spans="1:9" x14ac:dyDescent="0.25">
      <c r="A24" s="48" t="s">
        <v>331</v>
      </c>
      <c r="B24" s="6" t="s">
        <v>56</v>
      </c>
      <c r="C24" s="108" t="s">
        <v>236</v>
      </c>
      <c r="D24" s="109" t="s">
        <v>5</v>
      </c>
      <c r="E24" s="110">
        <v>2</v>
      </c>
      <c r="F24" s="100"/>
      <c r="G24" s="23">
        <f t="shared" si="0"/>
        <v>0</v>
      </c>
    </row>
    <row r="25" spans="1:9" x14ac:dyDescent="0.25">
      <c r="A25" s="101" t="s">
        <v>331</v>
      </c>
      <c r="B25" s="38" t="s">
        <v>67</v>
      </c>
      <c r="C25" s="108" t="s">
        <v>237</v>
      </c>
      <c r="D25" s="109" t="s">
        <v>5</v>
      </c>
      <c r="E25" s="110">
        <v>2</v>
      </c>
      <c r="F25" s="100"/>
      <c r="G25" s="23">
        <f t="shared" si="0"/>
        <v>0</v>
      </c>
    </row>
    <row r="26" spans="1:9" x14ac:dyDescent="0.25">
      <c r="A26" s="48" t="s">
        <v>331</v>
      </c>
      <c r="B26" s="6" t="s">
        <v>68</v>
      </c>
      <c r="C26" s="108" t="s">
        <v>238</v>
      </c>
      <c r="D26" s="109" t="s">
        <v>5</v>
      </c>
      <c r="E26" s="110">
        <v>2</v>
      </c>
      <c r="F26" s="100"/>
      <c r="G26" s="23">
        <f t="shared" si="0"/>
        <v>0</v>
      </c>
    </row>
    <row r="27" spans="1:9" x14ac:dyDescent="0.25">
      <c r="A27" s="101" t="s">
        <v>331</v>
      </c>
      <c r="B27" s="38" t="s">
        <v>69</v>
      </c>
      <c r="C27" s="108" t="s">
        <v>239</v>
      </c>
      <c r="D27" s="109" t="s">
        <v>14</v>
      </c>
      <c r="E27" s="110">
        <v>2</v>
      </c>
      <c r="F27" s="100"/>
      <c r="G27" s="23">
        <f t="shared" si="0"/>
        <v>0</v>
      </c>
    </row>
    <row r="28" spans="1:9" ht="15.75" thickBot="1" x14ac:dyDescent="0.3">
      <c r="A28" s="48" t="s">
        <v>331</v>
      </c>
      <c r="B28" s="6" t="s">
        <v>332</v>
      </c>
      <c r="C28" s="108" t="s">
        <v>240</v>
      </c>
      <c r="D28" s="113" t="s">
        <v>16</v>
      </c>
      <c r="E28" s="110">
        <v>309</v>
      </c>
      <c r="F28" s="100"/>
      <c r="G28" s="23">
        <f t="shared" si="0"/>
        <v>0</v>
      </c>
    </row>
    <row r="29" spans="1:9" ht="30" thickBot="1" x14ac:dyDescent="0.3">
      <c r="A29" s="95" t="s">
        <v>331</v>
      </c>
      <c r="B29" s="96" t="s">
        <v>333</v>
      </c>
      <c r="C29" s="119" t="s">
        <v>241</v>
      </c>
      <c r="D29" s="120" t="s">
        <v>5</v>
      </c>
      <c r="E29" s="121">
        <v>2</v>
      </c>
      <c r="F29" s="130"/>
      <c r="G29" s="26">
        <f t="shared" si="0"/>
        <v>0</v>
      </c>
      <c r="H29" s="32" t="s">
        <v>50</v>
      </c>
      <c r="I29" s="22">
        <f>SUM(G15:G29)</f>
        <v>0</v>
      </c>
    </row>
    <row r="30" spans="1:9" ht="135" x14ac:dyDescent="0.25">
      <c r="A30" s="35" t="s">
        <v>334</v>
      </c>
      <c r="B30" s="84" t="s">
        <v>57</v>
      </c>
      <c r="C30" s="124" t="s">
        <v>316</v>
      </c>
      <c r="D30" s="125" t="s">
        <v>5</v>
      </c>
      <c r="E30" s="126">
        <v>1</v>
      </c>
      <c r="F30" s="64"/>
      <c r="G30" s="31">
        <f t="shared" si="0"/>
        <v>0</v>
      </c>
    </row>
    <row r="31" spans="1:9" ht="30" x14ac:dyDescent="0.25">
      <c r="A31" s="48" t="s">
        <v>334</v>
      </c>
      <c r="B31" s="6" t="s">
        <v>58</v>
      </c>
      <c r="C31" s="62" t="s">
        <v>317</v>
      </c>
      <c r="D31" s="61" t="s">
        <v>5</v>
      </c>
      <c r="E31" s="75">
        <v>1</v>
      </c>
      <c r="F31" s="100"/>
      <c r="G31" s="23">
        <f t="shared" si="0"/>
        <v>0</v>
      </c>
    </row>
    <row r="32" spans="1:9" ht="30.75" thickBot="1" x14ac:dyDescent="0.3">
      <c r="A32" s="48" t="s">
        <v>334</v>
      </c>
      <c r="B32" s="6" t="s">
        <v>59</v>
      </c>
      <c r="C32" s="62" t="s">
        <v>318</v>
      </c>
      <c r="D32" s="61" t="s">
        <v>5</v>
      </c>
      <c r="E32" s="75">
        <v>1</v>
      </c>
      <c r="F32" s="100"/>
      <c r="G32" s="23">
        <f t="shared" si="0"/>
        <v>0</v>
      </c>
    </row>
    <row r="33" spans="1:9" ht="30.75" thickBot="1" x14ac:dyDescent="0.3">
      <c r="A33" s="49" t="s">
        <v>334</v>
      </c>
      <c r="B33" s="25" t="s">
        <v>60</v>
      </c>
      <c r="C33" s="63" t="s">
        <v>319</v>
      </c>
      <c r="D33" s="127" t="s">
        <v>5</v>
      </c>
      <c r="E33" s="128">
        <v>1</v>
      </c>
      <c r="F33" s="130"/>
      <c r="G33" s="26">
        <f t="shared" si="0"/>
        <v>0</v>
      </c>
      <c r="H33" s="32" t="s">
        <v>338</v>
      </c>
      <c r="I33" s="22">
        <f>SUM(G30:G33)</f>
        <v>0</v>
      </c>
    </row>
    <row r="34" spans="1:9" ht="30" thickBot="1" x14ac:dyDescent="0.3">
      <c r="A34" s="95" t="s">
        <v>335</v>
      </c>
      <c r="B34" s="96" t="s">
        <v>80</v>
      </c>
      <c r="C34" s="97" t="s">
        <v>336</v>
      </c>
      <c r="D34" s="105" t="s">
        <v>5</v>
      </c>
      <c r="E34" s="131">
        <v>1</v>
      </c>
      <c r="F34" s="98"/>
      <c r="G34" s="42">
        <f t="shared" si="0"/>
        <v>0</v>
      </c>
      <c r="H34" s="27" t="s">
        <v>337</v>
      </c>
      <c r="I34" s="22">
        <f>SUM(G34)</f>
        <v>0</v>
      </c>
    </row>
    <row r="35" spans="1:9" ht="43.5" thickBot="1" x14ac:dyDescent="0.3">
      <c r="B35" s="15"/>
      <c r="C35" s="19"/>
      <c r="D35" s="15"/>
      <c r="E35" s="15"/>
      <c r="F35" s="86" t="s">
        <v>289</v>
      </c>
      <c r="G35" s="37">
        <f>SUM(G5:G34)</f>
        <v>0</v>
      </c>
    </row>
    <row r="36" spans="1:9" x14ac:dyDescent="0.25">
      <c r="B36" s="15"/>
      <c r="C36" s="19"/>
      <c r="D36" s="15"/>
      <c r="E36" s="15"/>
      <c r="F36" s="10"/>
      <c r="G36" s="14"/>
    </row>
    <row r="37" spans="1:9" x14ac:dyDescent="0.25">
      <c r="B37" s="36"/>
      <c r="C37" s="19"/>
      <c r="D37" s="15"/>
      <c r="E37" s="15"/>
      <c r="F37" s="10"/>
      <c r="G37" s="14"/>
    </row>
    <row r="38" spans="1:9" x14ac:dyDescent="0.25">
      <c r="F38" s="7"/>
    </row>
  </sheetData>
  <sheetProtection algorithmName="SHA-512" hashValue="XYcoT1vqimat2zrE1V2robAz6QBa2/YIOjjcAR+xxjcV24Fml7q9xQ4ztW6AgmfDXZeFkDiPfSvXiAT/5lLCJQ==" saltValue="yF5Xr2I4N7F7G4jV9WDGsg==" spinCount="100000" sheet="1" objects="1" scenarios="1"/>
  <mergeCells count="2">
    <mergeCell ref="A1:G1"/>
    <mergeCell ref="A3:G3"/>
  </mergeCells>
  <phoneticPr fontId="7" type="noConversion"/>
  <pageMargins left="0.7" right="0.7" top="0.75" bottom="0.75" header="0.3" footer="0.3"/>
  <pageSetup paperSize="9" scale="6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9695E8-C602-4C0B-8C20-D693064737B3}">
  <dimension ref="A1:I53"/>
  <sheetViews>
    <sheetView topLeftCell="A24" zoomScaleNormal="100" zoomScaleSheetLayoutView="115" workbookViewId="0">
      <selection activeCell="A4" sqref="A4:E49"/>
    </sheetView>
  </sheetViews>
  <sheetFormatPr defaultColWidth="9.140625" defaultRowHeight="15" x14ac:dyDescent="0.25"/>
  <cols>
    <col min="1" max="1" width="35.7109375" style="33" customWidth="1"/>
    <col min="2" max="2" width="10.7109375" style="16" customWidth="1"/>
    <col min="3" max="3" width="70.7109375" style="20" customWidth="1"/>
    <col min="4" max="4" width="10.7109375" style="7" customWidth="1"/>
    <col min="5" max="5" width="17.7109375" style="7" customWidth="1"/>
    <col min="6" max="6" width="17.7109375" style="8" customWidth="1"/>
    <col min="7" max="7" width="17.7109375" style="13" customWidth="1"/>
    <col min="8" max="9" width="17.7109375" style="11" customWidth="1"/>
    <col min="10" max="16384" width="9.140625" style="11"/>
  </cols>
  <sheetData>
    <row r="1" spans="1:7" ht="30" customHeight="1" x14ac:dyDescent="0.25">
      <c r="A1" s="382" t="s">
        <v>245</v>
      </c>
      <c r="B1" s="382"/>
      <c r="C1" s="382"/>
      <c r="D1" s="382"/>
      <c r="E1" s="382"/>
      <c r="F1" s="382"/>
      <c r="G1" s="382"/>
    </row>
    <row r="2" spans="1:7" ht="19.899999999999999" customHeight="1" thickBot="1" x14ac:dyDescent="0.3">
      <c r="B2" s="1"/>
      <c r="C2" s="17"/>
      <c r="D2" s="1"/>
      <c r="E2" s="2"/>
      <c r="F2" s="9"/>
      <c r="G2" s="1"/>
    </row>
    <row r="3" spans="1:7" ht="30" customHeight="1" thickBot="1" x14ac:dyDescent="0.3">
      <c r="A3" s="386" t="s">
        <v>396</v>
      </c>
      <c r="B3" s="387"/>
      <c r="C3" s="387"/>
      <c r="D3" s="387"/>
      <c r="E3" s="387"/>
      <c r="F3" s="387"/>
      <c r="G3" s="388"/>
    </row>
    <row r="4" spans="1:7" ht="49.9" customHeight="1" thickBot="1" x14ac:dyDescent="0.3">
      <c r="A4" s="34" t="s">
        <v>22</v>
      </c>
      <c r="B4" s="28" t="s">
        <v>0</v>
      </c>
      <c r="C4" s="28" t="s">
        <v>1</v>
      </c>
      <c r="D4" s="28" t="s">
        <v>2</v>
      </c>
      <c r="E4" s="29" t="s">
        <v>3</v>
      </c>
      <c r="F4" s="78" t="s">
        <v>294</v>
      </c>
      <c r="G4" s="30" t="s">
        <v>4</v>
      </c>
    </row>
    <row r="5" spans="1:7" ht="30" x14ac:dyDescent="0.25">
      <c r="A5" s="35" t="s">
        <v>320</v>
      </c>
      <c r="B5" s="84" t="s">
        <v>23</v>
      </c>
      <c r="C5" s="116" t="s">
        <v>340</v>
      </c>
      <c r="D5" s="117" t="s">
        <v>5</v>
      </c>
      <c r="E5" s="118">
        <v>1</v>
      </c>
      <c r="F5" s="129"/>
      <c r="G5" s="39">
        <f t="shared" ref="G5:G49" si="0">ROUND(E5*F5,2)</f>
        <v>0</v>
      </c>
    </row>
    <row r="6" spans="1:7" ht="105" x14ac:dyDescent="0.25">
      <c r="A6" s="48" t="s">
        <v>320</v>
      </c>
      <c r="B6" s="6" t="s">
        <v>24</v>
      </c>
      <c r="C6" s="108" t="s">
        <v>391</v>
      </c>
      <c r="D6" s="109" t="s">
        <v>5</v>
      </c>
      <c r="E6" s="110">
        <v>1</v>
      </c>
      <c r="F6" s="100"/>
      <c r="G6" s="23">
        <f t="shared" si="0"/>
        <v>0</v>
      </c>
    </row>
    <row r="7" spans="1:7" ht="60" x14ac:dyDescent="0.25">
      <c r="A7" s="48" t="s">
        <v>320</v>
      </c>
      <c r="B7" s="6" t="s">
        <v>25</v>
      </c>
      <c r="C7" s="108" t="s">
        <v>392</v>
      </c>
      <c r="D7" s="109" t="s">
        <v>5</v>
      </c>
      <c r="E7" s="110">
        <v>13</v>
      </c>
      <c r="F7" s="100"/>
      <c r="G7" s="23">
        <f t="shared" ref="G7" si="1">ROUND(E7*F7,2)</f>
        <v>0</v>
      </c>
    </row>
    <row r="8" spans="1:7" ht="60" x14ac:dyDescent="0.25">
      <c r="A8" s="48" t="s">
        <v>320</v>
      </c>
      <c r="B8" s="6" t="s">
        <v>26</v>
      </c>
      <c r="C8" s="108" t="s">
        <v>393</v>
      </c>
      <c r="D8" s="109" t="s">
        <v>5</v>
      </c>
      <c r="E8" s="110">
        <v>8</v>
      </c>
      <c r="F8" s="100"/>
      <c r="G8" s="23">
        <f t="shared" ref="G8:G19" si="2">ROUND(E8*F8,2)</f>
        <v>0</v>
      </c>
    </row>
    <row r="9" spans="1:7" ht="60" x14ac:dyDescent="0.25">
      <c r="A9" s="48" t="s">
        <v>320</v>
      </c>
      <c r="B9" s="6" t="s">
        <v>27</v>
      </c>
      <c r="C9" s="108" t="s">
        <v>394</v>
      </c>
      <c r="D9" s="109" t="s">
        <v>5</v>
      </c>
      <c r="E9" s="110">
        <v>2</v>
      </c>
      <c r="F9" s="100"/>
      <c r="G9" s="23">
        <f t="shared" si="2"/>
        <v>0</v>
      </c>
    </row>
    <row r="10" spans="1:7" ht="30" x14ac:dyDescent="0.25">
      <c r="A10" s="48" t="s">
        <v>320</v>
      </c>
      <c r="B10" s="6" t="s">
        <v>28</v>
      </c>
      <c r="C10" s="108" t="s">
        <v>374</v>
      </c>
      <c r="D10" s="109" t="s">
        <v>5</v>
      </c>
      <c r="E10" s="110">
        <v>21</v>
      </c>
      <c r="F10" s="100"/>
      <c r="G10" s="23">
        <f t="shared" ref="G10:G17" si="3">ROUND(E10*F10,2)</f>
        <v>0</v>
      </c>
    </row>
    <row r="11" spans="1:7" ht="30" x14ac:dyDescent="0.25">
      <c r="A11" s="48" t="s">
        <v>320</v>
      </c>
      <c r="B11" s="6" t="s">
        <v>29</v>
      </c>
      <c r="C11" s="108" t="s">
        <v>375</v>
      </c>
      <c r="D11" s="109" t="s">
        <v>5</v>
      </c>
      <c r="E11" s="110">
        <v>2</v>
      </c>
      <c r="F11" s="100"/>
      <c r="G11" s="23">
        <f t="shared" si="3"/>
        <v>0</v>
      </c>
    </row>
    <row r="12" spans="1:7" x14ac:dyDescent="0.25">
      <c r="A12" s="48" t="s">
        <v>320</v>
      </c>
      <c r="B12" s="6" t="s">
        <v>30</v>
      </c>
      <c r="C12" s="108" t="s">
        <v>341</v>
      </c>
      <c r="D12" s="109" t="s">
        <v>14</v>
      </c>
      <c r="E12" s="110">
        <v>21</v>
      </c>
      <c r="F12" s="100"/>
      <c r="G12" s="23">
        <f t="shared" si="3"/>
        <v>0</v>
      </c>
    </row>
    <row r="13" spans="1:7" x14ac:dyDescent="0.25">
      <c r="A13" s="48" t="s">
        <v>320</v>
      </c>
      <c r="B13" s="6" t="s">
        <v>31</v>
      </c>
      <c r="C13" s="108" t="s">
        <v>342</v>
      </c>
      <c r="D13" s="109" t="s">
        <v>14</v>
      </c>
      <c r="E13" s="110">
        <v>2</v>
      </c>
      <c r="F13" s="100"/>
      <c r="G13" s="23">
        <f t="shared" si="3"/>
        <v>0</v>
      </c>
    </row>
    <row r="14" spans="1:7" x14ac:dyDescent="0.25">
      <c r="A14" s="48" t="s">
        <v>320</v>
      </c>
      <c r="B14" s="6" t="s">
        <v>32</v>
      </c>
      <c r="C14" s="108" t="s">
        <v>343</v>
      </c>
      <c r="D14" s="109" t="s">
        <v>17</v>
      </c>
      <c r="E14" s="110">
        <v>760</v>
      </c>
      <c r="F14" s="100"/>
      <c r="G14" s="23">
        <f t="shared" si="3"/>
        <v>0</v>
      </c>
    </row>
    <row r="15" spans="1:7" x14ac:dyDescent="0.25">
      <c r="A15" s="48" t="s">
        <v>320</v>
      </c>
      <c r="B15" s="6" t="s">
        <v>33</v>
      </c>
      <c r="C15" s="108" t="s">
        <v>344</v>
      </c>
      <c r="D15" s="109" t="s">
        <v>14</v>
      </c>
      <c r="E15" s="110">
        <v>47</v>
      </c>
      <c r="F15" s="100"/>
      <c r="G15" s="23">
        <f t="shared" si="3"/>
        <v>0</v>
      </c>
    </row>
    <row r="16" spans="1:7" x14ac:dyDescent="0.25">
      <c r="A16" s="48" t="s">
        <v>320</v>
      </c>
      <c r="B16" s="6" t="s">
        <v>34</v>
      </c>
      <c r="C16" s="108" t="s">
        <v>345</v>
      </c>
      <c r="D16" s="109" t="s">
        <v>17</v>
      </c>
      <c r="E16" s="110">
        <v>230</v>
      </c>
      <c r="F16" s="100"/>
      <c r="G16" s="23">
        <f t="shared" si="3"/>
        <v>0</v>
      </c>
    </row>
    <row r="17" spans="1:9" x14ac:dyDescent="0.25">
      <c r="A17" s="48" t="s">
        <v>320</v>
      </c>
      <c r="B17" s="6" t="s">
        <v>35</v>
      </c>
      <c r="C17" s="108" t="s">
        <v>376</v>
      </c>
      <c r="D17" s="109" t="s">
        <v>17</v>
      </c>
      <c r="E17" s="110">
        <v>760</v>
      </c>
      <c r="F17" s="100"/>
      <c r="G17" s="23">
        <f t="shared" si="3"/>
        <v>0</v>
      </c>
    </row>
    <row r="18" spans="1:9" x14ac:dyDescent="0.25">
      <c r="A18" s="48" t="s">
        <v>320</v>
      </c>
      <c r="B18" s="6" t="s">
        <v>36</v>
      </c>
      <c r="C18" s="108" t="s">
        <v>346</v>
      </c>
      <c r="D18" s="109" t="s">
        <v>17</v>
      </c>
      <c r="E18" s="110">
        <v>760</v>
      </c>
      <c r="F18" s="100"/>
      <c r="G18" s="23">
        <f t="shared" si="2"/>
        <v>0</v>
      </c>
    </row>
    <row r="19" spans="1:9" ht="105.75" thickBot="1" x14ac:dyDescent="0.3">
      <c r="A19" s="336" t="s">
        <v>320</v>
      </c>
      <c r="B19" s="337" t="s">
        <v>37</v>
      </c>
      <c r="C19" s="338" t="s">
        <v>395</v>
      </c>
      <c r="D19" s="339" t="s">
        <v>5</v>
      </c>
      <c r="E19" s="340">
        <v>23</v>
      </c>
      <c r="F19" s="100"/>
      <c r="G19" s="23">
        <f t="shared" si="2"/>
        <v>0</v>
      </c>
    </row>
    <row r="20" spans="1:9" ht="30" thickBot="1" x14ac:dyDescent="0.3">
      <c r="A20" s="48" t="s">
        <v>320</v>
      </c>
      <c r="B20" s="6" t="s">
        <v>38</v>
      </c>
      <c r="C20" s="108" t="s">
        <v>347</v>
      </c>
      <c r="D20" s="109" t="s">
        <v>226</v>
      </c>
      <c r="E20" s="110">
        <v>62</v>
      </c>
      <c r="F20" s="130"/>
      <c r="G20" s="26">
        <f t="shared" si="0"/>
        <v>0</v>
      </c>
      <c r="H20" s="32" t="s">
        <v>21</v>
      </c>
      <c r="I20" s="22">
        <f>SUM(G5:G20)</f>
        <v>0</v>
      </c>
    </row>
    <row r="21" spans="1:9" x14ac:dyDescent="0.25">
      <c r="A21" s="35" t="s">
        <v>331</v>
      </c>
      <c r="B21" s="84" t="s">
        <v>46</v>
      </c>
      <c r="C21" s="122" t="s">
        <v>227</v>
      </c>
      <c r="D21" s="123" t="s">
        <v>5</v>
      </c>
      <c r="E21" s="112">
        <v>1</v>
      </c>
      <c r="F21" s="64"/>
      <c r="G21" s="31">
        <f t="shared" si="0"/>
        <v>0</v>
      </c>
    </row>
    <row r="22" spans="1:9" x14ac:dyDescent="0.25">
      <c r="A22" s="48" t="s">
        <v>331</v>
      </c>
      <c r="B22" s="6" t="s">
        <v>47</v>
      </c>
      <c r="C22" s="111" t="s">
        <v>228</v>
      </c>
      <c r="D22" s="109" t="s">
        <v>17</v>
      </c>
      <c r="E22" s="110">
        <v>100</v>
      </c>
      <c r="F22" s="100"/>
      <c r="G22" s="23">
        <f t="shared" si="0"/>
        <v>0</v>
      </c>
    </row>
    <row r="23" spans="1:9" x14ac:dyDescent="0.25">
      <c r="A23" s="101" t="s">
        <v>331</v>
      </c>
      <c r="B23" s="38" t="s">
        <v>48</v>
      </c>
      <c r="C23" s="108" t="s">
        <v>348</v>
      </c>
      <c r="D23" s="109" t="s">
        <v>17</v>
      </c>
      <c r="E23" s="110">
        <v>660</v>
      </c>
      <c r="F23" s="100"/>
      <c r="G23" s="23">
        <f t="shared" si="0"/>
        <v>0</v>
      </c>
    </row>
    <row r="24" spans="1:9" x14ac:dyDescent="0.25">
      <c r="A24" s="48" t="s">
        <v>331</v>
      </c>
      <c r="B24" s="6" t="s">
        <v>49</v>
      </c>
      <c r="C24" s="108" t="s">
        <v>349</v>
      </c>
      <c r="D24" s="109" t="s">
        <v>17</v>
      </c>
      <c r="E24" s="110">
        <v>760</v>
      </c>
      <c r="F24" s="100"/>
      <c r="G24" s="23">
        <f t="shared" ref="G24:G42" si="4">ROUND(E24*F24,2)</f>
        <v>0</v>
      </c>
    </row>
    <row r="25" spans="1:9" x14ac:dyDescent="0.25">
      <c r="A25" s="101" t="s">
        <v>331</v>
      </c>
      <c r="B25" s="38" t="s">
        <v>51</v>
      </c>
      <c r="C25" s="108" t="s">
        <v>350</v>
      </c>
      <c r="D25" s="109" t="s">
        <v>17</v>
      </c>
      <c r="E25" s="110">
        <v>760</v>
      </c>
      <c r="F25" s="100"/>
      <c r="G25" s="23">
        <f t="shared" si="4"/>
        <v>0</v>
      </c>
    </row>
    <row r="26" spans="1:9" x14ac:dyDescent="0.25">
      <c r="A26" s="48" t="s">
        <v>331</v>
      </c>
      <c r="B26" s="6" t="s">
        <v>52</v>
      </c>
      <c r="C26" s="108" t="s">
        <v>234</v>
      </c>
      <c r="D26" s="109" t="s">
        <v>17</v>
      </c>
      <c r="E26" s="110">
        <v>760</v>
      </c>
      <c r="F26" s="100"/>
      <c r="G26" s="23">
        <f t="shared" si="4"/>
        <v>0</v>
      </c>
    </row>
    <row r="27" spans="1:9" x14ac:dyDescent="0.25">
      <c r="A27" s="101" t="s">
        <v>331</v>
      </c>
      <c r="B27" s="38" t="s">
        <v>53</v>
      </c>
      <c r="C27" s="108" t="s">
        <v>240</v>
      </c>
      <c r="D27" s="109" t="s">
        <v>351</v>
      </c>
      <c r="E27" s="110">
        <v>304</v>
      </c>
      <c r="F27" s="100"/>
      <c r="G27" s="23">
        <f t="shared" ref="G27:G37" si="5">ROUND(E27*F27,2)</f>
        <v>0</v>
      </c>
    </row>
    <row r="28" spans="1:9" x14ac:dyDescent="0.25">
      <c r="A28" s="48" t="s">
        <v>331</v>
      </c>
      <c r="B28" s="6" t="s">
        <v>54</v>
      </c>
      <c r="C28" s="108" t="s">
        <v>352</v>
      </c>
      <c r="D28" s="109" t="s">
        <v>17</v>
      </c>
      <c r="E28" s="110">
        <v>230</v>
      </c>
      <c r="F28" s="100"/>
      <c r="G28" s="23">
        <f t="shared" si="5"/>
        <v>0</v>
      </c>
    </row>
    <row r="29" spans="1:9" x14ac:dyDescent="0.25">
      <c r="A29" s="101" t="s">
        <v>331</v>
      </c>
      <c r="B29" s="38" t="s">
        <v>55</v>
      </c>
      <c r="C29" s="108" t="s">
        <v>353</v>
      </c>
      <c r="D29" s="109" t="s">
        <v>5</v>
      </c>
      <c r="E29" s="110">
        <v>47</v>
      </c>
      <c r="F29" s="100"/>
      <c r="G29" s="23">
        <f t="shared" si="5"/>
        <v>0</v>
      </c>
    </row>
    <row r="30" spans="1:9" x14ac:dyDescent="0.25">
      <c r="A30" s="48" t="s">
        <v>331</v>
      </c>
      <c r="B30" s="6" t="s">
        <v>56</v>
      </c>
      <c r="C30" s="108" t="s">
        <v>354</v>
      </c>
      <c r="D30" s="109" t="s">
        <v>5</v>
      </c>
      <c r="E30" s="110">
        <v>1</v>
      </c>
      <c r="F30" s="100"/>
      <c r="G30" s="23">
        <f t="shared" si="5"/>
        <v>0</v>
      </c>
    </row>
    <row r="31" spans="1:9" x14ac:dyDescent="0.25">
      <c r="A31" s="101" t="s">
        <v>331</v>
      </c>
      <c r="B31" s="38" t="s">
        <v>67</v>
      </c>
      <c r="C31" s="108" t="s">
        <v>355</v>
      </c>
      <c r="D31" s="109" t="s">
        <v>14</v>
      </c>
      <c r="E31" s="110">
        <v>23</v>
      </c>
      <c r="F31" s="100"/>
      <c r="G31" s="23">
        <f t="shared" si="5"/>
        <v>0</v>
      </c>
    </row>
    <row r="32" spans="1:9" x14ac:dyDescent="0.25">
      <c r="A32" s="48" t="s">
        <v>331</v>
      </c>
      <c r="B32" s="6" t="s">
        <v>68</v>
      </c>
      <c r="C32" s="108" t="s">
        <v>356</v>
      </c>
      <c r="D32" s="109" t="s">
        <v>14</v>
      </c>
      <c r="E32" s="110">
        <v>23</v>
      </c>
      <c r="F32" s="100"/>
      <c r="G32" s="23">
        <f t="shared" si="5"/>
        <v>0</v>
      </c>
    </row>
    <row r="33" spans="1:9" x14ac:dyDescent="0.25">
      <c r="A33" s="101" t="s">
        <v>331</v>
      </c>
      <c r="B33" s="38" t="s">
        <v>69</v>
      </c>
      <c r="C33" s="108" t="s">
        <v>357</v>
      </c>
      <c r="D33" s="109" t="s">
        <v>14</v>
      </c>
      <c r="E33" s="110">
        <v>23</v>
      </c>
      <c r="F33" s="100"/>
      <c r="G33" s="23">
        <f t="shared" si="5"/>
        <v>0</v>
      </c>
    </row>
    <row r="34" spans="1:9" x14ac:dyDescent="0.25">
      <c r="A34" s="48" t="s">
        <v>331</v>
      </c>
      <c r="B34" s="6" t="s">
        <v>332</v>
      </c>
      <c r="C34" s="108" t="s">
        <v>358</v>
      </c>
      <c r="D34" s="109" t="s">
        <v>14</v>
      </c>
      <c r="E34" s="110">
        <v>23</v>
      </c>
      <c r="F34" s="100"/>
      <c r="G34" s="23">
        <f t="shared" si="5"/>
        <v>0</v>
      </c>
    </row>
    <row r="35" spans="1:9" x14ac:dyDescent="0.25">
      <c r="A35" s="101" t="s">
        <v>331</v>
      </c>
      <c r="B35" s="38" t="s">
        <v>333</v>
      </c>
      <c r="C35" s="108" t="s">
        <v>359</v>
      </c>
      <c r="D35" s="109" t="s">
        <v>14</v>
      </c>
      <c r="E35" s="110">
        <v>23</v>
      </c>
      <c r="F35" s="100"/>
      <c r="G35" s="23">
        <f t="shared" si="5"/>
        <v>0</v>
      </c>
    </row>
    <row r="36" spans="1:9" x14ac:dyDescent="0.25">
      <c r="A36" s="48" t="s">
        <v>331</v>
      </c>
      <c r="B36" s="6" t="s">
        <v>377</v>
      </c>
      <c r="C36" s="108" t="s">
        <v>360</v>
      </c>
      <c r="D36" s="109" t="s">
        <v>14</v>
      </c>
      <c r="E36" s="110">
        <v>23</v>
      </c>
      <c r="F36" s="100"/>
      <c r="G36" s="23">
        <f t="shared" si="5"/>
        <v>0</v>
      </c>
    </row>
    <row r="37" spans="1:9" x14ac:dyDescent="0.25">
      <c r="A37" s="101" t="s">
        <v>331</v>
      </c>
      <c r="B37" s="38" t="s">
        <v>378</v>
      </c>
      <c r="C37" s="108" t="s">
        <v>361</v>
      </c>
      <c r="D37" s="109" t="s">
        <v>226</v>
      </c>
      <c r="E37" s="110">
        <v>34.5</v>
      </c>
      <c r="F37" s="100"/>
      <c r="G37" s="23">
        <f t="shared" si="5"/>
        <v>0</v>
      </c>
    </row>
    <row r="38" spans="1:9" x14ac:dyDescent="0.25">
      <c r="A38" s="101" t="s">
        <v>331</v>
      </c>
      <c r="B38" s="6" t="s">
        <v>379</v>
      </c>
      <c r="C38" s="108" t="s">
        <v>362</v>
      </c>
      <c r="D38" s="109" t="s">
        <v>5</v>
      </c>
      <c r="E38" s="110">
        <v>1</v>
      </c>
      <c r="F38" s="100"/>
      <c r="G38" s="23">
        <f t="shared" si="4"/>
        <v>0</v>
      </c>
    </row>
    <row r="39" spans="1:9" x14ac:dyDescent="0.25">
      <c r="A39" s="48" t="s">
        <v>331</v>
      </c>
      <c r="B39" s="38" t="s">
        <v>380</v>
      </c>
      <c r="C39" s="108" t="s">
        <v>363</v>
      </c>
      <c r="D39" s="109" t="s">
        <v>5</v>
      </c>
      <c r="E39" s="110">
        <v>23</v>
      </c>
      <c r="F39" s="100"/>
      <c r="G39" s="23">
        <f t="shared" si="4"/>
        <v>0</v>
      </c>
    </row>
    <row r="40" spans="1:9" x14ac:dyDescent="0.25">
      <c r="A40" s="101" t="s">
        <v>331</v>
      </c>
      <c r="B40" s="6" t="s">
        <v>381</v>
      </c>
      <c r="C40" s="108" t="s">
        <v>364</v>
      </c>
      <c r="D40" s="109" t="s">
        <v>5</v>
      </c>
      <c r="E40" s="110">
        <v>1</v>
      </c>
      <c r="F40" s="100"/>
      <c r="G40" s="23">
        <f t="shared" si="4"/>
        <v>0</v>
      </c>
    </row>
    <row r="41" spans="1:9" x14ac:dyDescent="0.25">
      <c r="A41" s="48" t="s">
        <v>331</v>
      </c>
      <c r="B41" s="38" t="s">
        <v>382</v>
      </c>
      <c r="C41" s="108" t="s">
        <v>365</v>
      </c>
      <c r="D41" s="109" t="s">
        <v>5</v>
      </c>
      <c r="E41" s="110">
        <v>2</v>
      </c>
      <c r="F41" s="100"/>
      <c r="G41" s="23">
        <f t="shared" si="4"/>
        <v>0</v>
      </c>
    </row>
    <row r="42" spans="1:9" x14ac:dyDescent="0.25">
      <c r="A42" s="101" t="s">
        <v>331</v>
      </c>
      <c r="B42" s="6" t="s">
        <v>383</v>
      </c>
      <c r="C42" s="108" t="s">
        <v>366</v>
      </c>
      <c r="D42" s="109" t="s">
        <v>5</v>
      </c>
      <c r="E42" s="110">
        <v>2</v>
      </c>
      <c r="F42" s="100"/>
      <c r="G42" s="23">
        <f t="shared" si="4"/>
        <v>0</v>
      </c>
    </row>
    <row r="43" spans="1:9" x14ac:dyDescent="0.25">
      <c r="A43" s="48" t="s">
        <v>331</v>
      </c>
      <c r="B43" s="38" t="s">
        <v>384</v>
      </c>
      <c r="C43" s="108" t="s">
        <v>367</v>
      </c>
      <c r="D43" s="109" t="s">
        <v>14</v>
      </c>
      <c r="E43" s="110">
        <v>1</v>
      </c>
      <c r="F43" s="100"/>
      <c r="G43" s="23">
        <f t="shared" si="0"/>
        <v>0</v>
      </c>
    </row>
    <row r="44" spans="1:9" x14ac:dyDescent="0.25">
      <c r="A44" s="48" t="s">
        <v>331</v>
      </c>
      <c r="B44" s="38" t="s">
        <v>385</v>
      </c>
      <c r="C44" s="108" t="s">
        <v>368</v>
      </c>
      <c r="D44" s="109" t="s">
        <v>5</v>
      </c>
      <c r="E44" s="110">
        <v>1</v>
      </c>
      <c r="F44" s="100"/>
      <c r="G44" s="23">
        <f t="shared" si="0"/>
        <v>0</v>
      </c>
    </row>
    <row r="45" spans="1:9" x14ac:dyDescent="0.25">
      <c r="A45" s="101" t="s">
        <v>331</v>
      </c>
      <c r="B45" s="38" t="s">
        <v>386</v>
      </c>
      <c r="C45" s="108" t="s">
        <v>369</v>
      </c>
      <c r="D45" s="109" t="s">
        <v>159</v>
      </c>
      <c r="E45" s="110">
        <v>1</v>
      </c>
      <c r="F45" s="100"/>
      <c r="G45" s="23">
        <f t="shared" si="0"/>
        <v>0</v>
      </c>
    </row>
    <row r="46" spans="1:9" x14ac:dyDescent="0.25">
      <c r="A46" s="48" t="s">
        <v>331</v>
      </c>
      <c r="B46" s="38" t="s">
        <v>387</v>
      </c>
      <c r="C46" s="108" t="s">
        <v>370</v>
      </c>
      <c r="D46" s="109" t="s">
        <v>226</v>
      </c>
      <c r="E46" s="110">
        <v>0.5</v>
      </c>
      <c r="F46" s="100"/>
      <c r="G46" s="23">
        <f t="shared" si="0"/>
        <v>0</v>
      </c>
    </row>
    <row r="47" spans="1:9" ht="15.75" thickBot="1" x14ac:dyDescent="0.3">
      <c r="A47" s="101" t="s">
        <v>331</v>
      </c>
      <c r="B47" s="38" t="s">
        <v>388</v>
      </c>
      <c r="C47" s="108" t="s">
        <v>371</v>
      </c>
      <c r="D47" s="109" t="s">
        <v>14</v>
      </c>
      <c r="E47" s="110">
        <v>4</v>
      </c>
      <c r="F47" s="100"/>
      <c r="G47" s="23">
        <f t="shared" si="0"/>
        <v>0</v>
      </c>
    </row>
    <row r="48" spans="1:9" ht="30" thickBot="1" x14ac:dyDescent="0.3">
      <c r="A48" s="95" t="s">
        <v>331</v>
      </c>
      <c r="B48" s="38" t="s">
        <v>389</v>
      </c>
      <c r="C48" s="119" t="s">
        <v>372</v>
      </c>
      <c r="D48" s="120" t="s">
        <v>14</v>
      </c>
      <c r="E48" s="121">
        <v>3</v>
      </c>
      <c r="F48" s="130"/>
      <c r="G48" s="26">
        <f t="shared" si="0"/>
        <v>0</v>
      </c>
      <c r="H48" s="32" t="s">
        <v>50</v>
      </c>
      <c r="I48" s="22">
        <f>SUM(G21:G48)</f>
        <v>0</v>
      </c>
    </row>
    <row r="49" spans="1:9" ht="30" thickBot="1" x14ac:dyDescent="0.3">
      <c r="A49" s="95" t="s">
        <v>390</v>
      </c>
      <c r="B49" s="96" t="s">
        <v>57</v>
      </c>
      <c r="C49" s="97" t="s">
        <v>336</v>
      </c>
      <c r="D49" s="105" t="s">
        <v>5</v>
      </c>
      <c r="E49" s="131">
        <v>1</v>
      </c>
      <c r="F49" s="98"/>
      <c r="G49" s="42">
        <f t="shared" si="0"/>
        <v>0</v>
      </c>
      <c r="H49" s="27" t="s">
        <v>338</v>
      </c>
      <c r="I49" s="22">
        <f>SUM(G49)</f>
        <v>0</v>
      </c>
    </row>
    <row r="50" spans="1:9" ht="43.5" thickBot="1" x14ac:dyDescent="0.3">
      <c r="B50" s="15"/>
      <c r="C50" s="19"/>
      <c r="D50" s="15"/>
      <c r="E50" s="15"/>
      <c r="F50" s="86" t="s">
        <v>373</v>
      </c>
      <c r="G50" s="37">
        <f>SUM(G5:G49)</f>
        <v>0</v>
      </c>
    </row>
    <row r="51" spans="1:9" x14ac:dyDescent="0.25">
      <c r="B51" s="15"/>
      <c r="C51" s="19"/>
      <c r="D51" s="15"/>
      <c r="E51" s="15"/>
      <c r="F51" s="10"/>
      <c r="G51" s="14"/>
    </row>
    <row r="52" spans="1:9" x14ac:dyDescent="0.25">
      <c r="B52" s="36"/>
      <c r="C52" s="19"/>
      <c r="D52" s="15"/>
      <c r="E52" s="15"/>
      <c r="F52" s="10"/>
      <c r="G52" s="14"/>
    </row>
    <row r="53" spans="1:9" x14ac:dyDescent="0.25">
      <c r="F53" s="7"/>
    </row>
  </sheetData>
  <sheetProtection algorithmName="SHA-512" hashValue="3ble5KsdXLQcToO1MRSDv3H8cEkMw471HzXX5du3w2ZS2ngtOjkfLY3aKknAgYSLvra3+KqE0TwSbxtYw3fYyA==" saltValue="v7cxSdYwTtioi1q40x9BTg==" spinCount="100000" sheet="1" objects="1" scenarios="1"/>
  <mergeCells count="2">
    <mergeCell ref="A1:G1"/>
    <mergeCell ref="A3:G3"/>
  </mergeCells>
  <phoneticPr fontId="7" type="noConversion"/>
  <pageMargins left="0.7" right="0.7" top="0.75" bottom="0.75" header="0.3" footer="0.3"/>
  <pageSetup paperSize="9" scale="6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A7FF5-5671-467A-93E3-EB991DAFBA32}">
  <dimension ref="A1:C12"/>
  <sheetViews>
    <sheetView tabSelected="1" zoomScale="90" zoomScaleNormal="90" zoomScaleSheetLayoutView="130" workbookViewId="0">
      <selection activeCell="G12" sqref="G12"/>
    </sheetView>
  </sheetViews>
  <sheetFormatPr defaultColWidth="9.140625" defaultRowHeight="12.75" x14ac:dyDescent="0.2"/>
  <cols>
    <col min="1" max="1" width="15.7109375" style="21" customWidth="1"/>
    <col min="2" max="2" width="70.7109375" style="21" customWidth="1"/>
    <col min="3" max="3" width="17.7109375" style="21" customWidth="1"/>
    <col min="4" max="16384" width="9.140625" style="21"/>
  </cols>
  <sheetData>
    <row r="1" spans="1:3" s="3" customFormat="1" ht="30" customHeight="1" x14ac:dyDescent="0.2">
      <c r="A1" s="389" t="s">
        <v>245</v>
      </c>
      <c r="B1" s="389"/>
      <c r="C1" s="389"/>
    </row>
    <row r="2" spans="1:3" s="3" customFormat="1" ht="30" customHeight="1" x14ac:dyDescent="0.2">
      <c r="A2" s="390" t="s">
        <v>8</v>
      </c>
      <c r="B2" s="391"/>
      <c r="C2" s="392"/>
    </row>
    <row r="3" spans="1:3" s="3" customFormat="1" ht="30" customHeight="1" x14ac:dyDescent="0.2">
      <c r="A3" s="87" t="s">
        <v>303</v>
      </c>
      <c r="B3" s="87" t="s">
        <v>9</v>
      </c>
      <c r="C3" s="87" t="s">
        <v>10</v>
      </c>
    </row>
    <row r="4" spans="1:3" s="3" customFormat="1" ht="30" customHeight="1" x14ac:dyDescent="0.2">
      <c r="A4" s="6">
        <v>1</v>
      </c>
      <c r="B4" s="88" t="s">
        <v>111</v>
      </c>
      <c r="C4" s="89">
        <f>DKŽ_1!G131</f>
        <v>-19394.52</v>
      </c>
    </row>
    <row r="5" spans="1:3" s="3" customFormat="1" ht="30" customHeight="1" x14ac:dyDescent="0.2">
      <c r="A5" s="6">
        <v>2</v>
      </c>
      <c r="B5" s="88" t="s">
        <v>206</v>
      </c>
      <c r="C5" s="89">
        <f>DKŽ_2!G25</f>
        <v>0</v>
      </c>
    </row>
    <row r="6" spans="1:3" s="3" customFormat="1" ht="30" customHeight="1" x14ac:dyDescent="0.2">
      <c r="A6" s="6">
        <v>3</v>
      </c>
      <c r="B6" s="88" t="s">
        <v>89</v>
      </c>
      <c r="C6" s="89">
        <f>DKŽ_3!G27</f>
        <v>0</v>
      </c>
    </row>
    <row r="7" spans="1:3" s="3" customFormat="1" ht="30" customHeight="1" x14ac:dyDescent="0.2">
      <c r="A7" s="6">
        <v>4</v>
      </c>
      <c r="B7" s="88" t="s">
        <v>315</v>
      </c>
      <c r="C7" s="89">
        <f>DKŽ_4!G35</f>
        <v>0</v>
      </c>
    </row>
    <row r="8" spans="1:3" s="3" customFormat="1" ht="30" customHeight="1" x14ac:dyDescent="0.2">
      <c r="A8" s="6">
        <v>5</v>
      </c>
      <c r="B8" s="88" t="s">
        <v>397</v>
      </c>
      <c r="C8" s="89">
        <f>DKŽ_5!G50</f>
        <v>0</v>
      </c>
    </row>
    <row r="9" spans="1:3" s="3" customFormat="1" ht="40.15" customHeight="1" x14ac:dyDescent="0.2">
      <c r="A9" s="87" t="s">
        <v>11</v>
      </c>
      <c r="B9" s="90" t="s">
        <v>19</v>
      </c>
      <c r="C9" s="89">
        <f>SUM(C4:C8)</f>
        <v>-19394.52</v>
      </c>
    </row>
    <row r="10" spans="1:3" s="3" customFormat="1" ht="15" customHeight="1" x14ac:dyDescent="0.2"/>
    <row r="11" spans="1:3" s="3" customFormat="1" ht="15" customHeight="1" x14ac:dyDescent="0.2">
      <c r="A11" s="4"/>
      <c r="B11" s="4"/>
      <c r="C11" s="4"/>
    </row>
    <row r="12" spans="1:3" s="5" customFormat="1" ht="79.900000000000006" customHeight="1" x14ac:dyDescent="0.25">
      <c r="A12" s="393" t="s">
        <v>302</v>
      </c>
      <c r="B12" s="394"/>
      <c r="C12" s="394"/>
    </row>
  </sheetData>
  <sheetProtection algorithmName="SHA-512" hashValue="b83aUPu3ixuFFb5++WyCx5h/xHaWnTPerTtHd/5sGB1zFNwIkozraHcwJIfXa9HfeiNrAHjvKMTxqory0D2MIg==" saltValue="iU3AEXqvu3DlgcN1cdeIog==" spinCount="100000" sheet="1" objects="1" scenarios="1"/>
  <mergeCells count="3">
    <mergeCell ref="A1:C1"/>
    <mergeCell ref="A2:C2"/>
    <mergeCell ref="A12:C12"/>
  </mergeCells>
  <pageMargins left="0.7" right="0.7" top="0.75" bottom="0.75" header="0.3" footer="0.3"/>
  <pageSetup paperSize="9" scale="8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AD551-3D69-4DB9-B283-D3E1E22CAAD8}">
  <dimension ref="A2:C7"/>
  <sheetViews>
    <sheetView zoomScale="85" zoomScaleNormal="85" workbookViewId="0">
      <selection activeCell="B20" sqref="B20"/>
    </sheetView>
  </sheetViews>
  <sheetFormatPr defaultRowHeight="12.75" x14ac:dyDescent="0.2"/>
  <cols>
    <col min="1" max="1" width="15.7109375" style="21" customWidth="1"/>
    <col min="2" max="2" width="80.7109375" style="21" customWidth="1"/>
    <col min="3" max="3" width="25.7109375" style="21" customWidth="1"/>
    <col min="4" max="256" width="9.140625" style="21"/>
    <col min="257" max="257" width="15.7109375" style="21" customWidth="1"/>
    <col min="258" max="258" width="80.7109375" style="21" customWidth="1"/>
    <col min="259" max="259" width="25.7109375" style="21" customWidth="1"/>
    <col min="260" max="512" width="9.140625" style="21"/>
    <col min="513" max="513" width="15.7109375" style="21" customWidth="1"/>
    <col min="514" max="514" width="80.7109375" style="21" customWidth="1"/>
    <col min="515" max="515" width="25.7109375" style="21" customWidth="1"/>
    <col min="516" max="768" width="9.140625" style="21"/>
    <col min="769" max="769" width="15.7109375" style="21" customWidth="1"/>
    <col min="770" max="770" width="80.7109375" style="21" customWidth="1"/>
    <col min="771" max="771" width="25.7109375" style="21" customWidth="1"/>
    <col min="772" max="1024" width="9.140625" style="21"/>
    <col min="1025" max="1025" width="15.7109375" style="21" customWidth="1"/>
    <col min="1026" max="1026" width="80.7109375" style="21" customWidth="1"/>
    <col min="1027" max="1027" width="25.7109375" style="21" customWidth="1"/>
    <col min="1028" max="1280" width="9.140625" style="21"/>
    <col min="1281" max="1281" width="15.7109375" style="21" customWidth="1"/>
    <col min="1282" max="1282" width="80.7109375" style="21" customWidth="1"/>
    <col min="1283" max="1283" width="25.7109375" style="21" customWidth="1"/>
    <col min="1284" max="1536" width="9.140625" style="21"/>
    <col min="1537" max="1537" width="15.7109375" style="21" customWidth="1"/>
    <col min="1538" max="1538" width="80.7109375" style="21" customWidth="1"/>
    <col min="1539" max="1539" width="25.7109375" style="21" customWidth="1"/>
    <col min="1540" max="1792" width="9.140625" style="21"/>
    <col min="1793" max="1793" width="15.7109375" style="21" customWidth="1"/>
    <col min="1794" max="1794" width="80.7109375" style="21" customWidth="1"/>
    <col min="1795" max="1795" width="25.7109375" style="21" customWidth="1"/>
    <col min="1796" max="2048" width="9.140625" style="21"/>
    <col min="2049" max="2049" width="15.7109375" style="21" customWidth="1"/>
    <col min="2050" max="2050" width="80.7109375" style="21" customWidth="1"/>
    <col min="2051" max="2051" width="25.7109375" style="21" customWidth="1"/>
    <col min="2052" max="2304" width="9.140625" style="21"/>
    <col min="2305" max="2305" width="15.7109375" style="21" customWidth="1"/>
    <col min="2306" max="2306" width="80.7109375" style="21" customWidth="1"/>
    <col min="2307" max="2307" width="25.7109375" style="21" customWidth="1"/>
    <col min="2308" max="2560" width="9.140625" style="21"/>
    <col min="2561" max="2561" width="15.7109375" style="21" customWidth="1"/>
    <col min="2562" max="2562" width="80.7109375" style="21" customWidth="1"/>
    <col min="2563" max="2563" width="25.7109375" style="21" customWidth="1"/>
    <col min="2564" max="2816" width="9.140625" style="21"/>
    <col min="2817" max="2817" width="15.7109375" style="21" customWidth="1"/>
    <col min="2818" max="2818" width="80.7109375" style="21" customWidth="1"/>
    <col min="2819" max="2819" width="25.7109375" style="21" customWidth="1"/>
    <col min="2820" max="3072" width="9.140625" style="21"/>
    <col min="3073" max="3073" width="15.7109375" style="21" customWidth="1"/>
    <col min="3074" max="3074" width="80.7109375" style="21" customWidth="1"/>
    <col min="3075" max="3075" width="25.7109375" style="21" customWidth="1"/>
    <col min="3076" max="3328" width="9.140625" style="21"/>
    <col min="3329" max="3329" width="15.7109375" style="21" customWidth="1"/>
    <col min="3330" max="3330" width="80.7109375" style="21" customWidth="1"/>
    <col min="3331" max="3331" width="25.7109375" style="21" customWidth="1"/>
    <col min="3332" max="3584" width="9.140625" style="21"/>
    <col min="3585" max="3585" width="15.7109375" style="21" customWidth="1"/>
    <col min="3586" max="3586" width="80.7109375" style="21" customWidth="1"/>
    <col min="3587" max="3587" width="25.7109375" style="21" customWidth="1"/>
    <col min="3588" max="3840" width="9.140625" style="21"/>
    <col min="3841" max="3841" width="15.7109375" style="21" customWidth="1"/>
    <col min="3842" max="3842" width="80.7109375" style="21" customWidth="1"/>
    <col min="3843" max="3843" width="25.7109375" style="21" customWidth="1"/>
    <col min="3844" max="4096" width="9.140625" style="21"/>
    <col min="4097" max="4097" width="15.7109375" style="21" customWidth="1"/>
    <col min="4098" max="4098" width="80.7109375" style="21" customWidth="1"/>
    <col min="4099" max="4099" width="25.7109375" style="21" customWidth="1"/>
    <col min="4100" max="4352" width="9.140625" style="21"/>
    <col min="4353" max="4353" width="15.7109375" style="21" customWidth="1"/>
    <col min="4354" max="4354" width="80.7109375" style="21" customWidth="1"/>
    <col min="4355" max="4355" width="25.7109375" style="21" customWidth="1"/>
    <col min="4356" max="4608" width="9.140625" style="21"/>
    <col min="4609" max="4609" width="15.7109375" style="21" customWidth="1"/>
    <col min="4610" max="4610" width="80.7109375" style="21" customWidth="1"/>
    <col min="4611" max="4611" width="25.7109375" style="21" customWidth="1"/>
    <col min="4612" max="4864" width="9.140625" style="21"/>
    <col min="4865" max="4865" width="15.7109375" style="21" customWidth="1"/>
    <col min="4866" max="4866" width="80.7109375" style="21" customWidth="1"/>
    <col min="4867" max="4867" width="25.7109375" style="21" customWidth="1"/>
    <col min="4868" max="5120" width="9.140625" style="21"/>
    <col min="5121" max="5121" width="15.7109375" style="21" customWidth="1"/>
    <col min="5122" max="5122" width="80.7109375" style="21" customWidth="1"/>
    <col min="5123" max="5123" width="25.7109375" style="21" customWidth="1"/>
    <col min="5124" max="5376" width="9.140625" style="21"/>
    <col min="5377" max="5377" width="15.7109375" style="21" customWidth="1"/>
    <col min="5378" max="5378" width="80.7109375" style="21" customWidth="1"/>
    <col min="5379" max="5379" width="25.7109375" style="21" customWidth="1"/>
    <col min="5380" max="5632" width="9.140625" style="21"/>
    <col min="5633" max="5633" width="15.7109375" style="21" customWidth="1"/>
    <col min="5634" max="5634" width="80.7109375" style="21" customWidth="1"/>
    <col min="5635" max="5635" width="25.7109375" style="21" customWidth="1"/>
    <col min="5636" max="5888" width="9.140625" style="21"/>
    <col min="5889" max="5889" width="15.7109375" style="21" customWidth="1"/>
    <col min="5890" max="5890" width="80.7109375" style="21" customWidth="1"/>
    <col min="5891" max="5891" width="25.7109375" style="21" customWidth="1"/>
    <col min="5892" max="6144" width="9.140625" style="21"/>
    <col min="6145" max="6145" width="15.7109375" style="21" customWidth="1"/>
    <col min="6146" max="6146" width="80.7109375" style="21" customWidth="1"/>
    <col min="6147" max="6147" width="25.7109375" style="21" customWidth="1"/>
    <col min="6148" max="6400" width="9.140625" style="21"/>
    <col min="6401" max="6401" width="15.7109375" style="21" customWidth="1"/>
    <col min="6402" max="6402" width="80.7109375" style="21" customWidth="1"/>
    <col min="6403" max="6403" width="25.7109375" style="21" customWidth="1"/>
    <col min="6404" max="6656" width="9.140625" style="21"/>
    <col min="6657" max="6657" width="15.7109375" style="21" customWidth="1"/>
    <col min="6658" max="6658" width="80.7109375" style="21" customWidth="1"/>
    <col min="6659" max="6659" width="25.7109375" style="21" customWidth="1"/>
    <col min="6660" max="6912" width="9.140625" style="21"/>
    <col min="6913" max="6913" width="15.7109375" style="21" customWidth="1"/>
    <col min="6914" max="6914" width="80.7109375" style="21" customWidth="1"/>
    <col min="6915" max="6915" width="25.7109375" style="21" customWidth="1"/>
    <col min="6916" max="7168" width="9.140625" style="21"/>
    <col min="7169" max="7169" width="15.7109375" style="21" customWidth="1"/>
    <col min="7170" max="7170" width="80.7109375" style="21" customWidth="1"/>
    <col min="7171" max="7171" width="25.7109375" style="21" customWidth="1"/>
    <col min="7172" max="7424" width="9.140625" style="21"/>
    <col min="7425" max="7425" width="15.7109375" style="21" customWidth="1"/>
    <col min="7426" max="7426" width="80.7109375" style="21" customWidth="1"/>
    <col min="7427" max="7427" width="25.7109375" style="21" customWidth="1"/>
    <col min="7428" max="7680" width="9.140625" style="21"/>
    <col min="7681" max="7681" width="15.7109375" style="21" customWidth="1"/>
    <col min="7682" max="7682" width="80.7109375" style="21" customWidth="1"/>
    <col min="7683" max="7683" width="25.7109375" style="21" customWidth="1"/>
    <col min="7684" max="7936" width="9.140625" style="21"/>
    <col min="7937" max="7937" width="15.7109375" style="21" customWidth="1"/>
    <col min="7938" max="7938" width="80.7109375" style="21" customWidth="1"/>
    <col min="7939" max="7939" width="25.7109375" style="21" customWidth="1"/>
    <col min="7940" max="8192" width="9.140625" style="21"/>
    <col min="8193" max="8193" width="15.7109375" style="21" customWidth="1"/>
    <col min="8194" max="8194" width="80.7109375" style="21" customWidth="1"/>
    <col min="8195" max="8195" width="25.7109375" style="21" customWidth="1"/>
    <col min="8196" max="8448" width="9.140625" style="21"/>
    <col min="8449" max="8449" width="15.7109375" style="21" customWidth="1"/>
    <col min="8450" max="8450" width="80.7109375" style="21" customWidth="1"/>
    <col min="8451" max="8451" width="25.7109375" style="21" customWidth="1"/>
    <col min="8452" max="8704" width="9.140625" style="21"/>
    <col min="8705" max="8705" width="15.7109375" style="21" customWidth="1"/>
    <col min="8706" max="8706" width="80.7109375" style="21" customWidth="1"/>
    <col min="8707" max="8707" width="25.7109375" style="21" customWidth="1"/>
    <col min="8708" max="8960" width="9.140625" style="21"/>
    <col min="8961" max="8961" width="15.7109375" style="21" customWidth="1"/>
    <col min="8962" max="8962" width="80.7109375" style="21" customWidth="1"/>
    <col min="8963" max="8963" width="25.7109375" style="21" customWidth="1"/>
    <col min="8964" max="9216" width="9.140625" style="21"/>
    <col min="9217" max="9217" width="15.7109375" style="21" customWidth="1"/>
    <col min="9218" max="9218" width="80.7109375" style="21" customWidth="1"/>
    <col min="9219" max="9219" width="25.7109375" style="21" customWidth="1"/>
    <col min="9220" max="9472" width="9.140625" style="21"/>
    <col min="9473" max="9473" width="15.7109375" style="21" customWidth="1"/>
    <col min="9474" max="9474" width="80.7109375" style="21" customWidth="1"/>
    <col min="9475" max="9475" width="25.7109375" style="21" customWidth="1"/>
    <col min="9476" max="9728" width="9.140625" style="21"/>
    <col min="9729" max="9729" width="15.7109375" style="21" customWidth="1"/>
    <col min="9730" max="9730" width="80.7109375" style="21" customWidth="1"/>
    <col min="9731" max="9731" width="25.7109375" style="21" customWidth="1"/>
    <col min="9732" max="9984" width="9.140625" style="21"/>
    <col min="9985" max="9985" width="15.7109375" style="21" customWidth="1"/>
    <col min="9986" max="9986" width="80.7109375" style="21" customWidth="1"/>
    <col min="9987" max="9987" width="25.7109375" style="21" customWidth="1"/>
    <col min="9988" max="10240" width="9.140625" style="21"/>
    <col min="10241" max="10241" width="15.7109375" style="21" customWidth="1"/>
    <col min="10242" max="10242" width="80.7109375" style="21" customWidth="1"/>
    <col min="10243" max="10243" width="25.7109375" style="21" customWidth="1"/>
    <col min="10244" max="10496" width="9.140625" style="21"/>
    <col min="10497" max="10497" width="15.7109375" style="21" customWidth="1"/>
    <col min="10498" max="10498" width="80.7109375" style="21" customWidth="1"/>
    <col min="10499" max="10499" width="25.7109375" style="21" customWidth="1"/>
    <col min="10500" max="10752" width="9.140625" style="21"/>
    <col min="10753" max="10753" width="15.7109375" style="21" customWidth="1"/>
    <col min="10754" max="10754" width="80.7109375" style="21" customWidth="1"/>
    <col min="10755" max="10755" width="25.7109375" style="21" customWidth="1"/>
    <col min="10756" max="11008" width="9.140625" style="21"/>
    <col min="11009" max="11009" width="15.7109375" style="21" customWidth="1"/>
    <col min="11010" max="11010" width="80.7109375" style="21" customWidth="1"/>
    <col min="11011" max="11011" width="25.7109375" style="21" customWidth="1"/>
    <col min="11012" max="11264" width="9.140625" style="21"/>
    <col min="11265" max="11265" width="15.7109375" style="21" customWidth="1"/>
    <col min="11266" max="11266" width="80.7109375" style="21" customWidth="1"/>
    <col min="11267" max="11267" width="25.7109375" style="21" customWidth="1"/>
    <col min="11268" max="11520" width="9.140625" style="21"/>
    <col min="11521" max="11521" width="15.7109375" style="21" customWidth="1"/>
    <col min="11522" max="11522" width="80.7109375" style="21" customWidth="1"/>
    <col min="11523" max="11523" width="25.7109375" style="21" customWidth="1"/>
    <col min="11524" max="11776" width="9.140625" style="21"/>
    <col min="11777" max="11777" width="15.7109375" style="21" customWidth="1"/>
    <col min="11778" max="11778" width="80.7109375" style="21" customWidth="1"/>
    <col min="11779" max="11779" width="25.7109375" style="21" customWidth="1"/>
    <col min="11780" max="12032" width="9.140625" style="21"/>
    <col min="12033" max="12033" width="15.7109375" style="21" customWidth="1"/>
    <col min="12034" max="12034" width="80.7109375" style="21" customWidth="1"/>
    <col min="12035" max="12035" width="25.7109375" style="21" customWidth="1"/>
    <col min="12036" max="12288" width="9.140625" style="21"/>
    <col min="12289" max="12289" width="15.7109375" style="21" customWidth="1"/>
    <col min="12290" max="12290" width="80.7109375" style="21" customWidth="1"/>
    <col min="12291" max="12291" width="25.7109375" style="21" customWidth="1"/>
    <col min="12292" max="12544" width="9.140625" style="21"/>
    <col min="12545" max="12545" width="15.7109375" style="21" customWidth="1"/>
    <col min="12546" max="12546" width="80.7109375" style="21" customWidth="1"/>
    <col min="12547" max="12547" width="25.7109375" style="21" customWidth="1"/>
    <col min="12548" max="12800" width="9.140625" style="21"/>
    <col min="12801" max="12801" width="15.7109375" style="21" customWidth="1"/>
    <col min="12802" max="12802" width="80.7109375" style="21" customWidth="1"/>
    <col min="12803" max="12803" width="25.7109375" style="21" customWidth="1"/>
    <col min="12804" max="13056" width="9.140625" style="21"/>
    <col min="13057" max="13057" width="15.7109375" style="21" customWidth="1"/>
    <col min="13058" max="13058" width="80.7109375" style="21" customWidth="1"/>
    <col min="13059" max="13059" width="25.7109375" style="21" customWidth="1"/>
    <col min="13060" max="13312" width="9.140625" style="21"/>
    <col min="13313" max="13313" width="15.7109375" style="21" customWidth="1"/>
    <col min="13314" max="13314" width="80.7109375" style="21" customWidth="1"/>
    <col min="13315" max="13315" width="25.7109375" style="21" customWidth="1"/>
    <col min="13316" max="13568" width="9.140625" style="21"/>
    <col min="13569" max="13569" width="15.7109375" style="21" customWidth="1"/>
    <col min="13570" max="13570" width="80.7109375" style="21" customWidth="1"/>
    <col min="13571" max="13571" width="25.7109375" style="21" customWidth="1"/>
    <col min="13572" max="13824" width="9.140625" style="21"/>
    <col min="13825" max="13825" width="15.7109375" style="21" customWidth="1"/>
    <col min="13826" max="13826" width="80.7109375" style="21" customWidth="1"/>
    <col min="13827" max="13827" width="25.7109375" style="21" customWidth="1"/>
    <col min="13828" max="14080" width="9.140625" style="21"/>
    <col min="14081" max="14081" width="15.7109375" style="21" customWidth="1"/>
    <col min="14082" max="14082" width="80.7109375" style="21" customWidth="1"/>
    <col min="14083" max="14083" width="25.7109375" style="21" customWidth="1"/>
    <col min="14084" max="14336" width="9.140625" style="21"/>
    <col min="14337" max="14337" width="15.7109375" style="21" customWidth="1"/>
    <col min="14338" max="14338" width="80.7109375" style="21" customWidth="1"/>
    <col min="14339" max="14339" width="25.7109375" style="21" customWidth="1"/>
    <col min="14340" max="14592" width="9.140625" style="21"/>
    <col min="14593" max="14593" width="15.7109375" style="21" customWidth="1"/>
    <col min="14594" max="14594" width="80.7109375" style="21" customWidth="1"/>
    <col min="14595" max="14595" width="25.7109375" style="21" customWidth="1"/>
    <col min="14596" max="14848" width="9.140625" style="21"/>
    <col min="14849" max="14849" width="15.7109375" style="21" customWidth="1"/>
    <col min="14850" max="14850" width="80.7109375" style="21" customWidth="1"/>
    <col min="14851" max="14851" width="25.7109375" style="21" customWidth="1"/>
    <col min="14852" max="15104" width="9.140625" style="21"/>
    <col min="15105" max="15105" width="15.7109375" style="21" customWidth="1"/>
    <col min="15106" max="15106" width="80.7109375" style="21" customWidth="1"/>
    <col min="15107" max="15107" width="25.7109375" style="21" customWidth="1"/>
    <col min="15108" max="15360" width="9.140625" style="21"/>
    <col min="15361" max="15361" width="15.7109375" style="21" customWidth="1"/>
    <col min="15362" max="15362" width="80.7109375" style="21" customWidth="1"/>
    <col min="15363" max="15363" width="25.7109375" style="21" customWidth="1"/>
    <col min="15364" max="15616" width="9.140625" style="21"/>
    <col min="15617" max="15617" width="15.7109375" style="21" customWidth="1"/>
    <col min="15618" max="15618" width="80.7109375" style="21" customWidth="1"/>
    <col min="15619" max="15619" width="25.7109375" style="21" customWidth="1"/>
    <col min="15620" max="15872" width="9.140625" style="21"/>
    <col min="15873" max="15873" width="15.7109375" style="21" customWidth="1"/>
    <col min="15874" max="15874" width="80.7109375" style="21" customWidth="1"/>
    <col min="15875" max="15875" width="25.7109375" style="21" customWidth="1"/>
    <col min="15876" max="16128" width="9.140625" style="21"/>
    <col min="16129" max="16129" width="15.7109375" style="21" customWidth="1"/>
    <col min="16130" max="16130" width="80.7109375" style="21" customWidth="1"/>
    <col min="16131" max="16131" width="25.7109375" style="21" customWidth="1"/>
    <col min="16132" max="16384" width="9.140625" style="21"/>
  </cols>
  <sheetData>
    <row r="2" spans="1:3" s="67" customFormat="1" ht="15" x14ac:dyDescent="0.25">
      <c r="A2" s="65"/>
      <c r="B2" s="65"/>
      <c r="C2" s="66" t="s">
        <v>12</v>
      </c>
    </row>
    <row r="3" spans="1:3" s="67" customFormat="1" ht="15" x14ac:dyDescent="0.25">
      <c r="A3" s="65"/>
      <c r="B3" s="65"/>
      <c r="C3" s="65"/>
    </row>
    <row r="4" spans="1:3" s="68" customFormat="1" ht="220.15" customHeight="1" x14ac:dyDescent="0.25">
      <c r="A4" s="395" t="s">
        <v>244</v>
      </c>
      <c r="B4" s="396"/>
      <c r="C4" s="396"/>
    </row>
    <row r="5" spans="1:3" s="68" customFormat="1" ht="120" customHeight="1" x14ac:dyDescent="0.25">
      <c r="A5" s="395" t="s">
        <v>242</v>
      </c>
      <c r="B5" s="396"/>
      <c r="C5" s="396"/>
    </row>
    <row r="6" spans="1:3" s="68" customFormat="1" ht="49.9" customHeight="1" x14ac:dyDescent="0.25">
      <c r="A6" s="395" t="s">
        <v>243</v>
      </c>
      <c r="B6" s="396"/>
      <c r="C6" s="396"/>
    </row>
    <row r="7" spans="1:3" s="67" customFormat="1" ht="15" x14ac:dyDescent="0.25"/>
  </sheetData>
  <mergeCells count="3">
    <mergeCell ref="A4:C4"/>
    <mergeCell ref="A5:C5"/>
    <mergeCell ref="A6:C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48d8fdb-cbd1-4bf9-85d9-1b56c2a9afae">
      <Terms xmlns="http://schemas.microsoft.com/office/infopath/2007/PartnerControls"/>
    </lcf76f155ced4ddcb4097134ff3c332f>
    <Projektai xmlns="948d8fdb-cbd1-4bf9-85d9-1b56c2a9afae" xsi:nil="true"/>
    <TaxCatchAll xmlns="2945cdf4-c922-4f1d-a4b6-d6a562696c9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51FF42B1FF6B5148ADE8E0D9C224EFE5" ma:contentTypeVersion="17" ma:contentTypeDescription="Kurkite naują dokumentą." ma:contentTypeScope="" ma:versionID="1901a1562b02863933efd9f38d6cac15">
  <xsd:schema xmlns:xsd="http://www.w3.org/2001/XMLSchema" xmlns:xs="http://www.w3.org/2001/XMLSchema" xmlns:p="http://schemas.microsoft.com/office/2006/metadata/properties" xmlns:ns2="2945cdf4-c922-4f1d-a4b6-d6a562696c98" xmlns:ns3="948d8fdb-cbd1-4bf9-85d9-1b56c2a9afae" targetNamespace="http://schemas.microsoft.com/office/2006/metadata/properties" ma:root="true" ma:fieldsID="935e9365e7b3a3d882e6763c22db9fe7" ns2:_="" ns3:_="">
    <xsd:import namespace="2945cdf4-c922-4f1d-a4b6-d6a562696c98"/>
    <xsd:import namespace="948d8fdb-cbd1-4bf9-85d9-1b56c2a9afae"/>
    <xsd:element name="properties">
      <xsd:complexType>
        <xsd:sequence>
          <xsd:element name="documentManagement">
            <xsd:complexType>
              <xsd:all>
                <xsd:element ref="ns2:SharedWithUsers" minOccurs="0"/>
                <xsd:element ref="ns2:SharedWithDetails" minOccurs="0"/>
                <xsd:element ref="ns3:Projektai"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Location" minOccurs="0"/>
                <xsd:element ref="ns3:MediaServiceGenerationTime" minOccurs="0"/>
                <xsd:element ref="ns3:MediaServiceEventHashCode"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8d8fdb-cbd1-4bf9-85d9-1b56c2a9afae" elementFormDefault="qualified">
    <xsd:import namespace="http://schemas.microsoft.com/office/2006/documentManagement/types"/>
    <xsd:import namespace="http://schemas.microsoft.com/office/infopath/2007/PartnerControls"/>
    <xsd:element name="Projektai" ma:index="10" nillable="true" ma:displayName="Projektai" ma:format="Dropdown" ma:internalName="Projektai">
      <xsd:simpleType>
        <xsd:restriction base="dms:Note">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02824D0-30F1-4601-9EAD-60CA1EF5572D}">
  <ds:schemaRefs>
    <ds:schemaRef ds:uri="http://schemas.microsoft.com/office/2006/metadata/properties"/>
    <ds:schemaRef ds:uri="http://schemas.microsoft.com/office/infopath/2007/PartnerControls"/>
    <ds:schemaRef ds:uri="948d8fdb-cbd1-4bf9-85d9-1b56c2a9afae"/>
    <ds:schemaRef ds:uri="2945cdf4-c922-4f1d-a4b6-d6a562696c98"/>
  </ds:schemaRefs>
</ds:datastoreItem>
</file>

<file path=customXml/itemProps2.xml><?xml version="1.0" encoding="utf-8"?>
<ds:datastoreItem xmlns:ds="http://schemas.openxmlformats.org/officeDocument/2006/customXml" ds:itemID="{34C78530-F1A1-4862-94FB-E1C1F398E9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45cdf4-c922-4f1d-a4b6-d6a562696c98"/>
    <ds:schemaRef ds:uri="948d8fdb-cbd1-4bf9-85d9-1b56c2a9af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5F42F4C-8401-4375-BF42-630DFEA3AB6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7</vt:i4>
      </vt:variant>
      <vt:variant>
        <vt:lpstr>Įvardytieji diapazonai</vt:lpstr>
      </vt:variant>
      <vt:variant>
        <vt:i4>1</vt:i4>
      </vt:variant>
    </vt:vector>
  </HeadingPairs>
  <TitlesOfParts>
    <vt:vector size="8" baseType="lpstr">
      <vt:lpstr>DKŽ_1</vt:lpstr>
      <vt:lpstr>DKŽ_2</vt:lpstr>
      <vt:lpstr>DKŽ_3</vt:lpstr>
      <vt:lpstr>DKŽ_4</vt:lpstr>
      <vt:lpstr>DKŽ_5</vt:lpstr>
      <vt:lpstr>SANTRAUKA</vt:lpstr>
      <vt:lpstr>DKŽ priedas</vt:lpstr>
      <vt:lpstr>SANTRAUKA!Print_Area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Šarūnas Kiržgalvis</dc:creator>
  <cp:lastModifiedBy>Irena Kudzinskienė</cp:lastModifiedBy>
  <dcterms:created xsi:type="dcterms:W3CDTF">2019-08-02T05:03:03Z</dcterms:created>
  <dcterms:modified xsi:type="dcterms:W3CDTF">2026-02-03T10:09:43Z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f08ec5-d6d9-4227-8387-ccbfcb3632c4_Enabled">
    <vt:lpwstr>true</vt:lpwstr>
  </property>
  <property fmtid="{D5CDD505-2E9C-101B-9397-08002B2CF9AE}" pid="3" name="MSIP_Label_43f08ec5-d6d9-4227-8387-ccbfcb3632c4_SetDate">
    <vt:lpwstr>2025-11-26T06:42:55Z</vt:lpwstr>
  </property>
  <property fmtid="{D5CDD505-2E9C-101B-9397-08002B2CF9AE}" pid="4" name="MSIP_Label_43f08ec5-d6d9-4227-8387-ccbfcb3632c4_Method">
    <vt:lpwstr>Standard</vt:lpwstr>
  </property>
  <property fmtid="{D5CDD505-2E9C-101B-9397-08002B2CF9AE}" pid="5" name="MSIP_Label_43f08ec5-d6d9-4227-8387-ccbfcb3632c4_Name">
    <vt:lpwstr>Sweco Restricted</vt:lpwstr>
  </property>
  <property fmtid="{D5CDD505-2E9C-101B-9397-08002B2CF9AE}" pid="6" name="MSIP_Label_43f08ec5-d6d9-4227-8387-ccbfcb3632c4_SiteId">
    <vt:lpwstr>b7872ef0-9a00-4c18-8a4a-c7d25c778a9e</vt:lpwstr>
  </property>
  <property fmtid="{D5CDD505-2E9C-101B-9397-08002B2CF9AE}" pid="7" name="MSIP_Label_43f08ec5-d6d9-4227-8387-ccbfcb3632c4_ActionId">
    <vt:lpwstr>0b1863b1-487c-4d6c-b0b5-4318c58e9816</vt:lpwstr>
  </property>
  <property fmtid="{D5CDD505-2E9C-101B-9397-08002B2CF9AE}" pid="8" name="MSIP_Label_43f08ec5-d6d9-4227-8387-ccbfcb3632c4_ContentBits">
    <vt:lpwstr>0</vt:lpwstr>
  </property>
  <property fmtid="{D5CDD505-2E9C-101B-9397-08002B2CF9AE}" pid="9" name="MSIP_Label_43f08ec5-d6d9-4227-8387-ccbfcb3632c4_Tag">
    <vt:lpwstr>10, 3, 0, 1</vt:lpwstr>
  </property>
  <property fmtid="{D5CDD505-2E9C-101B-9397-08002B2CF9AE}" pid="10" name="ContentTypeId">
    <vt:lpwstr>0x01010051FF42B1FF6B5148ADE8E0D9C224EFE5</vt:lpwstr>
  </property>
  <property fmtid="{D5CDD505-2E9C-101B-9397-08002B2CF9AE}" pid="11" name="MediaServiceImageTags">
    <vt:lpwstr/>
  </property>
</Properties>
</file>