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codeName="ThisWorkbook" defaultThemeVersion="166925"/>
  <mc:AlternateContent xmlns:mc="http://schemas.openxmlformats.org/markup-compatibility/2006">
    <mc:Choice Requires="x15">
      <x15ac:absPath xmlns:x15ac="http://schemas.microsoft.com/office/spreadsheetml/2010/11/ac" url="https://vialietuva-my.sharepoint.com/personal/irena_kudzinskiene_vialietuva_lt/Documents/2025/5879 k.173 rekonstravimas 15-17 km/klausimai/atsakymas 10/"/>
    </mc:Choice>
  </mc:AlternateContent>
  <xr:revisionPtr revIDLastSave="14" documentId="8_{E722FC9F-BF9C-45C8-ABF4-2FA83F4DD35E}" xr6:coauthVersionLast="47" xr6:coauthVersionMax="47" xr10:uidLastSave="{69A26C07-2263-4338-A6F6-E1FA4D57FFF8}"/>
  <bookViews>
    <workbookView xWindow="-27105" yWindow="945" windowWidth="21600" windowHeight="14340" activeTab="6" xr2:uid="{00000000-000D-0000-FFFF-FFFF00000000}"/>
  </bookViews>
  <sheets>
    <sheet name="DKŽ_1" sheetId="1" r:id="rId1"/>
    <sheet name="DKŽ_2" sheetId="11" r:id="rId2"/>
    <sheet name="DKŽ_3" sheetId="6" r:id="rId3"/>
    <sheet name="DKŽ_4" sheetId="12" r:id="rId4"/>
    <sheet name="DKŽ_5" sheetId="14" r:id="rId5"/>
    <sheet name="SANTRAUKA" sheetId="10" r:id="rId6"/>
    <sheet name="DKŽ priedas" sheetId="13" r:id="rId7"/>
  </sheets>
  <definedNames>
    <definedName name="_GoBack" localSheetId="0">DKŽ_1!#REF!</definedName>
    <definedName name="_GoBack" localSheetId="1">DKŽ_2!#REF!</definedName>
    <definedName name="_GoBack" localSheetId="2">DKŽ_3!#REF!</definedName>
    <definedName name="_GoBack" localSheetId="3">DKŽ_4!#REF!</definedName>
    <definedName name="_GoBack" localSheetId="4">DKŽ_5!#REF!</definedName>
    <definedName name="_xlnm.Print_Area" localSheetId="5">SANTRAUKA!$A$1:$C$12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129" i="1" l="1"/>
  <c r="G45" i="1"/>
  <c r="G44" i="1"/>
  <c r="G92" i="1"/>
  <c r="G71" i="1"/>
  <c r="G56" i="1"/>
  <c r="G100" i="1"/>
  <c r="I48" i="14" l="1"/>
  <c r="I49" i="14"/>
  <c r="G50" i="14"/>
  <c r="G37" i="14"/>
  <c r="G36" i="14"/>
  <c r="G35" i="14"/>
  <c r="G34" i="14"/>
  <c r="G33" i="14"/>
  <c r="G32" i="14"/>
  <c r="G31" i="14"/>
  <c r="G30" i="14"/>
  <c r="G29" i="14"/>
  <c r="G28" i="14"/>
  <c r="G27" i="14"/>
  <c r="G42" i="14"/>
  <c r="G41" i="14"/>
  <c r="G40" i="14"/>
  <c r="G39" i="14"/>
  <c r="G38" i="14"/>
  <c r="G26" i="14"/>
  <c r="G25" i="14"/>
  <c r="G24" i="14"/>
  <c r="G17" i="14"/>
  <c r="G16" i="14"/>
  <c r="G15" i="14"/>
  <c r="G14" i="14"/>
  <c r="G13" i="14"/>
  <c r="G12" i="14"/>
  <c r="G11" i="14"/>
  <c r="G10" i="14"/>
  <c r="G19" i="14"/>
  <c r="G18" i="14"/>
  <c r="G9" i="14"/>
  <c r="G8" i="14"/>
  <c r="G7" i="14"/>
  <c r="G49" i="14"/>
  <c r="G48" i="14"/>
  <c r="G47" i="14"/>
  <c r="G46" i="14"/>
  <c r="G45" i="14"/>
  <c r="G44" i="14"/>
  <c r="G43" i="14"/>
  <c r="G23" i="14"/>
  <c r="G22" i="14"/>
  <c r="G21" i="14"/>
  <c r="G20" i="14"/>
  <c r="G6" i="14"/>
  <c r="G5" i="14"/>
  <c r="I34" i="12"/>
  <c r="I22" i="11"/>
  <c r="I14" i="11"/>
  <c r="G6" i="12"/>
  <c r="G7" i="12"/>
  <c r="G8" i="12"/>
  <c r="G9" i="12"/>
  <c r="G10" i="12"/>
  <c r="G11" i="12"/>
  <c r="G12" i="12"/>
  <c r="G13" i="12"/>
  <c r="G14" i="12"/>
  <c r="G15" i="12"/>
  <c r="I29" i="12" s="1"/>
  <c r="G16" i="12"/>
  <c r="G17" i="12"/>
  <c r="G18" i="12"/>
  <c r="G19" i="12"/>
  <c r="G20" i="12"/>
  <c r="G21" i="12"/>
  <c r="G22" i="12"/>
  <c r="G23" i="12"/>
  <c r="G24" i="12"/>
  <c r="G25" i="12"/>
  <c r="G26" i="12"/>
  <c r="G27" i="12"/>
  <c r="G28" i="12"/>
  <c r="G29" i="12"/>
  <c r="G30" i="12"/>
  <c r="G31" i="12"/>
  <c r="G32" i="12"/>
  <c r="G33" i="12"/>
  <c r="G34" i="12"/>
  <c r="G5" i="12"/>
  <c r="G35" i="12" l="1"/>
  <c r="C7" i="10" s="1"/>
  <c r="I33" i="12"/>
  <c r="C8" i="10"/>
  <c r="I20" i="14"/>
  <c r="I14" i="12"/>
  <c r="G25" i="6"/>
  <c r="G6" i="6"/>
  <c r="G7" i="6"/>
  <c r="G8" i="6"/>
  <c r="G9" i="6"/>
  <c r="G10" i="6"/>
  <c r="G11" i="6"/>
  <c r="G12" i="6"/>
  <c r="G13" i="6"/>
  <c r="G14" i="6"/>
  <c r="G15" i="6"/>
  <c r="G16" i="6"/>
  <c r="G17" i="6"/>
  <c r="G18" i="6"/>
  <c r="G19" i="6"/>
  <c r="G20" i="6"/>
  <c r="G21" i="6"/>
  <c r="G22" i="6"/>
  <c r="G23" i="6"/>
  <c r="G24" i="6"/>
  <c r="G26" i="6"/>
  <c r="G5" i="6"/>
  <c r="G6" i="11"/>
  <c r="G7" i="11"/>
  <c r="G8" i="11"/>
  <c r="G9" i="11"/>
  <c r="G10" i="11"/>
  <c r="G11" i="11"/>
  <c r="G12" i="11"/>
  <c r="G13" i="11"/>
  <c r="G14" i="11"/>
  <c r="G15" i="11"/>
  <c r="G16" i="11"/>
  <c r="G17" i="11"/>
  <c r="G18" i="11"/>
  <c r="G19" i="11"/>
  <c r="G20" i="11"/>
  <c r="G21" i="11"/>
  <c r="G22" i="11"/>
  <c r="G23" i="11"/>
  <c r="G24" i="11"/>
  <c r="I24" i="11" s="1"/>
  <c r="G5" i="11"/>
  <c r="G13" i="1"/>
  <c r="G14" i="1"/>
  <c r="G15" i="1"/>
  <c r="G16" i="1"/>
  <c r="G17" i="1"/>
  <c r="G18" i="1"/>
  <c r="G19" i="1"/>
  <c r="G20" i="1"/>
  <c r="G21" i="1"/>
  <c r="G22" i="1"/>
  <c r="G23" i="1"/>
  <c r="G24" i="1"/>
  <c r="G25" i="1"/>
  <c r="G26" i="1"/>
  <c r="G27" i="1"/>
  <c r="I26" i="6" l="1"/>
  <c r="G6" i="1"/>
  <c r="G7" i="1"/>
  <c r="G8" i="1"/>
  <c r="G9" i="1"/>
  <c r="G10" i="1"/>
  <c r="G11" i="1"/>
  <c r="G12" i="1"/>
  <c r="G28" i="1"/>
  <c r="G29" i="1"/>
  <c r="G30" i="1"/>
  <c r="G31" i="1"/>
  <c r="G32" i="1"/>
  <c r="G33" i="1"/>
  <c r="G34" i="1"/>
  <c r="G35" i="1"/>
  <c r="G36" i="1"/>
  <c r="G37" i="1"/>
  <c r="G38" i="1"/>
  <c r="G39" i="1"/>
  <c r="G40" i="1"/>
  <c r="G41" i="1"/>
  <c r="G42" i="1"/>
  <c r="G43" i="1"/>
  <c r="G46" i="1"/>
  <c r="G47" i="1"/>
  <c r="G48" i="1"/>
  <c r="G49" i="1"/>
  <c r="G50" i="1"/>
  <c r="G51" i="1"/>
  <c r="G52" i="1"/>
  <c r="G53" i="1"/>
  <c r="G54" i="1"/>
  <c r="G55" i="1"/>
  <c r="G57" i="1"/>
  <c r="G58" i="1"/>
  <c r="G59" i="1"/>
  <c r="G60" i="1"/>
  <c r="G61" i="1"/>
  <c r="G62" i="1"/>
  <c r="G63" i="1"/>
  <c r="G64" i="1"/>
  <c r="G65" i="1"/>
  <c r="G66" i="1"/>
  <c r="G67" i="1"/>
  <c r="G68" i="1"/>
  <c r="G69" i="1"/>
  <c r="G70" i="1"/>
  <c r="G72" i="1"/>
  <c r="G73" i="1"/>
  <c r="G74" i="1"/>
  <c r="G75" i="1"/>
  <c r="G76" i="1"/>
  <c r="G77" i="1"/>
  <c r="G78" i="1"/>
  <c r="G79" i="1"/>
  <c r="G80" i="1"/>
  <c r="G81" i="1"/>
  <c r="G82" i="1"/>
  <c r="G83" i="1"/>
  <c r="G84" i="1"/>
  <c r="G85" i="1"/>
  <c r="G86" i="1"/>
  <c r="G87" i="1"/>
  <c r="G88" i="1"/>
  <c r="G89" i="1"/>
  <c r="G90" i="1"/>
  <c r="G91" i="1"/>
  <c r="G93" i="1"/>
  <c r="G94" i="1"/>
  <c r="G95" i="1"/>
  <c r="G96" i="1"/>
  <c r="G97" i="1"/>
  <c r="G98" i="1"/>
  <c r="G99" i="1"/>
  <c r="G101" i="1"/>
  <c r="G102" i="1"/>
  <c r="G103" i="1"/>
  <c r="G104" i="1"/>
  <c r="G105" i="1"/>
  <c r="G106" i="1"/>
  <c r="G107" i="1"/>
  <c r="G108" i="1"/>
  <c r="G109" i="1"/>
  <c r="G110" i="1"/>
  <c r="G111" i="1"/>
  <c r="G112" i="1"/>
  <c r="G113" i="1"/>
  <c r="G114" i="1"/>
  <c r="G115" i="1"/>
  <c r="G116" i="1"/>
  <c r="G117" i="1"/>
  <c r="G118" i="1"/>
  <c r="G119" i="1"/>
  <c r="G120" i="1"/>
  <c r="G121" i="1"/>
  <c r="G122" i="1"/>
  <c r="G123" i="1"/>
  <c r="G124" i="1"/>
  <c r="G125" i="1"/>
  <c r="G126" i="1"/>
  <c r="G127" i="1"/>
  <c r="G128" i="1"/>
  <c r="G129" i="1"/>
  <c r="G130" i="1"/>
  <c r="I130" i="1" s="1"/>
  <c r="G5" i="1"/>
  <c r="I100" i="1" l="1"/>
  <c r="I105" i="1"/>
  <c r="I120" i="1"/>
  <c r="I32" i="1"/>
  <c r="I112" i="1"/>
  <c r="I47" i="1"/>
  <c r="I84" i="1"/>
  <c r="I77" i="1"/>
  <c r="G25" i="11" l="1"/>
  <c r="C5" i="10" s="1"/>
  <c r="G27" i="6" l="1"/>
  <c r="C6" i="10" s="1"/>
  <c r="G131" i="1" l="1"/>
  <c r="C4" i="10" s="1"/>
  <c r="C9" i="10" s="1"/>
</calcChain>
</file>

<file path=xl/sharedStrings.xml><?xml version="1.0" encoding="utf-8"?>
<sst xmlns="http://schemas.openxmlformats.org/spreadsheetml/2006/main" count="1062" uniqueCount="409">
  <si>
    <t>Eilės Nr.</t>
  </si>
  <si>
    <t>Darbo pavadinimas, aprašymas</t>
  </si>
  <si>
    <t>Mato vnt.</t>
  </si>
  <si>
    <t>Kiekis</t>
  </si>
  <si>
    <t>Iš viso, Eur be PVM</t>
  </si>
  <si>
    <t>kompl.</t>
  </si>
  <si>
    <t>2. Žemės sankasa</t>
  </si>
  <si>
    <t>DARBŲ KIEKIŲ ŽINIARAŠTIS NR. 1 – SUSISIEKIMO DALIS</t>
  </si>
  <si>
    <t>DARBŲ KIEKIŲ ŽINIARAŠČIŲ SANTRAUKA</t>
  </si>
  <si>
    <t>Žiniaraščio pavadinimas</t>
  </si>
  <si>
    <t>Vertė, EUR be PVM</t>
  </si>
  <si>
    <t>Vertės į pasiūlymo formą</t>
  </si>
  <si>
    <t>Žiniaraščio priedas</t>
  </si>
  <si>
    <t>km</t>
  </si>
  <si>
    <t>vnt.</t>
  </si>
  <si>
    <t>ha</t>
  </si>
  <si>
    <t>m²</t>
  </si>
  <si>
    <t>m</t>
  </si>
  <si>
    <t>m³</t>
  </si>
  <si>
    <t>Iš viso žiniaraščiuose (Eur be PVM):</t>
  </si>
  <si>
    <t>1. Paruošiamieji darbai</t>
  </si>
  <si>
    <t>Iš viso skyriuje 1, Eur be PVM</t>
  </si>
  <si>
    <t>Skyrius</t>
  </si>
  <si>
    <t>1.1</t>
  </si>
  <si>
    <t>1.2</t>
  </si>
  <si>
    <t>1.3</t>
  </si>
  <si>
    <t>1.4</t>
  </si>
  <si>
    <t>1.5</t>
  </si>
  <si>
    <t>1.6</t>
  </si>
  <si>
    <t>1.7</t>
  </si>
  <si>
    <t>1.8</t>
  </si>
  <si>
    <t>1.9</t>
  </si>
  <si>
    <t>1.10</t>
  </si>
  <si>
    <t>1.11</t>
  </si>
  <si>
    <t>1.12</t>
  </si>
  <si>
    <t>1.13</t>
  </si>
  <si>
    <t>1.14</t>
  </si>
  <si>
    <t>1.15</t>
  </si>
  <si>
    <t>1.16</t>
  </si>
  <si>
    <t>1.17</t>
  </si>
  <si>
    <t>1.18</t>
  </si>
  <si>
    <t>1.19</t>
  </si>
  <si>
    <t>1.20</t>
  </si>
  <si>
    <t>1.21</t>
  </si>
  <si>
    <t>1.22</t>
  </si>
  <si>
    <t>1.23</t>
  </si>
  <si>
    <t>2.1</t>
  </si>
  <si>
    <t>2.2</t>
  </si>
  <si>
    <t>2.3</t>
  </si>
  <si>
    <t>2.4</t>
  </si>
  <si>
    <t>Iš viso skyriuje 2, Eur be PVM</t>
  </si>
  <si>
    <t>2.5</t>
  </si>
  <si>
    <t>2.6</t>
  </si>
  <si>
    <t>2.7</t>
  </si>
  <si>
    <t>2.8</t>
  </si>
  <si>
    <t>2.9</t>
  </si>
  <si>
    <t>2.10</t>
  </si>
  <si>
    <t>3.1</t>
  </si>
  <si>
    <t>3.2</t>
  </si>
  <si>
    <t>3.3</t>
  </si>
  <si>
    <t>3.4</t>
  </si>
  <si>
    <t>5.1</t>
  </si>
  <si>
    <t>5.3</t>
  </si>
  <si>
    <t>Iš viso skyriuje 5, Eur be PVM</t>
  </si>
  <si>
    <t>Iš viso skyriuje 6, Eur be PVM</t>
  </si>
  <si>
    <t>Iš viso skyriuje 7, Eur be PVM</t>
  </si>
  <si>
    <t>1.25</t>
  </si>
  <si>
    <t>2.11</t>
  </si>
  <si>
    <t>2.12</t>
  </si>
  <si>
    <t>2.13</t>
  </si>
  <si>
    <t>3.5</t>
  </si>
  <si>
    <t>3.6</t>
  </si>
  <si>
    <t>3.7</t>
  </si>
  <si>
    <t>3.8</t>
  </si>
  <si>
    <t>3.9</t>
  </si>
  <si>
    <t>3.10</t>
  </si>
  <si>
    <t>3.11</t>
  </si>
  <si>
    <t>3.12</t>
  </si>
  <si>
    <t>3.13</t>
  </si>
  <si>
    <t>3.14</t>
  </si>
  <si>
    <t>4.1</t>
  </si>
  <si>
    <t>4.2</t>
  </si>
  <si>
    <t>4.3</t>
  </si>
  <si>
    <t>4.4</t>
  </si>
  <si>
    <t>4.5</t>
  </si>
  <si>
    <t>4.6</t>
  </si>
  <si>
    <t>4.7</t>
  </si>
  <si>
    <t>Iš viso skyriuje 8, Eur be PVM</t>
  </si>
  <si>
    <t>1. Melioracijos tinklai</t>
  </si>
  <si>
    <t>Melioracijos dalis</t>
  </si>
  <si>
    <t>5.2</t>
  </si>
  <si>
    <t>5.4</t>
  </si>
  <si>
    <t>1.24</t>
  </si>
  <si>
    <t>5.5</t>
  </si>
  <si>
    <t>5.6</t>
  </si>
  <si>
    <t>5.7</t>
  </si>
  <si>
    <t>6.1</t>
  </si>
  <si>
    <t>6.3</t>
  </si>
  <si>
    <t>6.4</t>
  </si>
  <si>
    <t>6.5</t>
  </si>
  <si>
    <t>6.6</t>
  </si>
  <si>
    <t>7.1</t>
  </si>
  <si>
    <t>7.2</t>
  </si>
  <si>
    <t>8.1</t>
  </si>
  <si>
    <t>8.2</t>
  </si>
  <si>
    <t>8.3</t>
  </si>
  <si>
    <t>8.4</t>
  </si>
  <si>
    <t>8.5</t>
  </si>
  <si>
    <t>8.6</t>
  </si>
  <si>
    <t>8.7</t>
  </si>
  <si>
    <t>8.8</t>
  </si>
  <si>
    <t>Susisiekimo dalis</t>
  </si>
  <si>
    <t>Kelio ašinės linijos ir kelio juostos nužymėjimas trasoje</t>
  </si>
  <si>
    <t>Kito projekto apimtyje suprojektuoto kelio ženklo Nr. 201 ir Nr. 842 demontavimas (bus įrengiamas vertikaliojo ženklinimo įrengimo metu)</t>
  </si>
  <si>
    <t>Esamo žvyro dangos sluoksnio nukasimas, pakrovimas ir išvežimas į užsakovo nurodytą vietą</t>
  </si>
  <si>
    <t xml:space="preserve">Dirvožemio kasimas, pakrovimas į autosavivarčius ir išvežimas rangovo pasirinktu atstumu sandėliavimui </t>
  </si>
  <si>
    <t xml:space="preserve">Dirvožemio kasimas, pakrovimas į autosavivarčius ir išvežimas rangovo pasirinktu atstumu į išlykį </t>
  </si>
  <si>
    <t>Dirvožemio kasimas, pakrovimas į autosavivarčius ir atvežimas į statybos darbų aikštelę iš sandėliavimo vietos (vejos sutvarkymui)</t>
  </si>
  <si>
    <t>Pylimo formavimas buldozeriu iš atvežto grunto</t>
  </si>
  <si>
    <t>Grunto sustiprinimas 40 cm storiu</t>
  </si>
  <si>
    <t>Plotų ir šlaitų planiravimas mechanizuotu būdu</t>
  </si>
  <si>
    <t>Plotų ir griovio dugno planiravimas rankiniu būdu</t>
  </si>
  <si>
    <t>Vejos sutvarkymas užpilant 10 cm storio dirvožemio sluoksniu, apsėjant žolės sėklomis</t>
  </si>
  <si>
    <t>Asfalto pagrindo sluoksnio AC 22 PS įrengimas, kai h=10 cm</t>
  </si>
  <si>
    <t>Bituminės emulsijos tolygaus sluoksnio paskleidimas</t>
  </si>
  <si>
    <t>Asfalto apatinio sluoksnio AC 16 AS įrengimas, kai h=8 cm</t>
  </si>
  <si>
    <t>Išilginių asfalto dangos siūlių apdorojimas bitumine mase, klojant asfaltą „karštas prie šalto“</t>
  </si>
  <si>
    <t>Skersinių asfalto dangos siūlių apdorojimas bitumine mase, klojant asfaltą „karštas prie šalto“</t>
  </si>
  <si>
    <t>Kelkraščių apatinio sluoksnio įrengimas iš smėlingo grunto, atsivežant iš karjero</t>
  </si>
  <si>
    <t>Kelkraščių tvirtinimas nesurištuoju mineralinių medžiagų 0/22 ir 15 % dirvožemio mišiniu, 0,10 cm</t>
  </si>
  <si>
    <t>Betoninių kelio bortų 100x30x15 įrengimas ant betono pagrindo</t>
  </si>
  <si>
    <t xml:space="preserve">Bituminės sandarinimo juostos įrengimas prie rengiamų bordiūrų </t>
  </si>
  <si>
    <t>Kelkraščių tvirtinimas nesurištuoju mineralinių medžiagų 0/22 ir 15 % dirvožemio mišiniu, h= 0,10 cm</t>
  </si>
  <si>
    <t>Iš viso skyriuje 4 Eur be PVM</t>
  </si>
  <si>
    <t>Iš viso skyriuje 3 Eur be PVM</t>
  </si>
  <si>
    <t>3. Kelio dangos konstrukcija (I dangos konstrukcijos variantas)</t>
  </si>
  <si>
    <t>3. Kelio dangos konstrukcija (II dangos konstrukcijos variantas)</t>
  </si>
  <si>
    <t>4. Vieno lygio nuovažos</t>
  </si>
  <si>
    <t>Apsauginio šalčiui atsparaus sluoksnio įrengimas, kai h= 100cm</t>
  </si>
  <si>
    <t xml:space="preserve">Asfalto pagrindo – dangos sluoksnio įrengimas iš mišinio AC 16 PD, kai h = 10 cm </t>
  </si>
  <si>
    <t xml:space="preserve">Antgaliai PA-4P </t>
  </si>
  <si>
    <t xml:space="preserve">PP Ø0,4 m pralaidos įrengimas </t>
  </si>
  <si>
    <t>5. Vieno lygio sankryžos (I dangos konstrukcijos variantas)</t>
  </si>
  <si>
    <t>5. Vieno lygio sankryžos (II dangos konstrukcijos variantas)</t>
  </si>
  <si>
    <t xml:space="preserve">6. Vandens pralaidos kertančios kelią </t>
  </si>
  <si>
    <t>Tranšėjos užpylimas pasluoksniui gerai drenuojančiu gruntu sutankinant rankiniu būdu</t>
  </si>
  <si>
    <t>Tranšėjos užpylimas pasluoksniui gerai drenuojančiu gruntu sutankinant mechanizuotu būdu</t>
  </si>
  <si>
    <t>7.3</t>
  </si>
  <si>
    <t>7.4</t>
  </si>
  <si>
    <t>7.5</t>
  </si>
  <si>
    <t>7.6</t>
  </si>
  <si>
    <t>7.7</t>
  </si>
  <si>
    <t>Kelio ženklų vienstiebių metalinių atramų d=76,1/2,0 mm įrengimas betonuojant pamatą</t>
  </si>
  <si>
    <t>Projektuojamų kelio ženklų skydų tvirtinimas prie vienstiebių metalinių atramų d=76,1/2,0 mm</t>
  </si>
  <si>
    <t>Kito projekto apimtyje, ties PK 155+43 suprojektuoto kelio ženklo Nr. 201 ir Nr. 842 įrengimas</t>
  </si>
  <si>
    <t>Projektuojamų kelio ženklų skydų tvirtinimas prie apšvietimo stulpų/atramų</t>
  </si>
  <si>
    <t>Kelio ženklų dvistiebių metalinių atramų d=76,1/2,0 mm įrengimas betonuojant pamatą</t>
  </si>
  <si>
    <t>Kelio ženklų skydų tvirtinimas prie metalinių dvistiebių atramų d=76,1/2,0 mm</t>
  </si>
  <si>
    <t xml:space="preserve">Plastikinių signalinių stulpelių pastatymas (A grupės) </t>
  </si>
  <si>
    <t>vnt</t>
  </si>
  <si>
    <t xml:space="preserve">Kelio dangos ženklinimas kelių ženklinimo mašinomis polimerinėnis medžiagomis ištisine 0,12 m pločio linija 1.1 </t>
  </si>
  <si>
    <t>Kelio dangos ženklinimas kelių ženklinimo mašinomis polimerinėnis medžiagomis ištisine 0,25 m pločio linija 1.2</t>
  </si>
  <si>
    <t>Kelio dangos ženklinimas kelių ženklinimo mašinomis polimerinėmis medžiagomis brūkšnine 0,12 m pločio linija 1.5, kai brūkšnio ir tarpo santykis 1:3</t>
  </si>
  <si>
    <t>Kelio dangos ženklinimas kelių ženklinimo mašinomis polimerinėmis medžiagomis brūkšnine 0,12 m pločio linija 1.6, kai brūkšnio ir tarpo santykis 3:1</t>
  </si>
  <si>
    <t>Kelio dangos ženklinimas kelių ženklinimo mašinomis polimerinėmis medžiagomis brūkšnine 0,12 m pločio linija 1.7, kai brūkšnio ir tarpo santykis 1:1</t>
  </si>
  <si>
    <t>Kelio dangos ženklinimas kelių ženklinimo mašinomis polimerinėmis medžiagomis brūkšnine 0,25 m pločio linija 1.20, kai brūkšnio ir tarpo santykis 1:1</t>
  </si>
  <si>
    <t>Kelio dangos ženklinimas kelių ženklinimo mašinomis polimerinėmis medžiagomis brūkšnine 0,25 m pločio linija 1.22, kai brūkšnio ir tarpo santykis 1:1</t>
  </si>
  <si>
    <t>Kelio dangos ženklinimas polimerinėmis medžiagomis (1.12)</t>
  </si>
  <si>
    <t>Iš viso skyriuje 9, Eur be PVM</t>
  </si>
  <si>
    <t>9. Kelio apstatymas ir saugaus eismo organizavimas (perono įrengimas)</t>
  </si>
  <si>
    <t>9.1</t>
  </si>
  <si>
    <t>9.2</t>
  </si>
  <si>
    <t>9.3</t>
  </si>
  <si>
    <t>9.4</t>
  </si>
  <si>
    <t>9.5</t>
  </si>
  <si>
    <t>9.6</t>
  </si>
  <si>
    <t>9.7</t>
  </si>
  <si>
    <t>9.8</t>
  </si>
  <si>
    <t>9.9</t>
  </si>
  <si>
    <t xml:space="preserve">Naujų paviljonų montavimo darbai </t>
  </si>
  <si>
    <t>Šiukšliadėžių įrengimas autobusų paviljone</t>
  </si>
  <si>
    <t>Suoliukų įrengimas paviljone</t>
  </si>
  <si>
    <t>Dangos įrengimas iš betoninių trinkelių (200x100x80) vedimo paviršius</t>
  </si>
  <si>
    <t>Dangos įrengimas iš betoninių trinkelių (200x100x80) įspėjamasis paviršius</t>
  </si>
  <si>
    <t>Apsauginės pėščiųjų tvorelės įrengimas</t>
  </si>
  <si>
    <t>Išpildomoji nuotrauka (taip pat pateikti laisvos formos deklaraciją, patvirtinančią išpildomosios geodezinės nuotraukos ir parengtos kadastrinės bylos atitikimą parengtam projektui). Kadastrinių matavimų bylos parengimas ir (ar) įregistruoto kelio ruožo į kurį patenka statinys, kadastrinės bylos patikslinimas</t>
  </si>
  <si>
    <t>10.1</t>
  </si>
  <si>
    <t>Iš viso skyriuje 10, Eur be PVM</t>
  </si>
  <si>
    <t>1. Paviršinių nuotekų tinklų įrengimas</t>
  </si>
  <si>
    <t>Plastikiniai lygūs DN200 SN8 klasės vamzdžiai</t>
  </si>
  <si>
    <t>Plastikiniai lygūs DN300 SN8 klasės vamzdžiai</t>
  </si>
  <si>
    <t xml:space="preserve">m </t>
  </si>
  <si>
    <t>Vamzdžių D315 išleidimo antgalis I-3</t>
  </si>
  <si>
    <t>Šulinio nužymėjimo ženklai</t>
  </si>
  <si>
    <t>Antgalis B6 drenažo išleidimui į griovį</t>
  </si>
  <si>
    <t xml:space="preserve">2. Žemės darbai paviršinių nuotekų įrengimui </t>
  </si>
  <si>
    <t>Tranšėjų kasimas mechanizuotai iki 2,5 m gylio grunte (su grunto išvežimu iki 1 km sandėliavimui)</t>
  </si>
  <si>
    <t>Grunto kasimas rankiniu būdu sankirtose su kitomis komunikacijomis</t>
  </si>
  <si>
    <t>Tranšėjų dugno pagilinimas rankiniu būdu ir išlyginimas</t>
  </si>
  <si>
    <t>Smėlio pagrindo po vamzdynais įrengimas sutankinant</t>
  </si>
  <si>
    <t>Vamzdžių užpylimas smėliniu gruntu, sutankinant vibroplokštėmis</t>
  </si>
  <si>
    <t>Vamzdžių užpylimas smėliniu gruntu, sutankinant rankiniu būdu</t>
  </si>
  <si>
    <t>Vamzdynų užpylimas vietiniu gruntu ir sutankinimas vibroplokštėmis, atvežant gruntą iš sandėliavimo vietos</t>
  </si>
  <si>
    <t>3. Vamzdynų bandymai</t>
  </si>
  <si>
    <t>Paklotų vamzdynų tinklo hidraulinis bandymas</t>
  </si>
  <si>
    <t>Paklotų vamzdynų tinklo apžiūra TV kamera</t>
  </si>
  <si>
    <t xml:space="preserve">Vandentieko ir nuotekų šalinimo dalis </t>
  </si>
  <si>
    <t xml:space="preserve">PE100 PN10 d277,6(315x16,6) mm vamzdžių prastūmimas po keliais </t>
  </si>
  <si>
    <t>Grunto išpūtimas iš vamzdžių, paklotų kalimo būdu</t>
  </si>
  <si>
    <t>Nukirstų drenų galų užtaisymas PE drenažo galiniais kamščiais PK-5 50 mm skersmens</t>
  </si>
  <si>
    <t>Nukirstų drenų galų užtaisymas PE drenažo galiniais kamščiais PK-7,5 75 mm skersmens</t>
  </si>
  <si>
    <t>Polietileninio paslėpto drenažo šulinio PEŠP D600 įrengimas</t>
  </si>
  <si>
    <t xml:space="preserve">Paviršinio vandens nuleistuvo PN-45 griovyje </t>
  </si>
  <si>
    <t xml:space="preserve">Paviršinio vandens nuleistuvo PN-45 pakelėje </t>
  </si>
  <si>
    <t>Esamų keraminių d50 mm drenažo sausintuvų prijungimas prie naujų rinktuvų, kai ΔH&lt;10 cm</t>
  </si>
  <si>
    <t>Esamų keraminių d100 mm drenažo sausintuvų prijungimas prie naujų rinktuvų, kai ΔH&lt;10 cm</t>
  </si>
  <si>
    <t>Esamų keraminių d125 mm drenažo sausintuvų prijungimas prie naujų rinktuvų, kai ΔH&lt;10 cm</t>
  </si>
  <si>
    <t>Esamų keraminių d175 mm drenažo rinktuvų prijungimas prie naujų rinktuvų, kai ΔH&lt;10 cm</t>
  </si>
  <si>
    <t>Esamų keraminių d250 mm drenažo sausintuvų prijungimas prie naujų rinktuvų, kai ΔH&lt;10 cm</t>
  </si>
  <si>
    <t>m3</t>
  </si>
  <si>
    <t>Trasos nužymėjimas</t>
  </si>
  <si>
    <t>Tranšėjos kasimas ir užkasimas rankiniu būdu 1-2 kabeliams</t>
  </si>
  <si>
    <t>Tramšėjos kasimas ir užkasimas mechaninuotu būdu 1-2 kabeliams</t>
  </si>
  <si>
    <t>Uždaro perėjimo įrengimas, įskaitant darbo ir priėmimo prieduobes</t>
  </si>
  <si>
    <t>Įspėjamosios juostos paklojimas tranšėjoje 1 kabeliui</t>
  </si>
  <si>
    <t>PEØ32 mm vamzdžio montavimas paruoštoje tranšėjoje</t>
  </si>
  <si>
    <t>PEØ63 mm vamzdžio montavimas paruoštoje tranšėjoje</t>
  </si>
  <si>
    <t>Kabelio montavimas vamzdyje</t>
  </si>
  <si>
    <t>Signalinio laido tiesimas</t>
  </si>
  <si>
    <t>Zondų montavimas ir derinimas</t>
  </si>
  <si>
    <t>Montavimo dėžės įrengimas</t>
  </si>
  <si>
    <t>Įžeminimo kontūro montavimas</t>
  </si>
  <si>
    <t>Įžeminimo kontūro varžos montavimas</t>
  </si>
  <si>
    <t>Esamos grunto dangos atstatymas</t>
  </si>
  <si>
    <t>Jungiamosios movos su KMP montavimas</t>
  </si>
  <si>
    <r>
      <rPr>
        <b/>
        <sz val="11"/>
        <rFont val="Times New Roman"/>
        <family val="1"/>
        <charset val="186"/>
      </rPr>
      <t>Negrąžinamos medžiagos</t>
    </r>
    <r>
      <rPr>
        <sz val="11"/>
        <rFont val="Times New Roman"/>
        <family val="1"/>
        <charset val="186"/>
      </rPr>
      <t xml:space="preserve">
Darbų vykdymo metu nepanaudotos frezuoto asfalto granulės, skalda, žvyras, žvyro ir skaldos mišinys, nesurištasis mineralinių medžiagų mišinys, grindinio akmenys (neužteršti gruntu) yra laikomi negrąžinamomis medžiagomis. Jos sąmatoje turi būti nurodytos atskira (-omis) eilute (-ėmis) su minuso ženklu. Šios medžiagos lieka rangovui.
Mediena (išskyrus krūmus, šakas ir kelmus) taip pat laikoma negrąžinama medžiaga, kuri lieka rangovui. Jei mediena yra menkavertė ir skirta tik utilizavimui, sąmatoje utilizavimo išlaidos vertinamos su pliuso ženklu. Jei mediena nėra menkavertė ir gali būti parduota, sąmatoje tai vertinama su minuso ženklu. Medienos būklę ir kainą vertinasi pats rangovas savarankiškai savo rizika.</t>
    </r>
  </si>
  <si>
    <r>
      <rPr>
        <b/>
        <sz val="11"/>
        <rFont val="Times New Roman"/>
        <family val="1"/>
        <charset val="186"/>
      </rPr>
      <t>Statybinės atliekos</t>
    </r>
    <r>
      <rPr>
        <sz val="11"/>
        <rFont val="Times New Roman"/>
        <family val="1"/>
        <charset val="186"/>
      </rPr>
      <t xml:space="preserve">
Visos medžiagos, nepatenkančios į statybinių ir (ar) negrąžinamų medžiagų sąrašą ir (ar) kurių neįmanoma panaudoti antrą kartą, kaip atliekos turi būti sutvarkomos rangovo pagal galiojančius aplinkos apsaugos reikalavimus (rangovas privalo įsivertinti visas su tvarkymu susijusias išlaidas).</t>
    </r>
  </si>
  <si>
    <r>
      <rPr>
        <b/>
        <sz val="11"/>
        <rFont val="Times New Roman"/>
        <family val="1"/>
        <charset val="186"/>
      </rPr>
      <t>Sandėliavimo medžiagos</t>
    </r>
    <r>
      <rPr>
        <sz val="11"/>
        <rFont val="Times New Roman"/>
        <family val="1"/>
        <charset val="186"/>
      </rPr>
      <t xml:space="preserve">
Vykdant valstybinės reikšmės kelių rekonstravimo ir (ar) remonto darbus susidarančios medžiagos, kurios nenaudojamos projekte ir nėra priskiriamos negrąžinamoms medžiagoms transportuojamos į AB „Via Lietuva“ nurodytas sandėliavimo vietą:
</t>
    </r>
    <r>
      <rPr>
        <b/>
        <sz val="11"/>
        <rFont val="Times New Roman"/>
        <family val="1"/>
        <charset val="186"/>
      </rPr>
      <t xml:space="preserve"> - AB „Kelių priežiūra“ Ukmergės kelių tarnybos Širvintų meistriją, Zibalų g. 55, Širvintos.
</t>
    </r>
    <r>
      <rPr>
        <sz val="11"/>
        <rFont val="Times New Roman"/>
        <family val="1"/>
        <charset val="186"/>
      </rPr>
      <t>Į sandėliavimo vietas turi būti gabenami metaliniai kelio elementai (neužteršti betonu ir kt. medžiagomis (t. y. turi būti nuvalyti)) nepriklausomai nuo jų būklės: kelio ženklai, kelio ženklų atramos, apšvietimo ir kiti stulpai, apsauginiai atitvarai ir jų elementai, tiltų ir viadukų turėklai, kiti metalo gaminiai, sijos, spraustasienės, pralaidos ir kt. 
Kitos medžiagos, kurios gali būti panaudotos pakartotinai, gali būti gabenamos į sandėliavimo vietas tik suderinus su AB „Via Lietuva“.
Į sandėliavimo vietas pristatomos medžiagos turi būti surūšiuotos į tinkamas naudoti pakartotinai ir netinkamas, o sandėliavimo vietoje iškraunamos atskirai. Medžiagų perdavimo-priėmimo akte turi būti atskirai nurodytas tinkamų panaudoti medžiagų kiekis su jų charakteristikomis (pvz. kelio ženklas, nurodant jo numerį; apšvietimo stulpo atrama, nurodant jos aukštį; kelio ženklo atrama, nurodant jos ilgį, skersmenį; apsauginio atitvaro sija, nurodant jos tipą, ilgį ir pan.). Netinkamų panaudoti medžiagų turi būti nurodytas tik perduodamas kiekis.
Rangovas turi numatyti ekonomiškai pagrįstą ir optimalų medžiagų išardymo būdą. Siektina, kad kuo daugiau medžiagų būtų išardytos tvarkingai ir pristatytos mechaniškai nepažeistos bei neužterštos. Jei statybos metu medžiagos taptų netinkamomis naudoti dėl jų netinkamo išardymo, tai būtų laikoma rangovo rizika ir atsakomybė tektų rangovui.</t>
    </r>
  </si>
  <si>
    <t>Valstybinės reikšmės krašto kelio Nr. 173 Molėtai–Pabradė ruožo nuo 15,405 iki 17,925 km rekonstravimas</t>
  </si>
  <si>
    <t>Esamų krūmų kirtimas, medienos pakrovimas ir išvežimas rangovo pasirinktu atstumu utilizavimui</t>
  </si>
  <si>
    <t>Minkštų veislių medžių storesnių kaip 32 cm kirtimas, ištraukimas, paruošimas ir išvežimas į laikiną saugojimo vietą</t>
  </si>
  <si>
    <t>Minkštų veislių medžių 25-32 cm kirtimas, ištraukimas, paruošimas ir išvežimas į laikiną saugojimo vietą</t>
  </si>
  <si>
    <t>Minkštų veislių medžių 17-24 cm kirtimas, ištraukimas, paruošimas ir išvežimas į laikiną saugojimo vietą</t>
  </si>
  <si>
    <t>Minkštų veislių medžių &lt;16 cm cm kirtimas, ištraukimas, paruošimas ir išvežimas į laikiną saugojimo vietą</t>
  </si>
  <si>
    <t>Kietų veislių medžių 17-24 cm kirtimas, ištraukimas, paruošimas ir išvežimas į laikiną saugojimo vietą</t>
  </si>
  <si>
    <t>Kietų veislių medžių &lt;16 cm cm kirtimas, ištraukimas, paruošimas ir išvežimas į laikiną saugojimo vietą</t>
  </si>
  <si>
    <t>Medžių kelmų rovimas, pakrovimas ir išvežimas rangovo pasirinktu atstumu utilizavimui</t>
  </si>
  <si>
    <t>Kelio ženklų skydų demontavimas nuo vienstiebių atramų, pakrovimas ir išvežimas (žiūrėti žiniaraščio priedą dėl išvežimo)</t>
  </si>
  <si>
    <t>Kelio ženklų skydų demontavimas nuo dvistiebių atramų, pakrovimas ir išvežimas (žiūrėti žiniaraščio priedą dėl išvežimo)</t>
  </si>
  <si>
    <t>Kelio ženklų vienstiebių atramų demontavimas, pakrovimas ir išvežimas (žiūrėti žiniaraščio priedą dėl išvežimo)</t>
  </si>
  <si>
    <t>Kelio ženklų dvistiebių atramų demontavimas, pakrovimas ir išvežimas (žiūrėti žiniaraščio priedą dėl išvežimo)</t>
  </si>
  <si>
    <t>Esamų signalinių stulpelių demontavimas, pakrovimas ir išvežimas (žiūrėti žiniaraščio priedą dėl išvežimo)</t>
  </si>
  <si>
    <t>Esamų autobusų stotelių gelžbetoninių plokščių dangų išardymas, laužo pakrovimas ir išvežimas (žiūrėti žiniaraščio priedą dėl išvežimo)</t>
  </si>
  <si>
    <t>Esamų apšvietimo atramų (2 vnt.) ir šviestuvų (3 vnt.) demontavimas</t>
  </si>
  <si>
    <t>Suoliukų išardymas, pakrovimas ir išvežimas (žiūrėti žiniaraščio priedą dėl išvežimo)</t>
  </si>
  <si>
    <t>Šiukšliadėžių išardymas, pakrovimas ir išvežimas (žiūrėti žiniaraščio priedą dėl išvežimo)</t>
  </si>
  <si>
    <t>Esamų gelžbetoninių pralaidų Ø 0,4 m išardymas, pakrovimas ir išvežimas (žiūrėti žiniaraščio priedą dėl išvežimo)</t>
  </si>
  <si>
    <t>Esamų plastikinių pralaidų Ø 0,4 m išardymas, pakrovimas ir išvežimas (žiūrėti žiniaraščio priedą dėl išvežimo)</t>
  </si>
  <si>
    <t>Esamos gelžbetoninės pralaidos Ø 0,5 m išardymas, pakrovimas ir išvežimas (žiūrėti žiniaraščio priedą dėl išvežimo)</t>
  </si>
  <si>
    <t>Esamos gelžbetoninės pralaidos Ø 0,6 m išardymas, pakrovimas ir išvežimas (žiūrėti žiniaraščio priedą dėl išvežimo)</t>
  </si>
  <si>
    <t>Grunto kasimas mechanizuotu būdu, pakrovimas į autosavivarčius ir vežimas rangovo pasitinktu atstumu į išlykį</t>
  </si>
  <si>
    <t>Grunto kasimas mechanizuotu būdu, pakrovimas į autosavivarčius ir vežimas rangovo pasitinktu atstumu pylimams</t>
  </si>
  <si>
    <t>Sankasos planiravimas rankiniu būdu</t>
  </si>
  <si>
    <t>AŠAS medžiagų sluoksnio, kai h = 48 cm, įrengimas</t>
  </si>
  <si>
    <t>AŠAS medžiagų sluoksnio, kai h = 88 cm, įrengimas (pylimuose be gruntų sustiprinimo)</t>
  </si>
  <si>
    <t>Skaldos pagrindo fr. 0/45, kai h= 20 cm, įrengimas</t>
  </si>
  <si>
    <t>ŠNS medžiagų sluoksnio, kai h = 43 cm, įrengimas</t>
  </si>
  <si>
    <t>ŠNS medžiagų sluoksnio, kai h = 83 cm, įrengimas</t>
  </si>
  <si>
    <t>ŠNS medžiagų sluoksnio, kai h = 83 cm, įrengimas (pylimuose be gruntų sustiprinimo)</t>
  </si>
  <si>
    <t>Skaldos pagrindo fr. 0/45, kai h = 25 cm, įrengimas</t>
  </si>
  <si>
    <t>Skaldos pagrindo fr. 0/45, kai h = 20 cm, įrengimas</t>
  </si>
  <si>
    <t>AŠAS medžiagų sluoksnio, kai h = 88, cm įrengimas</t>
  </si>
  <si>
    <t>7. Kelio apstatymas ir saugaus eismo organizavimas. Kelio ženklai</t>
  </si>
  <si>
    <t>poros</t>
  </si>
  <si>
    <t>8. Kelio apstatymas ir saugaus eismo organizavimas. Dangos ženklinimas</t>
  </si>
  <si>
    <t>Šalčiui nejautrių medžiagų sluoksnio, kai h = 27 cm, įrengimas</t>
  </si>
  <si>
    <t>Asfalto pagrindo – dangos sluoksnio įrengimas iš mišinio AC 16 PD, kai h = 8 cm (dviračių ir pėsčiųjų takai, paviljonai)</t>
  </si>
  <si>
    <t>10. Kiti darbai</t>
  </si>
  <si>
    <t>IŠ VISO ŽINIARAŠTYJE 1, EUR BE PVM</t>
  </si>
  <si>
    <t>IŠ VISO ŽINIARAŠTYJE 2, EUR BE PVM</t>
  </si>
  <si>
    <t>PP d425 drenažo apžiūros šulinėlio įrengimas, ketiniais D400 klasės dangčiais, dugnu ir visomis jungiamosiomis dalimis</t>
  </si>
  <si>
    <t>IŠ VISO ŽINIARAŠTYJE 3, EUR BE PVM</t>
  </si>
  <si>
    <t>IŠ VISO ŽINIARAŠTYJE 4, EUR BE PVM</t>
  </si>
  <si>
    <t>DARBŲ KIEKIŲ ŽINIARAŠTIS NR. 3 – MELIORACIJOS DALIS</t>
  </si>
  <si>
    <t xml:space="preserve">DARBŲ KIEKIŲ ŽINIARAŠTIS NR. 2 – VANDENTIEKIO IR NUOTEKŲ ŠALINIMO DALIS </t>
  </si>
  <si>
    <t>Negrąžinamos medžiagos (nufrezuotas/išardytas asfaltas), įkainis 11,2 Eur/m3 (sąmatoje įvertinamas su minuso ženklu)</t>
  </si>
  <si>
    <t>Negrąžinamos medžiagos (nukastas žvyras), įkainis 6 Eur/m3 (sąmatoje įvertinamas su minuso ženklu)</t>
  </si>
  <si>
    <t>Vieneto kaina, Eur be PVM  (pildo Rangovas)</t>
  </si>
  <si>
    <t>Negrąžinamos medžiagos – susandėliuota mediena (kainą pateikia rangovas, įvertinęs medienos būklę: ≥0,00 Eur – kai mediena menkavertė ir skirta utilizavimui, t. y., vertinama, kiek kainuos utilizavimo išlaidos įrašant kainą su pliuso ženklu. &lt;0,00 Eur – kai mediena nėra menkavertė ir gali būti parduota, t. y., nurodoma kaina su minuso ženklu) (39 vnt.)</t>
  </si>
  <si>
    <t>1.26</t>
  </si>
  <si>
    <t>1.27</t>
  </si>
  <si>
    <t>1.28</t>
  </si>
  <si>
    <t>Pastaba: Rangovas pildo pasirinktinai I arba II variantą</t>
  </si>
  <si>
    <t>Įtekamojo antgalio įrengimas ir tvirtinimas :
  - betonas B12/15 (0,47 m3)
  - betoninės plokštės P1 49x49x10 cm (42,03 m2)
  - skalda iš mineralinių medžiagų mišinio 22/32 (h–10 cm) (4,2 m3)
  - cementinis skiedinys (0,84 m3)
  - tašeliai impregnuoti antiseptiku (54 m)
  - žvyro dolomito skalda 22/32 (0,64 m3)</t>
  </si>
  <si>
    <t>Ištekamojo antgalio įrengimas ir tvirtinimas :
  - betonas B12/15 (0,36 m3)
  - betoninės plokštės P1 49x49x10 cm (32,40 m2)
  - skalda iš mineralinių medžiagų mišinio 22/32 (h–10 cm) (3,24 m3)
  - monolitinis betonas h-12 cm (4,43 m3)
  - cementinis skiedinys (0,65 m3)
  - tašeliai impregnuoti antiseptiku (55 m)
  - žvyro dolomito skalda 22/32 (0,53m3)</t>
  </si>
  <si>
    <r>
      <rPr>
        <b/>
        <i/>
        <sz val="11"/>
        <color theme="1"/>
        <rFont val="Times New Roman"/>
        <family val="1"/>
        <charset val="186"/>
      </rPr>
      <t xml:space="preserve">Pastaba: </t>
    </r>
    <r>
      <rPr>
        <i/>
        <sz val="11"/>
        <color theme="1"/>
        <rFont val="Times New Roman"/>
        <family val="1"/>
        <charset val="186"/>
      </rPr>
      <t>Rangovas statybvietės išlaidose arba laisvai pasirinktoje (-ose) darbų kiekių žiniaraščių eilutėje (-ėse) turi įsivertinti pranešimų skelbimą apie statybos pradžią, taip pat turi įsivertinti pranešimų skelbimą apie Rangovo, pagrindinių sričių vadovų (statinio projekto vykdymo priežiūros vadovo, statinio statybos vadovo, statinio statybos techninio prižiūrėtojo) pasamdymą ar paskyrimą arba jų pasikeitimą ir kitus su sutarties vykdymu susijusius dokumentus (įskaitant statybos užbaigimo akto gavimą).</t>
    </r>
  </si>
  <si>
    <t>Darbų kiekių žiniaraščio Nr.</t>
  </si>
  <si>
    <t>Protarpinės vamzdžių pravedimui per g/b šulinio sienas, kai vamzdžių:
  - iš kurių DN200 (42 vnt.)
  - iš kurių DN300 (31 vnt.)</t>
  </si>
  <si>
    <t>Naujai įrengiami d 0,7m g/b surinkimo šuliniai su hidroizoliacija ir ketiniais D400 klasės dangčiais:
  - bordiūrinės grotelės (20 vnt.)
  - kupolinės grotelės (1 vnt.)
  - suminis šulinio aukštis (33,21 m)</t>
  </si>
  <si>
    <t>Naujai įrengiami d 1,0m g/b kanalizacijos šuliniai su hidroizoliacija ir ketiniais D400 klasės dangčiais:
  - aklini liukai (8 vnt.)
  - suminis šulinio aukštis (26,25 m)
  - latakų šulinio dugne įrengimas iš C12/15 markės (8,5 m3)</t>
  </si>
  <si>
    <t>Gofruotas/perforuotas pakelės drenažo vamzdis PVC d113/126:
  - žvyro skaldelės fr. 8/11 prizmė aplink drenažo vamzdį (436 m3)
  - geotekstilė drenažo prizmės apgaubimui (3858 m2)</t>
  </si>
  <si>
    <r>
      <t>m</t>
    </r>
    <r>
      <rPr>
        <vertAlign val="superscript"/>
        <sz val="11"/>
        <rFont val="Times New Roman"/>
        <family val="1"/>
        <charset val="186"/>
      </rPr>
      <t>3</t>
    </r>
  </si>
  <si>
    <r>
      <t>m</t>
    </r>
    <r>
      <rPr>
        <vertAlign val="superscript"/>
        <sz val="11"/>
        <rFont val="Times New Roman"/>
        <family val="1"/>
        <charset val="186"/>
      </rPr>
      <t>3</t>
    </r>
    <r>
      <rPr>
        <sz val="11"/>
        <color theme="1"/>
        <rFont val="Calibri"/>
        <family val="2"/>
        <charset val="186"/>
        <scheme val="minor"/>
      </rPr>
      <t/>
    </r>
  </si>
  <si>
    <t>Likusio grunto išvežimas rangovo pasirinktu atstumu į išlykį</t>
  </si>
  <si>
    <t>Drenažo linijų ieškojimas vienkaušiais ekskavatoriais</t>
  </si>
  <si>
    <t>Drenų sunaikinimas</t>
  </si>
  <si>
    <t>DARBŲ KIEKIŲ ŽINIARAŠTIS NR. 4 – LAUKO ELEKTRONINIŲ RYŠIŲ DALIS (RAIN)</t>
  </si>
  <si>
    <t xml:space="preserve">Lauko elektroninių ryšių dalis (RAIN) </t>
  </si>
  <si>
    <t>Ryšių kabeliai:
  - Izoliacijos varža
  - Talpa
  - Šleifo varža
  - Pereinamasis slopinimas artimajame gale
  - Darbinis slopinimas
  - Slopinimas kritiniam bangos ilgiui: 1310 nm ir 1550 nm. Matavimas reflektometru. Bendras slopinimas. Matavimas galios matuokliu. Sujungimų slopinimas.</t>
  </si>
  <si>
    <r>
      <t xml:space="preserve">Ryšių kabelių poros:
</t>
    </r>
    <r>
      <rPr>
        <i/>
        <sz val="11"/>
        <color theme="1"/>
        <rFont val="Times New Roman"/>
        <family val="1"/>
        <charset val="186"/>
      </rPr>
      <t xml:space="preserve">  - Porų praskambinimas</t>
    </r>
  </si>
  <si>
    <r>
      <t xml:space="preserve">Signalinis laidas:
</t>
    </r>
    <r>
      <rPr>
        <i/>
        <sz val="11"/>
        <color theme="1"/>
        <rFont val="Times New Roman"/>
        <family val="1"/>
        <charset val="186"/>
      </rPr>
      <t xml:space="preserve">  - Izoliacijos varža</t>
    </r>
  </si>
  <si>
    <r>
      <t xml:space="preserve">Kontroliniai matavimai
</t>
    </r>
    <r>
      <rPr>
        <i/>
        <sz val="11"/>
        <color theme="1"/>
        <rFont val="Times New Roman"/>
        <family val="1"/>
        <charset val="186"/>
      </rPr>
      <t xml:space="preserve">  - Izoliacijos varža</t>
    </r>
  </si>
  <si>
    <t>1. Medžiagos</t>
  </si>
  <si>
    <t>Kabelio sujungimo mova su KMP, 24 sk.</t>
  </si>
  <si>
    <t>Zondas 77 kHz RAIN</t>
  </si>
  <si>
    <t xml:space="preserve">Montavimo dėžė </t>
  </si>
  <si>
    <t>Apsauginis vamzdelis d-32, kabelio montavimui</t>
  </si>
  <si>
    <t>Apsauginis vamzdis d-63, montavimui žemėje</t>
  </si>
  <si>
    <t>Kabelis šviesolaidinis, 24 skaidulų</t>
  </si>
  <si>
    <t>Signalinis laidas</t>
  </si>
  <si>
    <t>Dėžės įžeminimo kontūras, Rįž&lt;100 omų:
  - antgalis elektrodui – 3 vnt
  - strypas , ilgis – 1,5 m - 9 vnt
  - įkalimo galvutė – 3 vnt
  - cinkuota juosta – 3 m
  - kryžminė jungtis – 3 vnt 
  - antikorozinė juosta – 1 kg</t>
  </si>
  <si>
    <t>Apsauginis vamzdis d-75, montavimui žemėje, uždaru būdu</t>
  </si>
  <si>
    <t>Įspėjamoji juosta</t>
  </si>
  <si>
    <t>2. Darbai</t>
  </si>
  <si>
    <t>2.14</t>
  </si>
  <si>
    <t>2.15</t>
  </si>
  <si>
    <t>3. Matavimai</t>
  </si>
  <si>
    <t>4. Kitos paslaugos</t>
  </si>
  <si>
    <t>Išpildomoji toponuotrauka</t>
  </si>
  <si>
    <t>Iš viso skyriuje 4, Eur be PVM</t>
  </si>
  <si>
    <t>Iš viso skyriuje 3, Eur be PVM</t>
  </si>
  <si>
    <t>Pralaidos iš PP Ø1,0 m vamzdžių įrengimas:
  - pralaidos iš PP Ø1,0 m vamzdžio įrengimas (66 m)
  - tranšėjos iškasimas mechanizuotu būdu,  pakrovimas į autosavivarčius ir išvežimas iki 10 km atstumu (80,73 m3)
  - smėlio pagrindo sluoksnio iš nesurištojo mineralinių medžiagų mišinio 0/32 įrengimas atraminėse prizmėse (2 m3)
  - neaustinės geotekstilės (svoris ≥ 200 g/m2) atraminės prizmės klojimas (43,5 m2)
  - geomembranos (t ≥ 1,5 mm) atraminės prizmės klojimas (13,31 m2)
  - atraminės prizmės įrengimas iš šalčiui atsparių medžiagų gruntu ir sutankinimas (13,31 m3)
  - smėlio pagrindo po vamzdžiu įrengimas (4,5 m3)
  - neaustinės geotekstilės (svoris ≥ 170 g/m2) paklojimas (135 m2)</t>
  </si>
  <si>
    <t>Apšvietimo valdymo spinta, skirta montavimui lauke, komplektuojama pagal pateikiamą schemą</t>
  </si>
  <si>
    <t>Pamatas 8,2 m saugiai atramai, su guma</t>
  </si>
  <si>
    <t>Pamatas 6,2 m saugiai atramai, su guma</t>
  </si>
  <si>
    <t>Kabelis  aliuminio  gyslomis 4x16mm2</t>
  </si>
  <si>
    <t>Galinė mova kabeliui 4x16</t>
  </si>
  <si>
    <t>Kabelis  varinėmis  gyslomis CU 3x1,5</t>
  </si>
  <si>
    <t>Signalinė juosta</t>
  </si>
  <si>
    <t>Smėlis paklotui</t>
  </si>
  <si>
    <t>Tranšėjos kasimas ir užkasimas mechanizuotu būdu 1-2 kabeliams</t>
  </si>
  <si>
    <t>Signalinės juostos paklojimas tranšėjoje 1 kabeliui</t>
  </si>
  <si>
    <t>PEØ50mm vamzdžio montavimas paruoštoje tranšėjoje</t>
  </si>
  <si>
    <t>m2</t>
  </si>
  <si>
    <t>Kabelio Cu3x1,5mm2 montavimas atramoje šviestuvo pajungimui</t>
  </si>
  <si>
    <t>1kV galinės movos montavimas viduje</t>
  </si>
  <si>
    <t>Kabelio izoliacijos varžos matavimas</t>
  </si>
  <si>
    <t>Kontaktinio skydelio montavimas atramoje</t>
  </si>
  <si>
    <t>Saugikliu montavimas atramoje</t>
  </si>
  <si>
    <t>NEMA jungties montavimas</t>
  </si>
  <si>
    <t>Atramos montavimas įleidžiant į gelžbetoninį pamatą</t>
  </si>
  <si>
    <t>Gelžbetoninio pamato montavimas apšvietimo atramai</t>
  </si>
  <si>
    <t>Šviestuvo LED  montavimas</t>
  </si>
  <si>
    <t xml:space="preserve">Duobės kasimas ir užkasimas pamatui </t>
  </si>
  <si>
    <t>Apšvietimo sistemos įrengimo, derinimo, paleidimo darbai</t>
  </si>
  <si>
    <t>Įžeminimo kontūro 30Ω įrengimas kalant elektrodus</t>
  </si>
  <si>
    <t>Įžeminimo kontūro 10Ω įrengimas kalant elektrodus</t>
  </si>
  <si>
    <t>Įžeminimo kontūro varžos matavimas</t>
  </si>
  <si>
    <t>Įžeminimo taškų pereinamosios varžos matavimas</t>
  </si>
  <si>
    <t>Apšviestumo matavimas</t>
  </si>
  <si>
    <t>Valdymo spintos montavimas</t>
  </si>
  <si>
    <t>Pamato montavimas spintai</t>
  </si>
  <si>
    <t>Duobės kasimas ir užkasimas spintos pamatui</t>
  </si>
  <si>
    <t>Šviestuvų su gembėmis demontavimas ir išvežimas</t>
  </si>
  <si>
    <t>Cinkuotų metalinių atramų su pamatu demontavimas ir išvežimas</t>
  </si>
  <si>
    <t>IŠ VISO ŽINIARAŠTYJE 5, EUR BE PVM</t>
  </si>
  <si>
    <t>Saugi atrama, HE3, atrama cinkuota, aukštis – 8,2 m, su įleidžiamomis durelėmis, su JOR-99969 jungtimi ir 6A saugikliu</t>
  </si>
  <si>
    <t>Saugi atrama, HE3, atrama cinkuota, aukštis – 6,2 m, su įleidžiamomis durelėmis, su JOR-99969 jungtimi ir 6A saugikliu</t>
  </si>
  <si>
    <t>Elektro instaliacinis vamzdis  d50, skirtas montavimui žemėje, atviru būdu</t>
  </si>
  <si>
    <t>2.16</t>
  </si>
  <si>
    <t>2.17</t>
  </si>
  <si>
    <t>2.18</t>
  </si>
  <si>
    <t>2.19</t>
  </si>
  <si>
    <t>2.20</t>
  </si>
  <si>
    <t>2.21</t>
  </si>
  <si>
    <t>2.22</t>
  </si>
  <si>
    <t>2.23</t>
  </si>
  <si>
    <t>2.24</t>
  </si>
  <si>
    <t>2.25</t>
  </si>
  <si>
    <t>2.26</t>
  </si>
  <si>
    <t>2.27</t>
  </si>
  <si>
    <t>2.28</t>
  </si>
  <si>
    <t>3. Kitos paslaugos</t>
  </si>
  <si>
    <t>Metalo konstrukcijos įžeminimui:
 - Antgalis elektrodui – 3 vnt; 
 - Strypas , ilgis – 1,5 m - 9 vnt; 
 - Įkalimo galvutė – 3 vnt;
 - Cinkuota juosta – 3 m;
 - Kryžminė jungtis – 3 vnt;
 - Antikorozinė juosta – 3 kg</t>
  </si>
  <si>
    <t>LED šviestuvas kelio apšvietimui:
 - Galia – 50W;
 - Spalva – 4000 K;
 - su valdymo/paleidimo įranga</t>
  </si>
  <si>
    <t>LED šviestuvas kelio apšvietimui:
 - Galia – 30W;
 - Spalva – 4000 K;
 - su valdymo/paleidimo įranga</t>
  </si>
  <si>
    <t>LED šviestuvas perėjų apšvietimui:
 - Galia – 50W;
 - Spalva – 5000-5700 K;
 - su valdymo/paleidimo įranga</t>
  </si>
  <si>
    <t>Metalo konstrukcijos įžeminimui:
 - Antgalis elektrodui – 1 vnt; 
 - Strypas , ilgis – 1,5 m - 3 vnt; 
 - Įkalimo galvutė – 1 vnt;
 - Cinkuota juosta – 1 m;
 - Kryžminė jungtis – 1 vnt;
 - Antikorozinė juosta – 1 kg</t>
  </si>
  <si>
    <t>DARBŲ KIEKIŲ ŽINIARAŠTIS NR. 5 – APŠVIETIMO DALIS</t>
  </si>
  <si>
    <t>Apšvietimo dalis</t>
  </si>
  <si>
    <r>
      <t xml:space="preserve">Sankasos planiravimas </t>
    </r>
    <r>
      <rPr>
        <sz val="11"/>
        <color rgb="FFFF0000"/>
        <rFont val="Times New Roman"/>
        <family val="1"/>
        <charset val="186"/>
      </rPr>
      <t xml:space="preserve">ir tankinimas </t>
    </r>
    <r>
      <rPr>
        <sz val="11"/>
        <rFont val="Times New Roman"/>
        <family val="1"/>
      </rPr>
      <t>mechanizuotu būdu</t>
    </r>
  </si>
  <si>
    <t>5.8</t>
  </si>
  <si>
    <t>Šiurkštinimas skaldyta mineraline medžiaga fr. 2/5, 1,5 kg/m²</t>
  </si>
  <si>
    <r>
      <t xml:space="preserve">Esamos asfalto dangos frezavimas </t>
    </r>
    <r>
      <rPr>
        <sz val="11"/>
        <color rgb="FFFF0000"/>
        <rFont val="Times New Roman"/>
        <family val="1"/>
        <charset val="186"/>
      </rPr>
      <t>hvid=0,10 m,</t>
    </r>
    <r>
      <rPr>
        <sz val="11"/>
        <rFont val="Times New Roman"/>
        <family val="1"/>
      </rPr>
      <t xml:space="preserve"> frezato pakrovimas ir išvežimas į užsakovo nurodytą vietą </t>
    </r>
  </si>
  <si>
    <t>3.15</t>
  </si>
  <si>
    <r>
      <t xml:space="preserve">Asfalto viršutinio sluoksnio </t>
    </r>
    <r>
      <rPr>
        <sz val="11"/>
        <color rgb="FFFF0000"/>
        <rFont val="Times New Roman"/>
        <family val="1"/>
        <charset val="186"/>
      </rPr>
      <t>SMA 11 S</t>
    </r>
    <r>
      <rPr>
        <sz val="11"/>
        <rFont val="Times New Roman"/>
        <family val="1"/>
      </rPr>
      <t xml:space="preserve"> iš skaldos ir mastikos asfalto įrengimas, kai h=4 cm</t>
    </r>
  </si>
  <si>
    <r>
      <t xml:space="preserve">Grunto sutankinimas </t>
    </r>
    <r>
      <rPr>
        <sz val="11"/>
        <color rgb="FFFF0000"/>
        <rFont val="Times New Roman"/>
        <family val="1"/>
        <charset val="186"/>
      </rPr>
      <t>rankiniu</t>
    </r>
    <r>
      <rPr>
        <sz val="11"/>
        <rFont val="Times New Roman"/>
        <family val="1"/>
      </rPr>
      <t xml:space="preserve"> būdu </t>
    </r>
  </si>
  <si>
    <t>Griovio dugno tvirtinimas žvirgždo skaldos mišiniu fr.22/32, kai tvirtinimo sluoksnio storis 10 cm</t>
  </si>
  <si>
    <t>Griovio dugno tvirtinimas skalda, kai tvirtinimo sluoksnio storis 10 cm</t>
  </si>
  <si>
    <r>
      <t xml:space="preserve">Nuleistų gatvės bortų įrengimas </t>
    </r>
    <r>
      <rPr>
        <sz val="11"/>
        <color rgb="FFFF0000"/>
        <rFont val="Times New Roman"/>
        <family val="1"/>
        <charset val="186"/>
      </rPr>
      <t>(100x30x15 ant betono pagrindo)</t>
    </r>
  </si>
  <si>
    <r>
      <t>Įžemintų gatvės bortų įrengimas</t>
    </r>
    <r>
      <rPr>
        <sz val="11"/>
        <color rgb="FFFF0000"/>
        <rFont val="Times New Roman"/>
        <family val="1"/>
        <charset val="186"/>
      </rPr>
      <t xml:space="preserve"> (100x22x15 ant betono pagrindo)</t>
    </r>
  </si>
  <si>
    <t>Drenažo rinktuvų 92/80 mm polietileninių vamzdžių su geotekstilės filtru įrengimas vienkaušiu ekskavatoriumi priemolio grunte iki 2 m gylio:
  - Atšaka-balnas 80/50mm (2 vnt.)</t>
  </si>
  <si>
    <t>Drenažo rinktuvų 200/180mm polietileninių vamzdžių su geotekstilės filtru įrengimas vienkaušiu ekskavatoriumi priemolio grunte iki 2 m gylio</t>
  </si>
  <si>
    <t>Drenažo rinktuvų (110x3,2) 103,6 mm neperforuotų beslėgių movinių vamzdžių N (SN4) klasė įrengimas priemolio grunte iki 2 m gylio vienkaušiu ekskavatoriumi</t>
  </si>
  <si>
    <t>Drenažo rinktuvų (160x4,0) 152 mm neperforuotų beslėgių movinių vamzdžių N (SN4) klasė įrengimas priemolio grunte iki 2 m gylio vienkaušiu ekskavatoriumi</t>
  </si>
  <si>
    <t>Drenažo rinktuvų (200x4,9) 190,2 mm neperforuotų beslėgių movinių vamzdžių S (SN8) klasė įrengimas priemolio grunte iki 2 m gylio vienkaušiu ekskavatoriumi</t>
  </si>
  <si>
    <t>Drenažo rinktuvų ir sausintuvų užpylimas žvyru rankiniu būdu</t>
  </si>
  <si>
    <t>Drenažo rinktuvų  (200x4,9) 190,2 mm neperforuotų beslėgių movinių vamzdžių N (SN4) klasė įrengimas priemolio grunte iki 2 m gylio vienkaušiu ekskavatoriumi</t>
  </si>
  <si>
    <t>Drenažo rinktuvų (250x6,2) 237,6 mm neperforuotų beslėgių movinių vamzdžių N (SN4) klasė įrengimas priemolio grunte iki 2 m gylio vienkaušiu ekskavatoriumi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</si>
</sst>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_ ;\-#,##0.00\ "/>
  </numFmts>
  <fonts count="39" x14ac:knownFonts="1">
    <font>
      <sz val="11"/>
      <color theme="1"/>
      <name val="Calibri"/>
      <family val="2"/>
      <charset val="186"/>
      <scheme val="minor"/>
    </font>
    <font>
      <sz val="11"/>
      <color rgb="FF000000"/>
      <name val="Calibri"/>
      <family val="2"/>
      <charset val="186"/>
    </font>
    <font>
      <b/>
      <sz val="11"/>
      <name val="Times New Roman"/>
      <family val="1"/>
      <charset val="186"/>
    </font>
    <font>
      <sz val="11"/>
      <name val="Times New Roman"/>
      <family val="1"/>
      <charset val="186"/>
    </font>
    <font>
      <b/>
      <sz val="11"/>
      <color rgb="FF000000"/>
      <name val="Times New Roman"/>
      <family val="1"/>
      <charset val="186"/>
    </font>
    <font>
      <sz val="11"/>
      <color theme="1"/>
      <name val="Times New Roman"/>
      <family val="1"/>
      <charset val="186"/>
    </font>
    <font>
      <b/>
      <sz val="11"/>
      <color theme="1"/>
      <name val="Times New Roman"/>
      <family val="1"/>
      <charset val="186"/>
    </font>
    <font>
      <sz val="8"/>
      <name val="Calibri"/>
      <family val="2"/>
      <charset val="186"/>
      <scheme val="minor"/>
    </font>
    <font>
      <b/>
      <sz val="11"/>
      <color rgb="FFFF0000"/>
      <name val="Times New Roman"/>
      <family val="1"/>
      <charset val="186"/>
    </font>
    <font>
      <sz val="10"/>
      <name val="Times New Roman"/>
      <family val="1"/>
      <charset val="186"/>
    </font>
    <font>
      <b/>
      <sz val="10"/>
      <name val="Times New Roman"/>
      <family val="1"/>
      <charset val="186"/>
    </font>
    <font>
      <sz val="10"/>
      <name val="Arial"/>
      <family val="2"/>
      <charset val="186"/>
    </font>
    <font>
      <i/>
      <sz val="10"/>
      <name val="Times New Roman"/>
      <family val="1"/>
      <charset val="186"/>
    </font>
    <font>
      <sz val="11"/>
      <color rgb="FF000000"/>
      <name val="Times New Roman"/>
      <family val="1"/>
      <charset val="186"/>
    </font>
    <font>
      <sz val="10"/>
      <color theme="1"/>
      <name val="Times New Roman"/>
      <family val="1"/>
      <charset val="186"/>
    </font>
    <font>
      <b/>
      <sz val="12"/>
      <color rgb="FF000000"/>
      <name val="Times New Roman"/>
      <family val="1"/>
      <charset val="186"/>
    </font>
    <font>
      <b/>
      <sz val="10"/>
      <color theme="1"/>
      <name val="Times New Roman"/>
      <family val="1"/>
      <charset val="186"/>
    </font>
    <font>
      <i/>
      <sz val="10"/>
      <color theme="1"/>
      <name val="Times New Roman"/>
      <family val="1"/>
      <charset val="186"/>
    </font>
    <font>
      <sz val="11"/>
      <color theme="1"/>
      <name val="Calibri"/>
      <family val="2"/>
      <charset val="186"/>
      <scheme val="minor"/>
    </font>
    <font>
      <sz val="11"/>
      <color theme="1"/>
      <name val="Calibri"/>
      <family val="2"/>
      <scheme val="minor"/>
    </font>
    <font>
      <sz val="11"/>
      <name val="Times New Roman"/>
      <family val="1"/>
    </font>
    <font>
      <sz val="10"/>
      <color rgb="FF000000"/>
      <name val="Times New Roman"/>
      <family val="1"/>
      <charset val="186"/>
    </font>
    <font>
      <sz val="11"/>
      <color rgb="FFFF0000"/>
      <name val="Times New Roman"/>
      <family val="1"/>
      <charset val="186"/>
    </font>
    <font>
      <i/>
      <sz val="11"/>
      <color theme="1"/>
      <name val="Times New Roman"/>
      <family val="1"/>
      <charset val="186"/>
    </font>
    <font>
      <b/>
      <i/>
      <sz val="11"/>
      <name val="Times New Roman"/>
      <family val="1"/>
      <charset val="186"/>
    </font>
    <font>
      <b/>
      <i/>
      <sz val="11"/>
      <color theme="1"/>
      <name val="Times New Roman"/>
      <family val="1"/>
      <charset val="186"/>
    </font>
    <font>
      <b/>
      <sz val="12"/>
      <name val="Times New Roman"/>
      <family val="1"/>
      <charset val="186"/>
    </font>
    <font>
      <vertAlign val="superscript"/>
      <sz val="11"/>
      <name val="Times New Roman"/>
      <family val="1"/>
      <charset val="186"/>
    </font>
    <font>
      <b/>
      <sz val="12"/>
      <name val="Times New Roman"/>
      <family val="1"/>
    </font>
    <font>
      <sz val="10"/>
      <name val="Times New Roman"/>
      <family val="1"/>
    </font>
    <font>
      <b/>
      <sz val="11"/>
      <name val="Times New Roman"/>
      <family val="1"/>
    </font>
    <font>
      <b/>
      <sz val="10"/>
      <name val="Times New Roman"/>
      <family val="1"/>
    </font>
    <font>
      <i/>
      <sz val="10"/>
      <name val="Times New Roman"/>
      <family val="1"/>
    </font>
    <font>
      <i/>
      <sz val="11"/>
      <name val="Times New Roman"/>
      <family val="1"/>
    </font>
    <font>
      <sz val="11"/>
      <color rgb="FFFF0000"/>
      <name val="Times New Roman"/>
      <family val="1"/>
    </font>
    <font>
      <sz val="10"/>
      <color rgb="FFFF0000"/>
      <name val="Times New Roman"/>
      <family val="1"/>
      <charset val="186"/>
    </font>
    <font>
      <i/>
      <sz val="10"/>
      <color rgb="FFFF0000"/>
      <name val="Times New Roman"/>
      <family val="1"/>
    </font>
    <font>
      <i/>
      <strike/>
      <sz val="10"/>
      <color rgb="FFFF0000"/>
      <name val="Times New Roman"/>
      <family val="1"/>
    </font>
    <font>
      <strike/>
      <sz val="11"/>
      <color rgb="FFFF0000"/>
      <name val="Times New Roman"/>
      <family val="1"/>
    </font>
  </fonts>
  <fills count="8">
    <fill>
      <patternFill patternType="none"/>
    </fill>
    <fill>
      <patternFill patternType="gray125"/>
    </fill>
    <fill>
      <patternFill patternType="solid">
        <fgColor theme="9" tint="0.79998168889431442"/>
        <bgColor indexed="64"/>
      </patternFill>
    </fill>
    <fill>
      <patternFill patternType="solid">
        <fgColor theme="0" tint="-0.14999847407452621"/>
        <bgColor indexed="64"/>
      </patternFill>
    </fill>
    <fill>
      <patternFill patternType="solid">
        <fgColor theme="5" tint="0.79998168889431442"/>
        <bgColor indexed="64"/>
      </patternFill>
    </fill>
    <fill>
      <patternFill patternType="solid">
        <fgColor rgb="FFFFFFFF"/>
        <bgColor indexed="64"/>
      </patternFill>
    </fill>
    <fill>
      <patternFill patternType="solid">
        <fgColor theme="0"/>
        <bgColor indexed="64"/>
      </patternFill>
    </fill>
    <fill>
      <patternFill patternType="solid">
        <fgColor rgb="FFFFFF0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style="medium">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medium">
        <color indexed="64"/>
      </top>
      <bottom style="medium">
        <color indexed="64"/>
      </bottom>
      <diagonal/>
    </border>
    <border>
      <left style="medium">
        <color indexed="64"/>
      </left>
      <right/>
      <top style="medium">
        <color indexed="64"/>
      </top>
      <bottom/>
      <diagonal/>
    </border>
    <border>
      <left style="medium">
        <color indexed="64"/>
      </left>
      <right/>
      <top style="medium">
        <color indexed="64"/>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bottom style="thin">
        <color indexed="64"/>
      </bottom>
      <diagonal/>
    </border>
    <border>
      <left style="thin">
        <color indexed="64"/>
      </left>
      <right/>
      <top style="thin">
        <color indexed="64"/>
      </top>
      <bottom style="medium">
        <color indexed="64"/>
      </bottom>
      <diagonal/>
    </border>
    <border>
      <left style="thin">
        <color indexed="64"/>
      </left>
      <right/>
      <top style="thin">
        <color indexed="64"/>
      </top>
      <bottom/>
      <diagonal/>
    </border>
    <border>
      <left style="medium">
        <color indexed="64"/>
      </left>
      <right/>
      <top/>
      <bottom style="medium">
        <color indexed="64"/>
      </bottom>
      <diagonal/>
    </border>
    <border>
      <left/>
      <right/>
      <top style="medium">
        <color indexed="64"/>
      </top>
      <bottom/>
      <diagonal/>
    </border>
    <border>
      <left/>
      <right style="medium">
        <color indexed="64"/>
      </right>
      <top style="medium">
        <color indexed="64"/>
      </top>
      <bottom/>
      <diagonal/>
    </border>
    <border>
      <left style="thin">
        <color indexed="64"/>
      </left>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thin">
        <color indexed="64"/>
      </left>
      <right/>
      <top style="medium">
        <color indexed="64"/>
      </top>
      <bottom/>
      <diagonal/>
    </border>
    <border>
      <left/>
      <right style="thin">
        <color indexed="64"/>
      </right>
      <top/>
      <bottom style="medium">
        <color indexed="64"/>
      </bottom>
      <diagonal/>
    </border>
    <border>
      <left/>
      <right style="thin">
        <color indexed="64"/>
      </right>
      <top style="medium">
        <color indexed="64"/>
      </top>
      <bottom/>
      <diagonal/>
    </border>
    <border>
      <left style="thin">
        <color indexed="64"/>
      </left>
      <right style="medium">
        <color indexed="64"/>
      </right>
      <top/>
      <bottom/>
      <diagonal/>
    </border>
    <border>
      <left style="thin">
        <color indexed="64"/>
      </left>
      <right style="thin">
        <color indexed="64"/>
      </right>
      <top/>
      <bottom/>
      <diagonal/>
    </border>
    <border>
      <left/>
      <right style="thin">
        <color indexed="64"/>
      </right>
      <top/>
      <bottom/>
      <diagonal/>
    </border>
    <border>
      <left style="medium">
        <color indexed="64"/>
      </left>
      <right/>
      <top/>
      <bottom/>
      <diagonal/>
    </border>
    <border>
      <left style="thin">
        <color indexed="64"/>
      </left>
      <right/>
      <top/>
      <bottom style="medium">
        <color indexed="64"/>
      </bottom>
      <diagonal/>
    </border>
  </borders>
  <cellStyleXfs count="9">
    <xf numFmtId="0" fontId="0" fillId="0" borderId="0"/>
    <xf numFmtId="0" fontId="1" fillId="0" borderId="0" applyNumberFormat="0" applyBorder="0" applyProtection="0"/>
    <xf numFmtId="0" fontId="1" fillId="0" borderId="0" applyNumberFormat="0" applyBorder="0" applyProtection="0"/>
    <xf numFmtId="0" fontId="1" fillId="0" borderId="0"/>
    <xf numFmtId="0" fontId="1" fillId="0" borderId="0"/>
    <xf numFmtId="0" fontId="11" fillId="0" borderId="0"/>
    <xf numFmtId="0" fontId="18" fillId="0" borderId="0"/>
    <xf numFmtId="0" fontId="18" fillId="0" borderId="0"/>
    <xf numFmtId="0" fontId="19" fillId="0" borderId="0"/>
  </cellStyleXfs>
  <cellXfs count="403">
    <xf numFmtId="0" fontId="0" fillId="0" borderId="0" xfId="0"/>
    <xf numFmtId="0" fontId="4" fillId="0" borderId="0" xfId="1" applyFont="1" applyAlignment="1" applyProtection="1">
      <alignment horizontal="center" vertical="center" wrapText="1"/>
    </xf>
    <xf numFmtId="0" fontId="4" fillId="0" borderId="0" xfId="1" applyNumberFormat="1" applyFont="1" applyAlignment="1" applyProtection="1">
      <alignment horizontal="center" vertical="center" wrapText="1"/>
    </xf>
    <xf numFmtId="0" fontId="9" fillId="0" borderId="0" xfId="0" applyFont="1"/>
    <xf numFmtId="0" fontId="12" fillId="0" borderId="0" xfId="0" applyFont="1" applyAlignment="1">
      <alignment horizontal="left" vertical="center"/>
    </xf>
    <xf numFmtId="0" fontId="9" fillId="0" borderId="0" xfId="0" applyFont="1" applyAlignment="1">
      <alignment horizontal="left" vertical="center"/>
    </xf>
    <xf numFmtId="0" fontId="3" fillId="0" borderId="1" xfId="0" applyFont="1" applyBorder="1" applyAlignment="1">
      <alignment horizontal="center" vertical="center"/>
    </xf>
    <xf numFmtId="0" fontId="5" fillId="0" borderId="0" xfId="0" applyFont="1" applyAlignment="1">
      <alignment horizontal="center" vertical="center"/>
    </xf>
    <xf numFmtId="0" fontId="5" fillId="0" borderId="0" xfId="0" applyFont="1" applyAlignment="1" applyProtection="1">
      <alignment horizontal="center" vertical="center"/>
      <protection locked="0"/>
    </xf>
    <xf numFmtId="0" fontId="13" fillId="0" borderId="0" xfId="1" applyFont="1" applyAlignment="1" applyProtection="1">
      <alignment horizontal="center" vertical="center" wrapText="1"/>
    </xf>
    <xf numFmtId="0" fontId="3" fillId="0" borderId="0" xfId="4" applyFont="1" applyAlignment="1">
      <alignment horizontal="center" vertical="center"/>
    </xf>
    <xf numFmtId="0" fontId="5" fillId="0" borderId="0" xfId="0" applyFont="1" applyProtection="1">
      <protection locked="0"/>
    </xf>
    <xf numFmtId="0" fontId="5" fillId="0" borderId="0" xfId="0" applyFont="1" applyAlignment="1" applyProtection="1">
      <alignment wrapText="1"/>
      <protection locked="0"/>
    </xf>
    <xf numFmtId="0" fontId="5" fillId="0" borderId="0" xfId="0" applyFont="1"/>
    <xf numFmtId="4" fontId="2" fillId="0" borderId="0" xfId="3" applyNumberFormat="1" applyFont="1" applyAlignment="1">
      <alignment horizontal="center" vertical="center" wrapText="1"/>
    </xf>
    <xf numFmtId="0" fontId="2" fillId="0" borderId="0" xfId="4" applyFont="1" applyAlignment="1">
      <alignment horizontal="center" vertical="center"/>
    </xf>
    <xf numFmtId="0" fontId="5" fillId="0" borderId="0" xfId="0" applyFont="1" applyAlignment="1">
      <alignment horizontal="center"/>
    </xf>
    <xf numFmtId="0" fontId="4" fillId="0" borderId="0" xfId="1" applyFont="1" applyAlignment="1" applyProtection="1">
      <alignment horizontal="left" vertical="center" wrapText="1"/>
    </xf>
    <xf numFmtId="0" fontId="3" fillId="0" borderId="1" xfId="0" applyFont="1" applyBorder="1" applyAlignment="1">
      <alignment horizontal="left" vertical="center" wrapText="1"/>
    </xf>
    <xf numFmtId="0" fontId="2" fillId="0" borderId="0" xfId="4" applyFont="1" applyAlignment="1">
      <alignment horizontal="left" vertical="center" wrapText="1"/>
    </xf>
    <xf numFmtId="0" fontId="5" fillId="0" borderId="0" xfId="0" applyFont="1" applyAlignment="1">
      <alignment horizontal="left" vertical="center" wrapText="1"/>
    </xf>
    <xf numFmtId="0" fontId="14" fillId="0" borderId="0" xfId="0" applyFont="1"/>
    <xf numFmtId="4" fontId="6" fillId="0" borderId="7" xfId="0" applyNumberFormat="1" applyFont="1" applyBorder="1" applyAlignment="1" applyProtection="1">
      <alignment horizontal="center" vertical="center"/>
      <protection locked="0"/>
    </xf>
    <xf numFmtId="4" fontId="3" fillId="0" borderId="12" xfId="0" applyNumberFormat="1" applyFont="1" applyBorder="1" applyAlignment="1">
      <alignment horizontal="center" vertical="center" wrapText="1"/>
    </xf>
    <xf numFmtId="0" fontId="3" fillId="0" borderId="14" xfId="0" applyFont="1" applyBorder="1" applyAlignment="1">
      <alignment horizontal="left" vertical="center" wrapText="1"/>
    </xf>
    <xf numFmtId="0" fontId="3" fillId="0" borderId="14" xfId="0" applyFont="1" applyBorder="1" applyAlignment="1">
      <alignment horizontal="center" vertical="center"/>
    </xf>
    <xf numFmtId="4" fontId="3" fillId="0" borderId="15" xfId="0" applyNumberFormat="1" applyFont="1" applyBorder="1" applyAlignment="1">
      <alignment horizontal="center" vertical="center" wrapText="1"/>
    </xf>
    <xf numFmtId="0" fontId="6" fillId="0" borderId="16" xfId="0" applyFont="1" applyBorder="1" applyAlignment="1" applyProtection="1">
      <alignment wrapText="1"/>
      <protection locked="0"/>
    </xf>
    <xf numFmtId="0" fontId="4" fillId="0" borderId="19" xfId="2" applyFont="1" applyBorder="1" applyAlignment="1" applyProtection="1">
      <alignment horizontal="center" vertical="center" wrapText="1"/>
    </xf>
    <xf numFmtId="0" fontId="4" fillId="0" borderId="19" xfId="2" applyNumberFormat="1" applyFont="1" applyBorder="1" applyAlignment="1" applyProtection="1">
      <alignment horizontal="center" vertical="center" wrapText="1"/>
    </xf>
    <xf numFmtId="0" fontId="4" fillId="0" borderId="7" xfId="1" applyFont="1" applyBorder="1" applyAlignment="1" applyProtection="1">
      <alignment horizontal="center" vertical="center" wrapText="1"/>
    </xf>
    <xf numFmtId="4" fontId="3" fillId="0" borderId="10" xfId="0" applyNumberFormat="1" applyFont="1" applyBorder="1" applyAlignment="1">
      <alignment horizontal="center" vertical="center" wrapText="1"/>
    </xf>
    <xf numFmtId="0" fontId="6" fillId="0" borderId="21" xfId="0" applyFont="1" applyBorder="1" applyAlignment="1" applyProtection="1">
      <alignment wrapText="1"/>
      <protection locked="0"/>
    </xf>
    <xf numFmtId="0" fontId="14" fillId="0" borderId="0" xfId="0" applyFont="1" applyProtection="1">
      <protection locked="0"/>
    </xf>
    <xf numFmtId="0" fontId="16" fillId="0" borderId="16" xfId="0" applyFont="1" applyBorder="1" applyAlignment="1" applyProtection="1">
      <alignment horizontal="center" vertical="center"/>
      <protection locked="0"/>
    </xf>
    <xf numFmtId="0" fontId="17" fillId="0" borderId="8" xfId="0" applyFont="1" applyBorder="1" applyAlignment="1" applyProtection="1">
      <alignment horizontal="center" vertical="center"/>
      <protection locked="0"/>
    </xf>
    <xf numFmtId="0" fontId="8" fillId="0" borderId="0" xfId="4" applyFont="1" applyAlignment="1">
      <alignment horizontal="left" vertical="center"/>
    </xf>
    <xf numFmtId="4" fontId="2" fillId="0" borderId="7" xfId="3" applyNumberFormat="1" applyFont="1" applyBorder="1" applyAlignment="1">
      <alignment horizontal="center" vertical="center" wrapText="1"/>
    </xf>
    <xf numFmtId="0" fontId="3" fillId="0" borderId="6" xfId="0" applyFont="1" applyBorder="1" applyAlignment="1">
      <alignment horizontal="center" vertical="center"/>
    </xf>
    <xf numFmtId="4" fontId="3" fillId="0" borderId="24" xfId="0" applyNumberFormat="1" applyFont="1" applyBorder="1" applyAlignment="1">
      <alignment horizontal="center" vertical="center" wrapText="1"/>
    </xf>
    <xf numFmtId="4" fontId="2" fillId="0" borderId="25" xfId="3" applyNumberFormat="1" applyFont="1" applyBorder="1" applyAlignment="1">
      <alignment horizontal="center" vertical="center" wrapText="1"/>
    </xf>
    <xf numFmtId="0" fontId="3" fillId="0" borderId="1" xfId="0" applyFont="1" applyBorder="1" applyAlignment="1">
      <alignment horizontal="left" vertical="center"/>
    </xf>
    <xf numFmtId="4" fontId="3" fillId="0" borderId="27" xfId="0" applyNumberFormat="1" applyFont="1" applyBorder="1" applyAlignment="1">
      <alignment horizontal="center" vertical="center" wrapText="1"/>
    </xf>
    <xf numFmtId="4" fontId="3" fillId="3" borderId="20" xfId="3" applyNumberFormat="1" applyFont="1" applyFill="1" applyBorder="1" applyAlignment="1" applyProtection="1">
      <alignment horizontal="center" vertical="center" wrapText="1"/>
      <protection locked="0"/>
    </xf>
    <xf numFmtId="4" fontId="3" fillId="3" borderId="17" xfId="3" applyNumberFormat="1" applyFont="1" applyFill="1" applyBorder="1" applyAlignment="1" applyProtection="1">
      <alignment horizontal="center" vertical="center" wrapText="1"/>
      <protection locked="0"/>
    </xf>
    <xf numFmtId="4" fontId="3" fillId="3" borderId="4" xfId="3" applyNumberFormat="1" applyFont="1" applyFill="1" applyBorder="1" applyAlignment="1" applyProtection="1">
      <alignment horizontal="center" vertical="center" wrapText="1"/>
      <protection locked="0"/>
    </xf>
    <xf numFmtId="4" fontId="3" fillId="3" borderId="26" xfId="3" applyNumberFormat="1" applyFont="1" applyFill="1" applyBorder="1" applyAlignment="1" applyProtection="1">
      <alignment horizontal="center" vertical="center" wrapText="1"/>
      <protection locked="0"/>
    </xf>
    <xf numFmtId="0" fontId="5" fillId="0" borderId="0" xfId="0" applyFont="1" applyAlignment="1" applyProtection="1">
      <alignment horizontal="center"/>
      <protection locked="0"/>
    </xf>
    <xf numFmtId="0" fontId="17" fillId="0" borderId="11" xfId="0" applyFont="1" applyBorder="1" applyAlignment="1" applyProtection="1">
      <alignment horizontal="center" vertical="center"/>
      <protection locked="0"/>
    </xf>
    <xf numFmtId="0" fontId="17" fillId="0" borderId="13" xfId="0" applyFont="1" applyBorder="1" applyAlignment="1" applyProtection="1">
      <alignment horizontal="center" vertical="center"/>
      <protection locked="0"/>
    </xf>
    <xf numFmtId="2" fontId="2" fillId="0" borderId="0" xfId="4" applyNumberFormat="1" applyFont="1" applyAlignment="1">
      <alignment horizontal="center" vertical="center"/>
    </xf>
    <xf numFmtId="0" fontId="22" fillId="0" borderId="0" xfId="0" applyFont="1" applyAlignment="1" applyProtection="1">
      <alignment wrapText="1"/>
      <protection locked="0"/>
    </xf>
    <xf numFmtId="0" fontId="12" fillId="0" borderId="8" xfId="0" applyFont="1" applyBorder="1" applyAlignment="1" applyProtection="1">
      <alignment horizontal="center" vertical="center"/>
      <protection locked="0"/>
    </xf>
    <xf numFmtId="0" fontId="12" fillId="0" borderId="13" xfId="0" applyFont="1" applyBorder="1" applyAlignment="1" applyProtection="1">
      <alignment horizontal="center" vertical="center"/>
      <protection locked="0"/>
    </xf>
    <xf numFmtId="0" fontId="3" fillId="0" borderId="2" xfId="0" applyFont="1" applyBorder="1" applyAlignment="1">
      <alignment horizontal="center" vertical="center"/>
    </xf>
    <xf numFmtId="0" fontId="3" fillId="0" borderId="30" xfId="0" applyFont="1" applyBorder="1" applyAlignment="1">
      <alignment horizontal="center" vertical="center"/>
    </xf>
    <xf numFmtId="0" fontId="20" fillId="0" borderId="4" xfId="4" applyFont="1" applyBorder="1" applyAlignment="1">
      <alignment horizontal="center" vertical="center"/>
    </xf>
    <xf numFmtId="0" fontId="20" fillId="0" borderId="17" xfId="4" applyFont="1" applyBorder="1" applyAlignment="1">
      <alignment horizontal="center" vertical="center"/>
    </xf>
    <xf numFmtId="0" fontId="12" fillId="0" borderId="13" xfId="0" applyFont="1" applyBorder="1" applyAlignment="1" applyProtection="1">
      <alignment horizontal="center" vertical="center" wrapText="1"/>
      <protection locked="0"/>
    </xf>
    <xf numFmtId="49" fontId="3" fillId="6" borderId="2" xfId="0" applyNumberFormat="1" applyFont="1" applyFill="1" applyBorder="1" applyAlignment="1">
      <alignment horizontal="center" vertical="center"/>
    </xf>
    <xf numFmtId="49" fontId="3" fillId="6" borderId="30" xfId="0" applyNumberFormat="1" applyFont="1" applyFill="1" applyBorder="1" applyAlignment="1">
      <alignment horizontal="center" vertical="center"/>
    </xf>
    <xf numFmtId="0" fontId="14" fillId="0" borderId="4" xfId="0" applyFont="1" applyBorder="1" applyAlignment="1">
      <alignment horizontal="center" vertical="center" wrapText="1"/>
    </xf>
    <xf numFmtId="0" fontId="5" fillId="0" borderId="1" xfId="0" applyFont="1" applyBorder="1" applyAlignment="1">
      <alignment horizontal="justify" vertical="center" wrapText="1"/>
    </xf>
    <xf numFmtId="0" fontId="5" fillId="0" borderId="14" xfId="0" applyFont="1" applyBorder="1" applyAlignment="1">
      <alignment horizontal="justify" vertical="center" wrapText="1"/>
    </xf>
    <xf numFmtId="4" fontId="3" fillId="3" borderId="9" xfId="3" applyNumberFormat="1" applyFont="1" applyFill="1" applyBorder="1" applyAlignment="1" applyProtection="1">
      <alignment horizontal="center" vertical="center" wrapText="1"/>
      <protection locked="0"/>
    </xf>
    <xf numFmtId="0" fontId="3" fillId="0" borderId="0" xfId="0" applyFont="1"/>
    <xf numFmtId="0" fontId="24" fillId="0" borderId="0" xfId="0" applyFont="1" applyAlignment="1">
      <alignment horizontal="center"/>
    </xf>
    <xf numFmtId="0" fontId="18" fillId="0" borderId="0" xfId="0" applyFont="1"/>
    <xf numFmtId="0" fontId="18" fillId="0" borderId="0" xfId="0" applyFont="1" applyAlignment="1">
      <alignment horizontal="left" vertical="center"/>
    </xf>
    <xf numFmtId="0" fontId="3" fillId="5"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3" fillId="0" borderId="5" xfId="0" applyFont="1" applyBorder="1" applyAlignment="1">
      <alignment horizontal="center" vertical="center" wrapText="1"/>
    </xf>
    <xf numFmtId="0" fontId="3" fillId="0" borderId="14" xfId="0" applyFont="1" applyBorder="1" applyAlignment="1">
      <alignment horizontal="center" vertical="center" wrapText="1"/>
    </xf>
    <xf numFmtId="0" fontId="3" fillId="6" borderId="14" xfId="0" applyFont="1" applyFill="1" applyBorder="1" applyAlignment="1">
      <alignment horizontal="center" vertical="center"/>
    </xf>
    <xf numFmtId="0" fontId="21" fillId="0" borderId="1" xfId="0" applyFont="1" applyBorder="1" applyAlignment="1">
      <alignment horizontal="center" vertical="center" wrapText="1"/>
    </xf>
    <xf numFmtId="0" fontId="16" fillId="0" borderId="13" xfId="0" applyFont="1" applyBorder="1" applyAlignment="1" applyProtection="1">
      <alignment horizontal="center" vertical="center"/>
      <protection locked="0"/>
    </xf>
    <xf numFmtId="0" fontId="4" fillId="0" borderId="14" xfId="2" applyFont="1" applyBorder="1" applyAlignment="1" applyProtection="1">
      <alignment horizontal="center" vertical="center" wrapText="1"/>
    </xf>
    <xf numFmtId="0" fontId="4" fillId="0" borderId="14" xfId="1" applyFont="1" applyBorder="1" applyAlignment="1" applyProtection="1">
      <alignment horizontal="center" vertical="center" wrapText="1"/>
    </xf>
    <xf numFmtId="0" fontId="4" fillId="0" borderId="15" xfId="1" applyFont="1" applyBorder="1" applyAlignment="1" applyProtection="1">
      <alignment horizontal="center" vertical="center" wrapText="1"/>
    </xf>
    <xf numFmtId="0" fontId="3" fillId="0" borderId="35" xfId="0" applyFont="1" applyBorder="1" applyAlignment="1">
      <alignment horizontal="center" vertical="center"/>
    </xf>
    <xf numFmtId="0" fontId="3" fillId="5" borderId="9" xfId="0" applyFont="1" applyFill="1" applyBorder="1" applyAlignment="1">
      <alignment horizontal="center" vertical="center" wrapText="1"/>
    </xf>
    <xf numFmtId="4" fontId="3" fillId="0" borderId="25" xfId="0" applyNumberFormat="1" applyFont="1" applyBorder="1" applyAlignment="1">
      <alignment horizontal="center" vertical="center" wrapText="1"/>
    </xf>
    <xf numFmtId="49" fontId="3" fillId="6" borderId="35" xfId="0" applyNumberFormat="1" applyFont="1" applyFill="1" applyBorder="1" applyAlignment="1">
      <alignment horizontal="center" vertical="center"/>
    </xf>
    <xf numFmtId="0" fontId="3" fillId="0" borderId="9" xfId="0" applyFont="1" applyBorder="1" applyAlignment="1">
      <alignment horizontal="center" vertical="center"/>
    </xf>
    <xf numFmtId="0" fontId="20" fillId="0" borderId="20" xfId="4" applyFont="1" applyBorder="1" applyAlignment="1">
      <alignment horizontal="center" vertical="center"/>
    </xf>
    <xf numFmtId="0" fontId="2" fillId="0" borderId="23" xfId="3" applyFont="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vertical="center"/>
    </xf>
    <xf numFmtId="4" fontId="3" fillId="0" borderId="1" xfId="0" applyNumberFormat="1" applyFont="1" applyBorder="1" applyAlignment="1">
      <alignment horizontal="center" vertical="center"/>
    </xf>
    <xf numFmtId="0" fontId="2" fillId="0" borderId="1" xfId="0" applyFont="1" applyBorder="1" applyAlignment="1">
      <alignment horizontal="right" vertical="center"/>
    </xf>
    <xf numFmtId="0" fontId="3" fillId="6" borderId="1" xfId="0" applyFont="1" applyFill="1" applyBorder="1" applyAlignment="1">
      <alignment horizontal="center" vertical="center"/>
    </xf>
    <xf numFmtId="0" fontId="3" fillId="0" borderId="9" xfId="0" applyFont="1" applyBorder="1" applyAlignment="1">
      <alignment horizontal="left" vertical="center" wrapText="1"/>
    </xf>
    <xf numFmtId="0" fontId="12" fillId="0" borderId="11" xfId="0" applyFont="1" applyBorder="1" applyAlignment="1" applyProtection="1">
      <alignment horizontal="center" vertical="center"/>
      <protection locked="0"/>
    </xf>
    <xf numFmtId="0" fontId="3" fillId="6" borderId="9" xfId="0" applyFont="1" applyFill="1" applyBorder="1" applyAlignment="1">
      <alignment horizontal="center" vertical="center"/>
    </xf>
    <xf numFmtId="0" fontId="17" fillId="0" borderId="36" xfId="0" applyFont="1" applyBorder="1" applyAlignment="1" applyProtection="1">
      <alignment horizontal="center" vertical="center"/>
      <protection locked="0"/>
    </xf>
    <xf numFmtId="0" fontId="3" fillId="0" borderId="38" xfId="0" applyFont="1" applyBorder="1" applyAlignment="1">
      <alignment horizontal="center" vertical="center"/>
    </xf>
    <xf numFmtId="0" fontId="5" fillId="0" borderId="38" xfId="0" applyFont="1" applyBorder="1" applyAlignment="1">
      <alignment horizontal="justify" vertical="center" wrapText="1"/>
    </xf>
    <xf numFmtId="4" fontId="3" fillId="3" borderId="40" xfId="3" applyNumberFormat="1" applyFont="1" applyFill="1" applyBorder="1" applyAlignment="1" applyProtection="1">
      <alignment horizontal="center" vertical="center" wrapText="1"/>
      <protection locked="0"/>
    </xf>
    <xf numFmtId="0" fontId="14" fillId="0" borderId="1" xfId="0" applyFont="1" applyBorder="1" applyAlignment="1">
      <alignment horizontal="center" vertical="center" wrapText="1"/>
    </xf>
    <xf numFmtId="4" fontId="3" fillId="3" borderId="1" xfId="3" applyNumberFormat="1" applyFont="1" applyFill="1" applyBorder="1" applyAlignment="1" applyProtection="1">
      <alignment horizontal="center" vertical="center" wrapText="1"/>
      <protection locked="0"/>
    </xf>
    <xf numFmtId="0" fontId="17" fillId="0" borderId="18" xfId="0" applyFont="1" applyBorder="1" applyAlignment="1" applyProtection="1">
      <alignment horizontal="center" vertical="center"/>
      <protection locked="0"/>
    </xf>
    <xf numFmtId="0" fontId="4" fillId="0" borderId="14" xfId="2" applyNumberFormat="1" applyFont="1" applyBorder="1" applyAlignment="1" applyProtection="1">
      <alignment horizontal="center" vertical="center" wrapText="1"/>
    </xf>
    <xf numFmtId="0" fontId="14" fillId="0" borderId="40" xfId="0" applyFont="1" applyBorder="1" applyAlignment="1">
      <alignment horizontal="center" vertical="center" wrapText="1"/>
    </xf>
    <xf numFmtId="0" fontId="14" fillId="0" borderId="38" xfId="0" applyFont="1" applyBorder="1" applyAlignment="1">
      <alignment horizontal="center" vertical="center" wrapText="1"/>
    </xf>
    <xf numFmtId="0" fontId="2" fillId="0" borderId="32" xfId="3" applyFont="1" applyBorder="1" applyAlignment="1">
      <alignment horizontal="center" vertical="center" wrapText="1"/>
    </xf>
    <xf numFmtId="0" fontId="3" fillId="0" borderId="1" xfId="0" applyFont="1" applyBorder="1" applyAlignment="1">
      <alignment horizontal="justify" vertical="center" wrapText="1"/>
    </xf>
    <xf numFmtId="0" fontId="9" fillId="0" borderId="4" xfId="0" applyFont="1" applyBorder="1" applyAlignment="1">
      <alignment horizontal="center" vertical="center" wrapText="1"/>
    </xf>
    <xf numFmtId="0" fontId="9" fillId="0" borderId="1" xfId="0" applyFont="1" applyBorder="1" applyAlignment="1">
      <alignment horizontal="center" vertical="center" wrapText="1"/>
    </xf>
    <xf numFmtId="0" fontId="3" fillId="0" borderId="1" xfId="0" applyFont="1" applyBorder="1" applyAlignment="1">
      <alignment vertical="center" wrapText="1"/>
    </xf>
    <xf numFmtId="0" fontId="9" fillId="6" borderId="9" xfId="0" applyFont="1" applyFill="1" applyBorder="1" applyAlignment="1">
      <alignment horizontal="center" vertical="center" wrapText="1"/>
    </xf>
    <xf numFmtId="0" fontId="3" fillId="0" borderId="6" xfId="0" applyFont="1" applyBorder="1" applyAlignment="1">
      <alignment horizontal="center" vertical="center" wrapText="1"/>
    </xf>
    <xf numFmtId="0" fontId="6" fillId="0" borderId="0" xfId="0" applyFont="1" applyAlignment="1" applyProtection="1">
      <alignment wrapText="1"/>
      <protection locked="0"/>
    </xf>
    <xf numFmtId="4" fontId="6" fillId="0" borderId="0" xfId="0" applyNumberFormat="1" applyFont="1" applyAlignment="1" applyProtection="1">
      <alignment horizontal="center" vertical="center"/>
      <protection locked="0"/>
    </xf>
    <xf numFmtId="0" fontId="3" fillId="0" borderId="9" xfId="0" applyFont="1" applyBorder="1" applyAlignment="1">
      <alignment vertical="center" wrapText="1"/>
    </xf>
    <xf numFmtId="0" fontId="9" fillId="0" borderId="20" xfId="0" applyFont="1" applyBorder="1" applyAlignment="1">
      <alignment horizontal="center" vertical="center" wrapText="1"/>
    </xf>
    <xf numFmtId="0" fontId="9" fillId="0" borderId="9" xfId="0" applyFont="1" applyBorder="1" applyAlignment="1">
      <alignment horizontal="center" vertical="center" wrapText="1"/>
    </xf>
    <xf numFmtId="0" fontId="3" fillId="0" borderId="14" xfId="0" applyFont="1" applyBorder="1" applyAlignment="1">
      <alignment horizontal="justify" vertical="center" wrapText="1"/>
    </xf>
    <xf numFmtId="0" fontId="9" fillId="0" borderId="26" xfId="0" applyFont="1" applyBorder="1" applyAlignment="1">
      <alignment horizontal="center" vertical="center" wrapText="1"/>
    </xf>
    <xf numFmtId="0" fontId="9" fillId="0" borderId="14" xfId="0" applyFont="1" applyBorder="1" applyAlignment="1">
      <alignment horizontal="center" vertical="center" wrapText="1"/>
    </xf>
    <xf numFmtId="0" fontId="3" fillId="0" borderId="9" xfId="0" applyFont="1" applyBorder="1" applyAlignment="1">
      <alignment horizontal="justify" vertical="center" wrapText="1"/>
    </xf>
    <xf numFmtId="0" fontId="9" fillId="6" borderId="20" xfId="0" applyFont="1" applyFill="1" applyBorder="1" applyAlignment="1">
      <alignment horizontal="center" vertical="center" wrapText="1"/>
    </xf>
    <xf numFmtId="0" fontId="5" fillId="0" borderId="9" xfId="0" applyFont="1" applyBorder="1" applyAlignment="1">
      <alignment horizontal="justify" vertical="center" wrapText="1"/>
    </xf>
    <xf numFmtId="0" fontId="14" fillId="0" borderId="20" xfId="0" applyFont="1" applyBorder="1" applyAlignment="1">
      <alignment horizontal="center" vertical="center" wrapText="1"/>
    </xf>
    <xf numFmtId="0" fontId="21" fillId="0" borderId="9" xfId="0" applyFont="1" applyBorder="1" applyAlignment="1">
      <alignment horizontal="center" vertical="center" wrapText="1"/>
    </xf>
    <xf numFmtId="0" fontId="14" fillId="0" borderId="26" xfId="0" applyFont="1" applyBorder="1" applyAlignment="1">
      <alignment horizontal="center" vertical="center" wrapText="1"/>
    </xf>
    <xf numFmtId="0" fontId="21" fillId="0" borderId="14" xfId="0" applyFont="1" applyBorder="1" applyAlignment="1">
      <alignment horizontal="center" vertical="center" wrapText="1"/>
    </xf>
    <xf numFmtId="4" fontId="3" fillId="3" borderId="41" xfId="3" applyNumberFormat="1" applyFont="1" applyFill="1" applyBorder="1" applyAlignment="1" applyProtection="1">
      <alignment horizontal="center" vertical="center" wrapText="1"/>
      <protection locked="0"/>
    </xf>
    <xf numFmtId="4" fontId="3" fillId="3" borderId="14" xfId="3" applyNumberFormat="1" applyFont="1" applyFill="1" applyBorder="1" applyAlignment="1" applyProtection="1">
      <alignment horizontal="center" vertical="center" wrapText="1"/>
      <protection locked="0"/>
    </xf>
    <xf numFmtId="0" fontId="21" fillId="0" borderId="38" xfId="0" applyFont="1" applyBorder="1" applyAlignment="1">
      <alignment horizontal="center" vertical="center" wrapText="1"/>
    </xf>
    <xf numFmtId="0" fontId="20" fillId="0" borderId="0" xfId="0" applyFont="1" applyAlignment="1" applyProtection="1">
      <alignment vertical="center"/>
      <protection locked="0"/>
    </xf>
    <xf numFmtId="0" fontId="20" fillId="0" borderId="0" xfId="0" applyFont="1" applyProtection="1">
      <protection locked="0"/>
    </xf>
    <xf numFmtId="0" fontId="29" fillId="0" borderId="0" xfId="0" applyFont="1" applyProtection="1">
      <protection locked="0"/>
    </xf>
    <xf numFmtId="0" fontId="30" fillId="0" borderId="0" xfId="1" applyFont="1" applyAlignment="1" applyProtection="1">
      <alignment horizontal="center" vertical="center" wrapText="1"/>
    </xf>
    <xf numFmtId="0" fontId="30" fillId="0" borderId="0" xfId="1" applyFont="1" applyAlignment="1" applyProtection="1">
      <alignment horizontal="left" vertical="center" wrapText="1"/>
    </xf>
    <xf numFmtId="2" fontId="30" fillId="0" borderId="0" xfId="1" applyNumberFormat="1" applyFont="1" applyAlignment="1" applyProtection="1">
      <alignment horizontal="center" vertical="center" wrapText="1"/>
    </xf>
    <xf numFmtId="0" fontId="20" fillId="0" borderId="0" xfId="1" applyFont="1" applyAlignment="1" applyProtection="1">
      <alignment horizontal="center" vertical="center" wrapText="1"/>
    </xf>
    <xf numFmtId="0" fontId="31" fillId="0" borderId="13" xfId="0" applyFont="1" applyBorder="1" applyAlignment="1" applyProtection="1">
      <alignment horizontal="center" vertical="center"/>
      <protection locked="0"/>
    </xf>
    <xf numFmtId="0" fontId="30" fillId="0" borderId="14" xfId="2" applyFont="1" applyBorder="1" applyAlignment="1" applyProtection="1">
      <alignment horizontal="center" vertical="center" wrapText="1"/>
    </xf>
    <xf numFmtId="2" fontId="30" fillId="0" borderId="14" xfId="2" applyNumberFormat="1" applyFont="1" applyBorder="1" applyAlignment="1" applyProtection="1">
      <alignment horizontal="center" vertical="center" wrapText="1"/>
    </xf>
    <xf numFmtId="0" fontId="30" fillId="0" borderId="14" xfId="1" applyFont="1" applyBorder="1" applyAlignment="1" applyProtection="1">
      <alignment horizontal="center" vertical="center" wrapText="1"/>
    </xf>
    <xf numFmtId="0" fontId="30" fillId="0" borderId="15" xfId="1" applyFont="1" applyBorder="1" applyAlignment="1" applyProtection="1">
      <alignment horizontal="center" vertical="center" wrapText="1"/>
    </xf>
    <xf numFmtId="0" fontId="20" fillId="0" borderId="0" xfId="0" applyFont="1" applyAlignment="1" applyProtection="1">
      <alignment horizontal="center" vertical="center"/>
      <protection locked="0"/>
    </xf>
    <xf numFmtId="0" fontId="20" fillId="0" borderId="0" xfId="0" applyFont="1" applyAlignment="1" applyProtection="1">
      <alignment horizontal="center"/>
      <protection locked="0"/>
    </xf>
    <xf numFmtId="0" fontId="32" fillId="0" borderId="8" xfId="0" applyFont="1" applyBorder="1" applyAlignment="1" applyProtection="1">
      <alignment horizontal="center" vertical="center"/>
      <protection locked="0"/>
    </xf>
    <xf numFmtId="0" fontId="20" fillId="0" borderId="35" xfId="0" applyFont="1" applyBorder="1" applyAlignment="1">
      <alignment horizontal="center" vertical="center"/>
    </xf>
    <xf numFmtId="0" fontId="20" fillId="5" borderId="35" xfId="0" applyFont="1" applyFill="1" applyBorder="1" applyAlignment="1">
      <alignment horizontal="left" vertical="center" wrapText="1"/>
    </xf>
    <xf numFmtId="0" fontId="20" fillId="5" borderId="35" xfId="0" applyFont="1" applyFill="1" applyBorder="1" applyAlignment="1">
      <alignment horizontal="center" vertical="center" wrapText="1"/>
    </xf>
    <xf numFmtId="0" fontId="20" fillId="5" borderId="9" xfId="0" applyFont="1" applyFill="1" applyBorder="1" applyAlignment="1">
      <alignment horizontal="center" vertical="center" wrapText="1"/>
    </xf>
    <xf numFmtId="4" fontId="20" fillId="3" borderId="20" xfId="3" applyNumberFormat="1" applyFont="1" applyFill="1" applyBorder="1" applyAlignment="1" applyProtection="1">
      <alignment horizontal="center" vertical="center" wrapText="1"/>
      <protection locked="0"/>
    </xf>
    <xf numFmtId="4" fontId="20" fillId="0" borderId="10" xfId="0" applyNumberFormat="1" applyFont="1" applyBorder="1" applyAlignment="1">
      <alignment horizontal="center" vertical="center" wrapText="1"/>
    </xf>
    <xf numFmtId="0" fontId="32" fillId="0" borderId="18" xfId="0" applyFont="1" applyBorder="1" applyAlignment="1" applyProtection="1">
      <alignment horizontal="center" vertical="center"/>
      <protection locked="0"/>
    </xf>
    <xf numFmtId="0" fontId="20" fillId="0" borderId="2" xfId="0" applyFont="1" applyBorder="1" applyAlignment="1">
      <alignment horizontal="center" vertical="center"/>
    </xf>
    <xf numFmtId="0" fontId="20" fillId="0" borderId="2" xfId="0" applyFont="1" applyBorder="1" applyAlignment="1">
      <alignment horizontal="left" vertical="center" wrapText="1"/>
    </xf>
    <xf numFmtId="0" fontId="20" fillId="5" borderId="2" xfId="0" applyFont="1" applyFill="1" applyBorder="1" applyAlignment="1">
      <alignment horizontal="center" vertical="center" wrapText="1"/>
    </xf>
    <xf numFmtId="0" fontId="20" fillId="5" borderId="1" xfId="0" applyFont="1" applyFill="1" applyBorder="1" applyAlignment="1">
      <alignment horizontal="center" vertical="center" wrapText="1"/>
    </xf>
    <xf numFmtId="4" fontId="20" fillId="3" borderId="17" xfId="3" applyNumberFormat="1" applyFont="1" applyFill="1" applyBorder="1" applyAlignment="1" applyProtection="1">
      <alignment horizontal="center" vertical="center" wrapText="1"/>
      <protection locked="0"/>
    </xf>
    <xf numFmtId="4" fontId="20" fillId="0" borderId="27" xfId="0" applyNumberFormat="1" applyFont="1" applyBorder="1" applyAlignment="1">
      <alignment horizontal="center" vertical="center" wrapText="1"/>
    </xf>
    <xf numFmtId="0" fontId="20" fillId="0" borderId="2" xfId="0" applyFont="1" applyBorder="1" applyAlignment="1">
      <alignment horizontal="center" vertical="center" wrapText="1"/>
    </xf>
    <xf numFmtId="0" fontId="20" fillId="0" borderId="1" xfId="0" applyFont="1" applyBorder="1" applyAlignment="1">
      <alignment horizontal="center" vertical="center" wrapText="1"/>
    </xf>
    <xf numFmtId="4" fontId="20" fillId="3" borderId="4" xfId="3" applyNumberFormat="1" applyFont="1" applyFill="1" applyBorder="1" applyAlignment="1" applyProtection="1">
      <alignment horizontal="center" vertical="center" wrapText="1"/>
      <protection locked="0"/>
    </xf>
    <xf numFmtId="49" fontId="20" fillId="0" borderId="1" xfId="0" applyNumberFormat="1" applyFont="1" applyBorder="1" applyAlignment="1">
      <alignment horizontal="left" vertical="center" wrapText="1"/>
    </xf>
    <xf numFmtId="0" fontId="20" fillId="0" borderId="31" xfId="0" applyFont="1" applyBorder="1" applyAlignment="1">
      <alignment horizontal="left" vertical="center" wrapText="1"/>
    </xf>
    <xf numFmtId="0" fontId="20" fillId="0" borderId="31" xfId="0" applyFont="1" applyBorder="1" applyAlignment="1">
      <alignment horizontal="center" vertical="center" wrapText="1"/>
    </xf>
    <xf numFmtId="0" fontId="20" fillId="0" borderId="5" xfId="0" applyFont="1" applyBorder="1" applyAlignment="1">
      <alignment horizontal="center" vertical="center" wrapText="1"/>
    </xf>
    <xf numFmtId="49" fontId="20" fillId="0" borderId="5" xfId="0" applyNumberFormat="1" applyFont="1" applyBorder="1" applyAlignment="1">
      <alignment horizontal="left" vertical="center" wrapText="1"/>
    </xf>
    <xf numFmtId="0" fontId="20" fillId="0" borderId="29" xfId="0" applyFont="1" applyBorder="1" applyAlignment="1">
      <alignment horizontal="left" vertical="center" wrapText="1"/>
    </xf>
    <xf numFmtId="0" fontId="32" fillId="0" borderId="36" xfId="0" applyFont="1" applyBorder="1" applyAlignment="1" applyProtection="1">
      <alignment horizontal="center" vertical="center"/>
      <protection locked="0"/>
    </xf>
    <xf numFmtId="0" fontId="20" fillId="0" borderId="30" xfId="0" applyFont="1" applyBorder="1" applyAlignment="1">
      <alignment horizontal="center" vertical="center"/>
    </xf>
    <xf numFmtId="0" fontId="20" fillId="0" borderId="14" xfId="0" applyFont="1" applyBorder="1" applyAlignment="1">
      <alignment horizontal="left" vertical="center" wrapText="1"/>
    </xf>
    <xf numFmtId="0" fontId="20" fillId="0" borderId="14" xfId="0" applyFont="1" applyBorder="1" applyAlignment="1">
      <alignment horizontal="center" vertical="center" wrapText="1"/>
    </xf>
    <xf numFmtId="4" fontId="20" fillId="3" borderId="26" xfId="3" applyNumberFormat="1" applyFont="1" applyFill="1" applyBorder="1" applyAlignment="1" applyProtection="1">
      <alignment horizontal="center" vertical="center" wrapText="1"/>
      <protection locked="0"/>
    </xf>
    <xf numFmtId="4" fontId="20" fillId="0" borderId="25" xfId="0" applyNumberFormat="1" applyFont="1" applyBorder="1" applyAlignment="1">
      <alignment horizontal="center" vertical="center" wrapText="1"/>
    </xf>
    <xf numFmtId="0" fontId="30" fillId="0" borderId="16" xfId="0" applyFont="1" applyBorder="1" applyAlignment="1" applyProtection="1">
      <alignment vertical="center" wrapText="1"/>
      <protection locked="0"/>
    </xf>
    <xf numFmtId="4" fontId="30" fillId="0" borderId="7" xfId="0" applyNumberFormat="1" applyFont="1" applyBorder="1" applyAlignment="1" applyProtection="1">
      <alignment horizontal="center" vertical="center"/>
      <protection locked="0"/>
    </xf>
    <xf numFmtId="49" fontId="20" fillId="6" borderId="35" xfId="0" applyNumberFormat="1" applyFont="1" applyFill="1" applyBorder="1" applyAlignment="1">
      <alignment horizontal="center" vertical="center"/>
    </xf>
    <xf numFmtId="0" fontId="20" fillId="6" borderId="35" xfId="0" applyFont="1" applyFill="1" applyBorder="1" applyAlignment="1">
      <alignment horizontal="left" vertical="center" wrapText="1"/>
    </xf>
    <xf numFmtId="0" fontId="20" fillId="6" borderId="9" xfId="0" applyFont="1" applyFill="1" applyBorder="1" applyAlignment="1">
      <alignment horizontal="center" vertical="center" wrapText="1"/>
    </xf>
    <xf numFmtId="0" fontId="20" fillId="0" borderId="0" xfId="0" applyFont="1" applyAlignment="1" applyProtection="1">
      <alignment vertical="center" wrapText="1"/>
      <protection locked="0"/>
    </xf>
    <xf numFmtId="0" fontId="20" fillId="0" borderId="0" xfId="0" applyFont="1" applyAlignment="1" applyProtection="1">
      <alignment wrapText="1"/>
      <protection locked="0"/>
    </xf>
    <xf numFmtId="0" fontId="32" fillId="0" borderId="11" xfId="0" applyFont="1" applyBorder="1" applyAlignment="1" applyProtection="1">
      <alignment horizontal="center" vertical="center" wrapText="1"/>
      <protection locked="0"/>
    </xf>
    <xf numFmtId="49" fontId="20" fillId="0" borderId="2" xfId="0" applyNumberFormat="1" applyFont="1" applyBorder="1" applyAlignment="1">
      <alignment horizontal="center" vertical="center"/>
    </xf>
    <xf numFmtId="0" fontId="20" fillId="5" borderId="2" xfId="0" applyFont="1" applyFill="1" applyBorder="1" applyAlignment="1">
      <alignment horizontal="left" vertical="center" wrapText="1"/>
    </xf>
    <xf numFmtId="164" fontId="20" fillId="3" borderId="4" xfId="0" applyNumberFormat="1" applyFont="1" applyFill="1" applyBorder="1" applyAlignment="1" applyProtection="1">
      <alignment horizontal="center" vertical="center"/>
      <protection locked="0"/>
    </xf>
    <xf numFmtId="0" fontId="20" fillId="0" borderId="1" xfId="0" applyFont="1" applyBorder="1" applyAlignment="1">
      <alignment horizontal="center" vertical="center"/>
    </xf>
    <xf numFmtId="0" fontId="32" fillId="0" borderId="13" xfId="0" applyFont="1" applyBorder="1" applyAlignment="1" applyProtection="1">
      <alignment horizontal="center" vertical="center" wrapText="1"/>
      <protection locked="0"/>
    </xf>
    <xf numFmtId="49" fontId="20" fillId="0" borderId="30" xfId="0" applyNumberFormat="1" applyFont="1" applyBorder="1" applyAlignment="1">
      <alignment horizontal="center" vertical="center"/>
    </xf>
    <xf numFmtId="0" fontId="20" fillId="6" borderId="14" xfId="0" applyFont="1" applyFill="1" applyBorder="1" applyAlignment="1">
      <alignment horizontal="left" vertical="center" wrapText="1"/>
    </xf>
    <xf numFmtId="0" fontId="20" fillId="6" borderId="14" xfId="0" applyFont="1" applyFill="1" applyBorder="1" applyAlignment="1">
      <alignment horizontal="center" vertical="center" wrapText="1"/>
    </xf>
    <xf numFmtId="0" fontId="20" fillId="6" borderId="14" xfId="0" applyFont="1" applyFill="1" applyBorder="1" applyAlignment="1">
      <alignment horizontal="center" vertical="center"/>
    </xf>
    <xf numFmtId="0" fontId="32" fillId="0" borderId="8" xfId="0" applyFont="1" applyBorder="1" applyAlignment="1">
      <alignment horizontal="center" vertical="center" wrapText="1"/>
    </xf>
    <xf numFmtId="49" fontId="20" fillId="0" borderId="35" xfId="0" applyNumberFormat="1" applyFont="1" applyBorder="1" applyAlignment="1">
      <alignment horizontal="center" vertical="center"/>
    </xf>
    <xf numFmtId="0" fontId="20" fillId="0" borderId="35" xfId="0" applyFont="1" applyBorder="1" applyAlignment="1">
      <alignment horizontal="left" vertical="center" wrapText="1"/>
    </xf>
    <xf numFmtId="0" fontId="20" fillId="0" borderId="9" xfId="0" applyFont="1" applyBorder="1" applyAlignment="1">
      <alignment horizontal="center" vertical="center"/>
    </xf>
    <xf numFmtId="4" fontId="20" fillId="3" borderId="20" xfId="4" applyNumberFormat="1" applyFont="1" applyFill="1" applyBorder="1" applyAlignment="1" applyProtection="1">
      <alignment horizontal="center" vertical="center" wrapText="1"/>
      <protection locked="0"/>
    </xf>
    <xf numFmtId="0" fontId="32" fillId="0" borderId="11" xfId="0" applyFont="1" applyBorder="1" applyAlignment="1">
      <alignment horizontal="center" vertical="center" wrapText="1"/>
    </xf>
    <xf numFmtId="4" fontId="20" fillId="3" borderId="17" xfId="4" applyNumberFormat="1" applyFont="1" applyFill="1" applyBorder="1" applyAlignment="1" applyProtection="1">
      <alignment horizontal="center" vertical="center" wrapText="1"/>
      <protection locked="0"/>
    </xf>
    <xf numFmtId="0" fontId="32" fillId="0" borderId="13" xfId="0" applyFont="1" applyBorder="1" applyAlignment="1">
      <alignment horizontal="center" vertical="center" wrapText="1"/>
    </xf>
    <xf numFmtId="4" fontId="20" fillId="3" borderId="26" xfId="4" applyNumberFormat="1" applyFont="1" applyFill="1" applyBorder="1" applyAlignment="1" applyProtection="1">
      <alignment horizontal="center" vertical="center" wrapText="1"/>
      <protection locked="0"/>
    </xf>
    <xf numFmtId="0" fontId="32" fillId="0" borderId="18" xfId="0" applyFont="1" applyBorder="1" applyAlignment="1">
      <alignment horizontal="center" vertical="center" wrapText="1"/>
    </xf>
    <xf numFmtId="49" fontId="20" fillId="0" borderId="29" xfId="0" applyNumberFormat="1" applyFont="1" applyBorder="1" applyAlignment="1">
      <alignment horizontal="center" vertical="center"/>
    </xf>
    <xf numFmtId="0" fontId="20" fillId="0" borderId="29" xfId="0" applyFont="1" applyBorder="1" applyAlignment="1">
      <alignment horizontal="center" vertical="center" wrapText="1"/>
    </xf>
    <xf numFmtId="0" fontId="20" fillId="0" borderId="6" xfId="0" applyFont="1" applyBorder="1" applyAlignment="1">
      <alignment horizontal="center" vertical="center" wrapText="1"/>
    </xf>
    <xf numFmtId="0" fontId="20" fillId="5" borderId="31" xfId="0" applyFont="1" applyFill="1" applyBorder="1" applyAlignment="1">
      <alignment horizontal="left" vertical="center" wrapText="1"/>
    </xf>
    <xf numFmtId="0" fontId="20" fillId="5" borderId="31" xfId="0" applyFont="1" applyFill="1" applyBorder="1" applyAlignment="1">
      <alignment horizontal="center" vertical="center" wrapText="1"/>
    </xf>
    <xf numFmtId="0" fontId="20" fillId="5" borderId="5" xfId="0" applyFont="1" applyFill="1" applyBorder="1" applyAlignment="1">
      <alignment horizontal="center" vertical="center" wrapText="1"/>
    </xf>
    <xf numFmtId="4" fontId="20" fillId="3" borderId="4" xfId="4" applyNumberFormat="1" applyFont="1" applyFill="1" applyBorder="1" applyAlignment="1" applyProtection="1">
      <alignment horizontal="center" vertical="center" wrapText="1"/>
      <protection locked="0"/>
    </xf>
    <xf numFmtId="0" fontId="30" fillId="0" borderId="28" xfId="0" applyFont="1" applyBorder="1" applyAlignment="1" applyProtection="1">
      <alignment vertical="center" wrapText="1"/>
      <protection locked="0"/>
    </xf>
    <xf numFmtId="0" fontId="32" fillId="0" borderId="8" xfId="0" applyFont="1" applyBorder="1" applyAlignment="1" applyProtection="1">
      <alignment horizontal="center" vertical="center" wrapText="1"/>
      <protection locked="0"/>
    </xf>
    <xf numFmtId="0" fontId="20" fillId="0" borderId="35" xfId="0" applyFont="1" applyBorder="1" applyAlignment="1">
      <alignment horizontal="center" vertical="center" wrapText="1"/>
    </xf>
    <xf numFmtId="0" fontId="20" fillId="0" borderId="9" xfId="0" applyFont="1" applyBorder="1" applyAlignment="1">
      <alignment horizontal="center" vertical="center" wrapText="1"/>
    </xf>
    <xf numFmtId="4" fontId="30" fillId="0" borderId="0" xfId="0" applyNumberFormat="1" applyFont="1" applyAlignment="1" applyProtection="1">
      <alignment horizontal="center" vertical="center"/>
      <protection locked="0"/>
    </xf>
    <xf numFmtId="49" fontId="20" fillId="6" borderId="14" xfId="0" applyNumberFormat="1" applyFont="1" applyFill="1" applyBorder="1" applyAlignment="1">
      <alignment horizontal="center" vertical="center"/>
    </xf>
    <xf numFmtId="0" fontId="20" fillId="6" borderId="14" xfId="0" applyFont="1" applyFill="1" applyBorder="1" applyAlignment="1">
      <alignment vertical="center"/>
    </xf>
    <xf numFmtId="0" fontId="20" fillId="6" borderId="14" xfId="4" applyFont="1" applyFill="1" applyBorder="1" applyAlignment="1">
      <alignment horizontal="center" vertical="center"/>
    </xf>
    <xf numFmtId="4" fontId="20" fillId="3" borderId="14" xfId="4" applyNumberFormat="1" applyFont="1" applyFill="1" applyBorder="1" applyAlignment="1" applyProtection="1">
      <alignment horizontal="center" vertical="center" wrapText="1"/>
      <protection locked="0"/>
    </xf>
    <xf numFmtId="0" fontId="32" fillId="0" borderId="18" xfId="0" applyFont="1" applyBorder="1" applyAlignment="1" applyProtection="1">
      <alignment horizontal="center" vertical="center" wrapText="1"/>
      <protection locked="0"/>
    </xf>
    <xf numFmtId="0" fontId="20" fillId="0" borderId="20" xfId="0" applyFont="1" applyBorder="1" applyAlignment="1">
      <alignment horizontal="center" vertical="center"/>
    </xf>
    <xf numFmtId="4" fontId="20" fillId="3" borderId="9" xfId="4" applyNumberFormat="1" applyFont="1" applyFill="1" applyBorder="1" applyAlignment="1" applyProtection="1">
      <alignment horizontal="center" vertical="center" wrapText="1"/>
      <protection locked="0"/>
    </xf>
    <xf numFmtId="0" fontId="20" fillId="0" borderId="4" xfId="0" applyFont="1" applyBorder="1" applyAlignment="1">
      <alignment horizontal="center" vertical="center"/>
    </xf>
    <xf numFmtId="4" fontId="20" fillId="3" borderId="1" xfId="4" applyNumberFormat="1" applyFont="1" applyFill="1" applyBorder="1" applyAlignment="1" applyProtection="1">
      <alignment horizontal="center" vertical="center" wrapText="1"/>
      <protection locked="0"/>
    </xf>
    <xf numFmtId="0" fontId="20" fillId="0" borderId="1" xfId="0" applyFont="1" applyBorder="1" applyAlignment="1">
      <alignment horizontal="left" vertical="center" wrapText="1"/>
    </xf>
    <xf numFmtId="0" fontId="20" fillId="5" borderId="14" xfId="0" applyFont="1" applyFill="1" applyBorder="1" applyAlignment="1">
      <alignment horizontal="left" vertical="center" wrapText="1"/>
    </xf>
    <xf numFmtId="0" fontId="20" fillId="0" borderId="14" xfId="0" applyFont="1" applyBorder="1" applyAlignment="1">
      <alignment horizontal="center" vertical="center"/>
    </xf>
    <xf numFmtId="0" fontId="30" fillId="0" borderId="21" xfId="0" applyFont="1" applyBorder="1" applyAlignment="1" applyProtection="1">
      <alignment vertical="center" wrapText="1"/>
      <protection locked="0"/>
    </xf>
    <xf numFmtId="0" fontId="20" fillId="0" borderId="37" xfId="0" applyFont="1" applyBorder="1" applyAlignment="1">
      <alignment horizontal="left" vertical="center" wrapText="1"/>
    </xf>
    <xf numFmtId="0" fontId="20" fillId="0" borderId="6" xfId="0" applyFont="1" applyBorder="1" applyAlignment="1">
      <alignment horizontal="left" vertical="center" wrapText="1"/>
    </xf>
    <xf numFmtId="0" fontId="20" fillId="0" borderId="14" xfId="4" applyFont="1" applyBorder="1" applyAlignment="1">
      <alignment horizontal="center" vertical="center"/>
    </xf>
    <xf numFmtId="0" fontId="20" fillId="6" borderId="35" xfId="0" applyFont="1" applyFill="1" applyBorder="1" applyAlignment="1">
      <alignment horizontal="center" vertical="center" wrapText="1"/>
    </xf>
    <xf numFmtId="49" fontId="20" fillId="6" borderId="2" xfId="0" applyNumberFormat="1" applyFont="1" applyFill="1" applyBorder="1" applyAlignment="1">
      <alignment horizontal="center" vertical="center"/>
    </xf>
    <xf numFmtId="0" fontId="20" fillId="6" borderId="2" xfId="0" applyFont="1" applyFill="1" applyBorder="1" applyAlignment="1">
      <alignment horizontal="left" vertical="center" wrapText="1"/>
    </xf>
    <xf numFmtId="0" fontId="20" fillId="6" borderId="2" xfId="0" applyFont="1" applyFill="1" applyBorder="1" applyAlignment="1">
      <alignment horizontal="center" vertical="center" wrapText="1"/>
    </xf>
    <xf numFmtId="0" fontId="20" fillId="5" borderId="30" xfId="0" applyFont="1" applyFill="1" applyBorder="1" applyAlignment="1">
      <alignment horizontal="center" vertical="center" wrapText="1"/>
    </xf>
    <xf numFmtId="0" fontId="20" fillId="5" borderId="14" xfId="0" applyFont="1" applyFill="1" applyBorder="1" applyAlignment="1">
      <alignment horizontal="center" vertical="center" wrapText="1"/>
    </xf>
    <xf numFmtId="0" fontId="20" fillId="5" borderId="9" xfId="0" applyFont="1" applyFill="1" applyBorder="1" applyAlignment="1">
      <alignment horizontal="left" vertical="center" wrapText="1"/>
    </xf>
    <xf numFmtId="0" fontId="20" fillId="5" borderId="5" xfId="0" applyFont="1" applyFill="1" applyBorder="1" applyAlignment="1">
      <alignment horizontal="left" vertical="center" wrapText="1"/>
    </xf>
    <xf numFmtId="0" fontId="20" fillId="0" borderId="6" xfId="0" applyFont="1" applyBorder="1" applyAlignment="1">
      <alignment horizontal="center" vertical="center"/>
    </xf>
    <xf numFmtId="4" fontId="20" fillId="3" borderId="6" xfId="4" applyNumberFormat="1" applyFont="1" applyFill="1" applyBorder="1" applyAlignment="1" applyProtection="1">
      <alignment horizontal="center" vertical="center" wrapText="1"/>
      <protection locked="0"/>
    </xf>
    <xf numFmtId="0" fontId="20" fillId="5" borderId="1" xfId="0" applyFont="1" applyFill="1" applyBorder="1" applyAlignment="1">
      <alignment horizontal="left" vertical="center" wrapText="1"/>
    </xf>
    <xf numFmtId="49" fontId="20" fillId="0" borderId="39" xfId="4" applyNumberFormat="1" applyFont="1" applyBorder="1" applyAlignment="1">
      <alignment horizontal="center" vertical="center"/>
    </xf>
    <xf numFmtId="0" fontId="20" fillId="0" borderId="9" xfId="0" applyFont="1" applyBorder="1" applyAlignment="1">
      <alignment horizontal="left" vertical="center" wrapText="1"/>
    </xf>
    <xf numFmtId="0" fontId="20" fillId="0" borderId="9" xfId="4" applyFont="1" applyBorder="1" applyAlignment="1">
      <alignment horizontal="center" vertical="center"/>
    </xf>
    <xf numFmtId="49" fontId="20" fillId="0" borderId="2" xfId="4" applyNumberFormat="1" applyFont="1" applyBorder="1" applyAlignment="1">
      <alignment horizontal="center" vertical="center"/>
    </xf>
    <xf numFmtId="0" fontId="20" fillId="0" borderId="6" xfId="4" applyFont="1" applyBorder="1" applyAlignment="1">
      <alignment horizontal="center" vertical="center"/>
    </xf>
    <xf numFmtId="0" fontId="20" fillId="0" borderId="5" xfId="0" applyFont="1" applyBorder="1" applyAlignment="1">
      <alignment horizontal="left" vertical="center" wrapText="1"/>
    </xf>
    <xf numFmtId="0" fontId="20" fillId="0" borderId="1" xfId="0" applyFont="1" applyBorder="1" applyAlignment="1">
      <alignment vertical="center" wrapText="1"/>
    </xf>
    <xf numFmtId="49" fontId="20" fillId="0" borderId="30" xfId="4" applyNumberFormat="1" applyFont="1" applyBorder="1" applyAlignment="1">
      <alignment horizontal="center" vertical="center"/>
    </xf>
    <xf numFmtId="0" fontId="20" fillId="0" borderId="14" xfId="0" applyFont="1" applyBorder="1" applyAlignment="1">
      <alignment vertical="center" wrapText="1"/>
    </xf>
    <xf numFmtId="0" fontId="20" fillId="0" borderId="26" xfId="0" applyFont="1" applyBorder="1" applyAlignment="1">
      <alignment horizontal="center" vertical="center"/>
    </xf>
    <xf numFmtId="0" fontId="32" fillId="0" borderId="16" xfId="0" applyFont="1" applyBorder="1" applyAlignment="1" applyProtection="1">
      <alignment horizontal="center" vertical="center" wrapText="1"/>
      <protection locked="0"/>
    </xf>
    <xf numFmtId="49" fontId="20" fillId="0" borderId="19" xfId="4" applyNumberFormat="1" applyFont="1" applyBorder="1" applyAlignment="1">
      <alignment horizontal="center" vertical="center"/>
    </xf>
    <xf numFmtId="0" fontId="20" fillId="0" borderId="19" xfId="0" applyFont="1" applyBorder="1" applyAlignment="1">
      <alignment horizontal="left" vertical="center" wrapText="1"/>
    </xf>
    <xf numFmtId="0" fontId="20" fillId="0" borderId="19" xfId="4" applyFont="1" applyBorder="1" applyAlignment="1">
      <alignment horizontal="center" vertical="center"/>
    </xf>
    <xf numFmtId="4" fontId="20" fillId="3" borderId="19" xfId="4" applyNumberFormat="1" applyFont="1" applyFill="1" applyBorder="1" applyAlignment="1" applyProtection="1">
      <alignment horizontal="center" vertical="center" wrapText="1"/>
      <protection locked="0"/>
    </xf>
    <xf numFmtId="4" fontId="20" fillId="0" borderId="7" xfId="0" applyNumberFormat="1" applyFont="1" applyBorder="1" applyAlignment="1">
      <alignment horizontal="center" vertical="center" wrapText="1"/>
    </xf>
    <xf numFmtId="0" fontId="30" fillId="0" borderId="0" xfId="4" applyFont="1" applyAlignment="1">
      <alignment horizontal="center" vertical="center"/>
    </xf>
    <xf numFmtId="0" fontId="30" fillId="0" borderId="0" xfId="4" applyFont="1" applyAlignment="1">
      <alignment horizontal="left" vertical="center" wrapText="1"/>
    </xf>
    <xf numFmtId="2" fontId="30" fillId="0" borderId="0" xfId="4" applyNumberFormat="1" applyFont="1" applyAlignment="1">
      <alignment horizontal="center" vertical="center"/>
    </xf>
    <xf numFmtId="0" fontId="30" fillId="0" borderId="23" xfId="3" applyFont="1" applyBorder="1" applyAlignment="1">
      <alignment horizontal="center" vertical="center" wrapText="1"/>
    </xf>
    <xf numFmtId="4" fontId="30" fillId="0" borderId="7" xfId="3" applyNumberFormat="1" applyFont="1" applyBorder="1" applyAlignment="1">
      <alignment horizontal="center" vertical="center" wrapText="1"/>
    </xf>
    <xf numFmtId="0" fontId="20" fillId="0" borderId="0" xfId="4" applyFont="1" applyAlignment="1">
      <alignment horizontal="center" vertical="center"/>
    </xf>
    <xf numFmtId="4" fontId="30" fillId="0" borderId="0" xfId="3" applyNumberFormat="1" applyFont="1" applyAlignment="1">
      <alignment horizontal="center" vertical="center" wrapText="1"/>
    </xf>
    <xf numFmtId="0" fontId="30" fillId="0" borderId="0" xfId="4" applyFont="1" applyAlignment="1">
      <alignment horizontal="left" vertical="center"/>
    </xf>
    <xf numFmtId="0" fontId="20" fillId="0" borderId="0" xfId="0" applyFont="1" applyAlignment="1">
      <alignment horizontal="center"/>
    </xf>
    <xf numFmtId="0" fontId="20" fillId="0" borderId="0" xfId="0" applyFont="1" applyAlignment="1">
      <alignment horizontal="left" vertical="center" wrapText="1"/>
    </xf>
    <xf numFmtId="0" fontId="20" fillId="0" borderId="0" xfId="0" applyFont="1" applyAlignment="1">
      <alignment horizontal="center" vertical="center"/>
    </xf>
    <xf numFmtId="2" fontId="20" fillId="0" borderId="0" xfId="0" applyNumberFormat="1" applyFont="1" applyAlignment="1">
      <alignment horizontal="center" vertical="center"/>
    </xf>
    <xf numFmtId="0" fontId="20" fillId="0" borderId="0" xfId="0" applyFont="1"/>
    <xf numFmtId="0" fontId="3" fillId="0" borderId="0" xfId="0" applyFont="1" applyProtection="1">
      <protection locked="0"/>
    </xf>
    <xf numFmtId="0" fontId="9" fillId="0" borderId="0" xfId="0" applyFont="1" applyProtection="1">
      <protection locked="0"/>
    </xf>
    <xf numFmtId="0" fontId="2" fillId="0" borderId="0" xfId="1" applyFont="1" applyAlignment="1" applyProtection="1">
      <alignment horizontal="center" vertical="center" wrapText="1"/>
    </xf>
    <xf numFmtId="0" fontId="2" fillId="0" borderId="0" xfId="1" applyFont="1" applyAlignment="1" applyProtection="1">
      <alignment horizontal="left" vertical="center" wrapText="1"/>
    </xf>
    <xf numFmtId="2" fontId="2" fillId="0" borderId="0" xfId="1" applyNumberFormat="1" applyFont="1" applyAlignment="1" applyProtection="1">
      <alignment horizontal="center" vertical="center" wrapText="1"/>
    </xf>
    <xf numFmtId="0" fontId="3" fillId="0" borderId="0" xfId="1" applyFont="1" applyAlignment="1" applyProtection="1">
      <alignment horizontal="center" vertical="center" wrapText="1"/>
    </xf>
    <xf numFmtId="0" fontId="10" fillId="0" borderId="13" xfId="0" applyFont="1" applyBorder="1" applyAlignment="1" applyProtection="1">
      <alignment horizontal="center" vertical="center"/>
      <protection locked="0"/>
    </xf>
    <xf numFmtId="0" fontId="2" fillId="0" borderId="14" xfId="2" applyFont="1" applyBorder="1" applyAlignment="1" applyProtection="1">
      <alignment horizontal="center" vertical="center" wrapText="1"/>
    </xf>
    <xf numFmtId="2" fontId="2" fillId="0" borderId="14" xfId="2" applyNumberFormat="1" applyFont="1" applyBorder="1" applyAlignment="1" applyProtection="1">
      <alignment horizontal="center" vertical="center" wrapText="1"/>
    </xf>
    <xf numFmtId="0" fontId="2" fillId="0" borderId="14" xfId="1" applyFont="1" applyBorder="1" applyAlignment="1" applyProtection="1">
      <alignment horizontal="center" vertical="center" wrapText="1"/>
    </xf>
    <xf numFmtId="0" fontId="2" fillId="0" borderId="15" xfId="1" applyFont="1" applyBorder="1" applyAlignment="1" applyProtection="1">
      <alignment horizontal="center" vertical="center" wrapText="1"/>
    </xf>
    <xf numFmtId="0" fontId="3" fillId="0" borderId="0" xfId="0" applyFont="1" applyAlignment="1" applyProtection="1">
      <alignment horizontal="center"/>
      <protection locked="0"/>
    </xf>
    <xf numFmtId="0" fontId="3" fillId="5" borderId="35" xfId="0" applyFont="1" applyFill="1" applyBorder="1" applyAlignment="1">
      <alignment horizontal="center" vertical="center" wrapText="1"/>
    </xf>
    <xf numFmtId="0" fontId="3" fillId="5" borderId="2" xfId="0" applyFont="1" applyFill="1" applyBorder="1" applyAlignment="1">
      <alignment horizontal="center" vertical="center" wrapText="1"/>
    </xf>
    <xf numFmtId="0" fontId="3" fillId="0" borderId="2" xfId="0" applyFont="1" applyBorder="1" applyAlignment="1">
      <alignment horizontal="center" vertical="center" wrapText="1"/>
    </xf>
    <xf numFmtId="0" fontId="3" fillId="0" borderId="31" xfId="0" applyFont="1" applyBorder="1" applyAlignment="1">
      <alignment horizontal="center" vertical="center" wrapText="1"/>
    </xf>
    <xf numFmtId="0" fontId="3" fillId="0" borderId="30" xfId="0" applyFont="1" applyBorder="1" applyAlignment="1">
      <alignment horizontal="center" vertical="center" wrapText="1"/>
    </xf>
    <xf numFmtId="0" fontId="2" fillId="0" borderId="16" xfId="0" applyFont="1" applyBorder="1" applyAlignment="1" applyProtection="1">
      <alignment wrapText="1"/>
      <protection locked="0"/>
    </xf>
    <xf numFmtId="4" fontId="2" fillId="0" borderId="7" xfId="0" applyNumberFormat="1" applyFont="1" applyBorder="1" applyAlignment="1" applyProtection="1">
      <alignment horizontal="center" vertical="center"/>
      <protection locked="0"/>
    </xf>
    <xf numFmtId="0" fontId="12" fillId="0" borderId="8" xfId="0" applyFont="1" applyBorder="1" applyAlignment="1" applyProtection="1">
      <alignment horizontal="center" vertical="center" wrapText="1"/>
      <protection locked="0"/>
    </xf>
    <xf numFmtId="0" fontId="3" fillId="6" borderId="35" xfId="0" applyFont="1" applyFill="1" applyBorder="1" applyAlignment="1">
      <alignment horizontal="left" vertical="center" wrapText="1"/>
    </xf>
    <xf numFmtId="0" fontId="3" fillId="6" borderId="9" xfId="0" applyFont="1" applyFill="1" applyBorder="1" applyAlignment="1">
      <alignment horizontal="center" vertical="center" wrapText="1"/>
    </xf>
    <xf numFmtId="0" fontId="3" fillId="0" borderId="0" xfId="0" applyFont="1" applyAlignment="1" applyProtection="1">
      <alignment wrapText="1"/>
      <protection locked="0"/>
    </xf>
    <xf numFmtId="0" fontId="12" fillId="0" borderId="11" xfId="0" applyFont="1" applyBorder="1" applyAlignment="1" applyProtection="1">
      <alignment horizontal="center" vertical="center" wrapText="1"/>
      <protection locked="0"/>
    </xf>
    <xf numFmtId="0" fontId="3" fillId="6" borderId="2" xfId="0" applyFont="1" applyFill="1" applyBorder="1" applyAlignment="1">
      <alignment horizontal="left" vertical="center" wrapText="1"/>
    </xf>
    <xf numFmtId="0" fontId="3" fillId="6" borderId="1" xfId="0" applyFont="1" applyFill="1" applyBorder="1" applyAlignment="1">
      <alignment horizontal="center" vertical="center" wrapText="1"/>
    </xf>
    <xf numFmtId="0" fontId="3" fillId="6" borderId="14" xfId="0" applyFont="1" applyFill="1" applyBorder="1" applyAlignment="1">
      <alignment horizontal="center" vertical="center" wrapText="1"/>
    </xf>
    <xf numFmtId="0" fontId="12" fillId="0" borderId="8" xfId="0" applyFont="1" applyBorder="1" applyAlignment="1">
      <alignment horizontal="center" vertical="center" wrapText="1"/>
    </xf>
    <xf numFmtId="0" fontId="3" fillId="6" borderId="35" xfId="0" applyFont="1" applyFill="1" applyBorder="1" applyAlignment="1">
      <alignment horizontal="center" vertical="center" wrapText="1"/>
    </xf>
    <xf numFmtId="0" fontId="12" fillId="0" borderId="13" xfId="0" applyFont="1" applyBorder="1" applyAlignment="1">
      <alignment horizontal="center" vertical="center" wrapText="1"/>
    </xf>
    <xf numFmtId="0" fontId="3" fillId="6" borderId="30" xfId="0" applyFont="1" applyFill="1" applyBorder="1" applyAlignment="1">
      <alignment horizontal="left" vertical="center" wrapText="1"/>
    </xf>
    <xf numFmtId="0" fontId="3" fillId="6" borderId="30" xfId="0" applyFont="1" applyFill="1" applyBorder="1" applyAlignment="1">
      <alignment horizontal="center" vertical="center" wrapText="1"/>
    </xf>
    <xf numFmtId="0" fontId="2" fillId="0" borderId="28" xfId="0" applyFont="1" applyBorder="1" applyAlignment="1" applyProtection="1">
      <alignment wrapText="1"/>
      <protection locked="0"/>
    </xf>
    <xf numFmtId="0" fontId="2" fillId="0" borderId="0" xfId="4" applyFont="1" applyAlignment="1">
      <alignment horizontal="left" vertical="center"/>
    </xf>
    <xf numFmtId="0" fontId="3" fillId="0" borderId="0" xfId="0" applyFont="1" applyAlignment="1">
      <alignment horizontal="center"/>
    </xf>
    <xf numFmtId="0" fontId="3" fillId="0" borderId="0" xfId="0" applyFont="1" applyAlignment="1">
      <alignment horizontal="left" vertical="center" wrapText="1"/>
    </xf>
    <xf numFmtId="0" fontId="3" fillId="0" borderId="0" xfId="0" applyFont="1" applyAlignment="1">
      <alignment horizontal="center" vertical="center"/>
    </xf>
    <xf numFmtId="2" fontId="3" fillId="0" borderId="0" xfId="0" applyNumberFormat="1" applyFont="1" applyAlignment="1">
      <alignment horizontal="center" vertical="center"/>
    </xf>
    <xf numFmtId="0" fontId="3" fillId="0" borderId="0" xfId="0" applyFont="1" applyAlignment="1" applyProtection="1">
      <alignment horizontal="center" vertical="center"/>
      <protection locked="0"/>
    </xf>
    <xf numFmtId="0" fontId="32" fillId="7" borderId="18" xfId="0" applyFont="1" applyFill="1" applyBorder="1" applyAlignment="1" applyProtection="1">
      <alignment horizontal="center" vertical="center"/>
      <protection locked="0"/>
    </xf>
    <xf numFmtId="0" fontId="20" fillId="7" borderId="2" xfId="0" applyFont="1" applyFill="1" applyBorder="1" applyAlignment="1">
      <alignment horizontal="center" vertical="center"/>
    </xf>
    <xf numFmtId="0" fontId="20" fillId="7" borderId="2" xfId="0" applyFont="1" applyFill="1" applyBorder="1" applyAlignment="1">
      <alignment horizontal="left" vertical="center" wrapText="1"/>
    </xf>
    <xf numFmtId="0" fontId="20" fillId="7" borderId="2" xfId="0" applyFont="1" applyFill="1" applyBorder="1" applyAlignment="1">
      <alignment horizontal="center" vertical="center" wrapText="1"/>
    </xf>
    <xf numFmtId="0" fontId="20" fillId="7" borderId="1" xfId="0" applyFont="1" applyFill="1" applyBorder="1" applyAlignment="1">
      <alignment horizontal="center" vertical="center" wrapText="1"/>
    </xf>
    <xf numFmtId="4" fontId="20" fillId="7" borderId="4" xfId="3" applyNumberFormat="1" applyFont="1" applyFill="1" applyBorder="1" applyAlignment="1" applyProtection="1">
      <alignment horizontal="center" vertical="center" wrapText="1"/>
      <protection locked="0"/>
    </xf>
    <xf numFmtId="4" fontId="20" fillId="7" borderId="27" xfId="0" applyNumberFormat="1" applyFont="1" applyFill="1" applyBorder="1" applyAlignment="1">
      <alignment horizontal="center" vertical="center" wrapText="1"/>
    </xf>
    <xf numFmtId="0" fontId="32" fillId="7" borderId="11" xfId="0" applyFont="1" applyFill="1" applyBorder="1" applyAlignment="1" applyProtection="1">
      <alignment horizontal="center" vertical="center" wrapText="1"/>
      <protection locked="0"/>
    </xf>
    <xf numFmtId="49" fontId="20" fillId="7" borderId="2" xfId="0" applyNumberFormat="1" applyFont="1" applyFill="1" applyBorder="1" applyAlignment="1">
      <alignment horizontal="center" vertical="center"/>
    </xf>
    <xf numFmtId="164" fontId="20" fillId="7" borderId="4" xfId="0" applyNumberFormat="1" applyFont="1" applyFill="1" applyBorder="1" applyAlignment="1" applyProtection="1">
      <alignment horizontal="center" vertical="center"/>
      <protection locked="0"/>
    </xf>
    <xf numFmtId="0" fontId="32" fillId="7" borderId="22" xfId="0" applyFont="1" applyFill="1" applyBorder="1" applyAlignment="1" applyProtection="1">
      <alignment horizontal="center" vertical="center" wrapText="1"/>
      <protection locked="0"/>
    </xf>
    <xf numFmtId="49" fontId="20" fillId="7" borderId="35" xfId="0" applyNumberFormat="1" applyFont="1" applyFill="1" applyBorder="1" applyAlignment="1">
      <alignment horizontal="center" vertical="center"/>
    </xf>
    <xf numFmtId="0" fontId="20" fillId="7" borderId="35" xfId="0" applyFont="1" applyFill="1" applyBorder="1" applyAlignment="1">
      <alignment horizontal="left" vertical="center" wrapText="1"/>
    </xf>
    <xf numFmtId="0" fontId="20" fillId="7" borderId="35" xfId="0" applyFont="1" applyFill="1" applyBorder="1" applyAlignment="1">
      <alignment horizontal="center" vertical="center" wrapText="1"/>
    </xf>
    <xf numFmtId="0" fontId="34" fillId="7" borderId="9" xfId="0" applyFont="1" applyFill="1" applyBorder="1" applyAlignment="1">
      <alignment horizontal="center" vertical="center" wrapText="1"/>
    </xf>
    <xf numFmtId="4" fontId="20" fillId="7" borderId="9" xfId="3" applyNumberFormat="1" applyFont="1" applyFill="1" applyBorder="1" applyAlignment="1" applyProtection="1">
      <alignment horizontal="center" vertical="center" wrapText="1"/>
      <protection locked="0"/>
    </xf>
    <xf numFmtId="4" fontId="20" fillId="7" borderId="10" xfId="0" applyNumberFormat="1" applyFont="1" applyFill="1" applyBorder="1" applyAlignment="1">
      <alignment horizontal="center" vertical="center" wrapText="1"/>
    </xf>
    <xf numFmtId="0" fontId="34" fillId="7" borderId="1" xfId="0" applyFont="1" applyFill="1" applyBorder="1" applyAlignment="1">
      <alignment horizontal="center" vertical="center" wrapText="1"/>
    </xf>
    <xf numFmtId="164" fontId="20" fillId="7" borderId="17" xfId="0" applyNumberFormat="1" applyFont="1" applyFill="1" applyBorder="1" applyAlignment="1" applyProtection="1">
      <alignment horizontal="center" vertical="center"/>
      <protection locked="0"/>
    </xf>
    <xf numFmtId="0" fontId="20" fillId="7" borderId="31" xfId="0" applyFont="1" applyFill="1" applyBorder="1" applyAlignment="1">
      <alignment horizontal="left" vertical="center" wrapText="1"/>
    </xf>
    <xf numFmtId="4" fontId="20" fillId="7" borderId="25" xfId="0" applyNumberFormat="1" applyFont="1" applyFill="1" applyBorder="1" applyAlignment="1">
      <alignment horizontal="center" vertical="center" wrapText="1"/>
    </xf>
    <xf numFmtId="0" fontId="32" fillId="7" borderId="11" xfId="0" applyFont="1" applyFill="1" applyBorder="1" applyAlignment="1">
      <alignment horizontal="center" vertical="center" wrapText="1"/>
    </xf>
    <xf numFmtId="4" fontId="20" fillId="7" borderId="17" xfId="4" applyNumberFormat="1" applyFont="1" applyFill="1" applyBorder="1" applyAlignment="1" applyProtection="1">
      <alignment horizontal="center" vertical="center" wrapText="1"/>
      <protection locked="0"/>
    </xf>
    <xf numFmtId="4" fontId="20" fillId="7" borderId="43" xfId="4" applyNumberFormat="1" applyFont="1" applyFill="1" applyBorder="1" applyAlignment="1" applyProtection="1">
      <alignment horizontal="center" vertical="center" wrapText="1"/>
      <protection locked="0"/>
    </xf>
    <xf numFmtId="4" fontId="20" fillId="7" borderId="42" xfId="0" applyNumberFormat="1" applyFont="1" applyFill="1" applyBorder="1" applyAlignment="1">
      <alignment horizontal="center" vertical="center" wrapText="1"/>
    </xf>
    <xf numFmtId="4" fontId="20" fillId="7" borderId="44" xfId="4" applyNumberFormat="1" applyFont="1" applyFill="1" applyBorder="1" applyAlignment="1" applyProtection="1">
      <alignment horizontal="center" vertical="center" wrapText="1"/>
      <protection locked="0"/>
    </xf>
    <xf numFmtId="0" fontId="34" fillId="7" borderId="2" xfId="0" applyFont="1" applyFill="1" applyBorder="1" applyAlignment="1">
      <alignment horizontal="center" vertical="center" wrapText="1"/>
    </xf>
    <xf numFmtId="0" fontId="17" fillId="7" borderId="11" xfId="0" applyFont="1" applyFill="1" applyBorder="1" applyAlignment="1" applyProtection="1">
      <alignment horizontal="center" vertical="center"/>
      <protection locked="0"/>
    </xf>
    <xf numFmtId="0" fontId="3" fillId="7" borderId="1" xfId="0" applyFont="1" applyFill="1" applyBorder="1" applyAlignment="1">
      <alignment horizontal="center" vertical="center"/>
    </xf>
    <xf numFmtId="0" fontId="3" fillId="7" borderId="1" xfId="0" applyFont="1" applyFill="1" applyBorder="1" applyAlignment="1">
      <alignment horizontal="justify" vertical="center" wrapText="1"/>
    </xf>
    <xf numFmtId="0" fontId="9" fillId="7" borderId="4" xfId="0" applyFont="1" applyFill="1" applyBorder="1" applyAlignment="1">
      <alignment horizontal="center" vertical="center" wrapText="1"/>
    </xf>
    <xf numFmtId="0" fontId="35" fillId="7" borderId="1" xfId="0" applyFont="1" applyFill="1" applyBorder="1" applyAlignment="1">
      <alignment horizontal="center" vertical="center" wrapText="1"/>
    </xf>
    <xf numFmtId="0" fontId="36" fillId="7" borderId="11" xfId="0" applyFont="1" applyFill="1" applyBorder="1" applyAlignment="1">
      <alignment horizontal="center" vertical="center" wrapText="1"/>
    </xf>
    <xf numFmtId="49" fontId="34" fillId="7" borderId="30" xfId="0" applyNumberFormat="1" applyFont="1" applyFill="1" applyBorder="1" applyAlignment="1">
      <alignment horizontal="center" vertical="center"/>
    </xf>
    <xf numFmtId="0" fontId="34" fillId="7" borderId="43" xfId="0" applyFont="1" applyFill="1" applyBorder="1" applyAlignment="1">
      <alignment horizontal="left" vertical="center" wrapText="1"/>
    </xf>
    <xf numFmtId="0" fontId="34" fillId="7" borderId="44" xfId="0" applyFont="1" applyFill="1" applyBorder="1" applyAlignment="1">
      <alignment horizontal="center" vertical="center" wrapText="1"/>
    </xf>
    <xf numFmtId="0" fontId="34" fillId="7" borderId="43" xfId="0" applyFont="1" applyFill="1" applyBorder="1" applyAlignment="1">
      <alignment horizontal="center" vertical="center"/>
    </xf>
    <xf numFmtId="49" fontId="34" fillId="7" borderId="1" xfId="0" applyNumberFormat="1" applyFont="1" applyFill="1" applyBorder="1" applyAlignment="1">
      <alignment horizontal="center" vertical="center"/>
    </xf>
    <xf numFmtId="49" fontId="34" fillId="7" borderId="29" xfId="0" applyNumberFormat="1" applyFont="1" applyFill="1" applyBorder="1" applyAlignment="1">
      <alignment horizontal="center" vertical="center"/>
    </xf>
    <xf numFmtId="49" fontId="34" fillId="7" borderId="2" xfId="0" applyNumberFormat="1" applyFont="1" applyFill="1" applyBorder="1" applyAlignment="1">
      <alignment horizontal="center" vertical="center"/>
    </xf>
    <xf numFmtId="0" fontId="20" fillId="7" borderId="1" xfId="0" applyFont="1" applyFill="1" applyBorder="1" applyAlignment="1">
      <alignment horizontal="left" vertical="center" wrapText="1"/>
    </xf>
    <xf numFmtId="4" fontId="20" fillId="7" borderId="4" xfId="4" applyNumberFormat="1" applyFont="1" applyFill="1" applyBorder="1" applyAlignment="1" applyProtection="1">
      <alignment horizontal="center" vertical="center" wrapText="1"/>
      <protection locked="0"/>
    </xf>
    <xf numFmtId="4" fontId="20" fillId="7" borderId="12" xfId="0" applyNumberFormat="1" applyFont="1" applyFill="1" applyBorder="1" applyAlignment="1">
      <alignment horizontal="center" vertical="center" wrapText="1"/>
    </xf>
    <xf numFmtId="0" fontId="20" fillId="7" borderId="1" xfId="0" applyFont="1" applyFill="1" applyBorder="1" applyAlignment="1">
      <alignment horizontal="center" vertical="center"/>
    </xf>
    <xf numFmtId="4" fontId="20" fillId="7" borderId="1" xfId="4" applyNumberFormat="1" applyFont="1" applyFill="1" applyBorder="1" applyAlignment="1" applyProtection="1">
      <alignment horizontal="center" vertical="center" wrapText="1"/>
      <protection locked="0"/>
    </xf>
    <xf numFmtId="0" fontId="36" fillId="7" borderId="36" xfId="0" applyFont="1" applyFill="1" applyBorder="1" applyAlignment="1" applyProtection="1">
      <alignment horizontal="center" vertical="center" wrapText="1"/>
      <protection locked="0"/>
    </xf>
    <xf numFmtId="49" fontId="34" fillId="7" borderId="46" xfId="0" applyNumberFormat="1" applyFont="1" applyFill="1" applyBorder="1" applyAlignment="1">
      <alignment horizontal="center" vertical="center"/>
    </xf>
    <xf numFmtId="0" fontId="34" fillId="7" borderId="31" xfId="0" applyFont="1" applyFill="1" applyBorder="1" applyAlignment="1">
      <alignment horizontal="left" vertical="center" wrapText="1"/>
    </xf>
    <xf numFmtId="0" fontId="34" fillId="7" borderId="2" xfId="0" applyFont="1" applyFill="1" applyBorder="1" applyAlignment="1">
      <alignment horizontal="center" vertical="center"/>
    </xf>
    <xf numFmtId="0" fontId="34" fillId="7" borderId="5" xfId="0" applyFont="1" applyFill="1" applyBorder="1" applyAlignment="1">
      <alignment horizontal="center" vertical="center"/>
    </xf>
    <xf numFmtId="0" fontId="37" fillId="7" borderId="11" xfId="0" applyFont="1" applyFill="1" applyBorder="1" applyAlignment="1" applyProtection="1">
      <alignment horizontal="center" vertical="center" wrapText="1"/>
      <protection locked="0"/>
    </xf>
    <xf numFmtId="49" fontId="38" fillId="7" borderId="2" xfId="4" applyNumberFormat="1" applyFont="1" applyFill="1" applyBorder="1" applyAlignment="1">
      <alignment horizontal="center" vertical="center"/>
    </xf>
    <xf numFmtId="0" fontId="38" fillId="7" borderId="1" xfId="0" applyFont="1" applyFill="1" applyBorder="1" applyAlignment="1">
      <alignment vertical="center" wrapText="1"/>
    </xf>
    <xf numFmtId="0" fontId="38" fillId="7" borderId="4" xfId="0" applyFont="1" applyFill="1" applyBorder="1" applyAlignment="1">
      <alignment horizontal="center" vertical="center"/>
    </xf>
    <xf numFmtId="0" fontId="38" fillId="7" borderId="6" xfId="4" applyFont="1" applyFill="1" applyBorder="1" applyAlignment="1">
      <alignment horizontal="center" vertical="center"/>
    </xf>
    <xf numFmtId="4" fontId="38" fillId="7" borderId="6" xfId="4" applyNumberFormat="1" applyFont="1" applyFill="1" applyBorder="1" applyAlignment="1" applyProtection="1">
      <alignment horizontal="center" vertical="center" wrapText="1"/>
      <protection locked="0"/>
    </xf>
    <xf numFmtId="4" fontId="38" fillId="7" borderId="27" xfId="0" applyNumberFormat="1" applyFont="1" applyFill="1" applyBorder="1" applyAlignment="1">
      <alignment horizontal="center" vertical="center" wrapText="1"/>
    </xf>
    <xf numFmtId="0" fontId="32" fillId="7" borderId="8" xfId="0" applyFont="1" applyFill="1" applyBorder="1" applyAlignment="1" applyProtection="1">
      <alignment horizontal="center" vertical="center" wrapText="1"/>
      <protection locked="0"/>
    </xf>
    <xf numFmtId="0" fontId="20" fillId="7" borderId="9" xfId="0" applyFont="1" applyFill="1" applyBorder="1" applyAlignment="1">
      <alignment horizontal="center" vertical="center" wrapText="1"/>
    </xf>
    <xf numFmtId="0" fontId="22" fillId="7" borderId="9" xfId="0" applyFont="1" applyFill="1" applyBorder="1" applyAlignment="1">
      <alignment horizontal="justify" vertical="center" wrapText="1"/>
    </xf>
    <xf numFmtId="0" fontId="22" fillId="7" borderId="1" xfId="0" applyFont="1" applyFill="1" applyBorder="1" applyAlignment="1">
      <alignment horizontal="justify" vertical="center" wrapText="1"/>
    </xf>
    <xf numFmtId="0" fontId="17" fillId="7" borderId="8" xfId="0" applyFont="1" applyFill="1" applyBorder="1" applyAlignment="1" applyProtection="1">
      <alignment horizontal="center" vertical="center"/>
      <protection locked="0"/>
    </xf>
    <xf numFmtId="0" fontId="3" fillId="7" borderId="9" xfId="0" applyFont="1" applyFill="1" applyBorder="1" applyAlignment="1">
      <alignment horizontal="center" vertical="center"/>
    </xf>
    <xf numFmtId="0" fontId="14" fillId="7" borderId="20" xfId="0" applyFont="1" applyFill="1" applyBorder="1" applyAlignment="1">
      <alignment horizontal="center" vertical="center" wrapText="1"/>
    </xf>
    <xf numFmtId="0" fontId="14" fillId="7" borderId="9" xfId="0" applyFont="1" applyFill="1" applyBorder="1" applyAlignment="1">
      <alignment horizontal="center" vertical="center" wrapText="1"/>
    </xf>
    <xf numFmtId="0" fontId="14" fillId="7" borderId="4" xfId="0" applyFont="1" applyFill="1" applyBorder="1" applyAlignment="1">
      <alignment horizontal="center" vertical="center" wrapText="1"/>
    </xf>
    <xf numFmtId="0" fontId="21" fillId="7" borderId="1" xfId="0" applyFont="1" applyFill="1" applyBorder="1" applyAlignment="1">
      <alignment horizontal="center" vertical="center" wrapText="1"/>
    </xf>
    <xf numFmtId="0" fontId="3" fillId="7" borderId="6" xfId="0" applyFont="1" applyFill="1" applyBorder="1" applyAlignment="1">
      <alignment horizontal="center" vertical="center"/>
    </xf>
    <xf numFmtId="0" fontId="30" fillId="4" borderId="22" xfId="1" applyFont="1" applyFill="1" applyBorder="1" applyAlignment="1" applyProtection="1">
      <alignment horizontal="center" vertical="center"/>
    </xf>
    <xf numFmtId="0" fontId="30" fillId="4" borderId="33" xfId="1" applyFont="1" applyFill="1" applyBorder="1" applyAlignment="1" applyProtection="1">
      <alignment horizontal="center" vertical="center"/>
    </xf>
    <xf numFmtId="0" fontId="30" fillId="4" borderId="34" xfId="1" applyFont="1" applyFill="1" applyBorder="1" applyAlignment="1" applyProtection="1">
      <alignment horizontal="center" vertical="center"/>
    </xf>
    <xf numFmtId="0" fontId="28" fillId="2" borderId="0" xfId="1" applyFont="1" applyFill="1" applyBorder="1" applyAlignment="1" applyProtection="1">
      <alignment horizontal="center" vertical="center"/>
    </xf>
    <xf numFmtId="0" fontId="33" fillId="0" borderId="6" xfId="0" applyFont="1" applyBorder="1" applyAlignment="1" applyProtection="1">
      <alignment horizontal="center" vertical="center" wrapText="1"/>
      <protection locked="0"/>
    </xf>
    <xf numFmtId="0" fontId="33" fillId="0" borderId="1" xfId="0" applyFont="1" applyBorder="1" applyAlignment="1" applyProtection="1">
      <alignment horizontal="center" vertical="center" wrapText="1"/>
      <protection locked="0"/>
    </xf>
    <xf numFmtId="0" fontId="33" fillId="0" borderId="5" xfId="0" applyFont="1" applyBorder="1" applyAlignment="1" applyProtection="1">
      <alignment horizontal="center" vertical="center" wrapText="1"/>
      <protection locked="0"/>
    </xf>
    <xf numFmtId="0" fontId="33" fillId="0" borderId="22" xfId="0" applyFont="1" applyBorder="1" applyAlignment="1" applyProtection="1">
      <alignment horizontal="center" vertical="center" wrapText="1"/>
      <protection locked="0"/>
    </xf>
    <xf numFmtId="0" fontId="33" fillId="0" borderId="45" xfId="0" applyFont="1" applyBorder="1" applyAlignment="1" applyProtection="1">
      <alignment horizontal="center" vertical="center" wrapText="1"/>
      <protection locked="0"/>
    </xf>
    <xf numFmtId="0" fontId="33" fillId="0" borderId="32" xfId="0" applyFont="1" applyBorder="1" applyAlignment="1" applyProtection="1">
      <alignment horizontal="center" vertical="center" wrapText="1"/>
      <protection locked="0"/>
    </xf>
    <xf numFmtId="0" fontId="26" fillId="2" borderId="0" xfId="1" applyFont="1" applyFill="1" applyBorder="1" applyAlignment="1" applyProtection="1">
      <alignment horizontal="center" vertical="center"/>
    </xf>
    <xf numFmtId="0" fontId="2" fillId="4" borderId="8" xfId="1" applyFont="1" applyFill="1" applyBorder="1" applyAlignment="1" applyProtection="1">
      <alignment horizontal="center" vertical="center"/>
    </xf>
    <xf numFmtId="0" fontId="2" fillId="4" borderId="9" xfId="1" applyFont="1" applyFill="1" applyBorder="1" applyAlignment="1" applyProtection="1">
      <alignment horizontal="center" vertical="center"/>
    </xf>
    <xf numFmtId="0" fontId="2" fillId="4" borderId="10" xfId="1" applyFont="1" applyFill="1" applyBorder="1" applyAlignment="1" applyProtection="1">
      <alignment horizontal="center" vertical="center"/>
    </xf>
    <xf numFmtId="0" fontId="15" fillId="2" borderId="0" xfId="1" applyFont="1" applyFill="1" applyBorder="1" applyAlignment="1" applyProtection="1">
      <alignment horizontal="center" vertical="center"/>
    </xf>
    <xf numFmtId="0" fontId="4" fillId="4" borderId="8" xfId="1" applyFont="1" applyFill="1" applyBorder="1" applyAlignment="1" applyProtection="1">
      <alignment horizontal="center" vertical="center"/>
    </xf>
    <xf numFmtId="0" fontId="4" fillId="4" borderId="9" xfId="1" applyFont="1" applyFill="1" applyBorder="1" applyAlignment="1" applyProtection="1">
      <alignment horizontal="center" vertical="center"/>
    </xf>
    <xf numFmtId="0" fontId="4" fillId="4" borderId="10" xfId="1" applyFont="1" applyFill="1" applyBorder="1" applyAlignment="1" applyProtection="1">
      <alignment horizontal="center" vertical="center"/>
    </xf>
    <xf numFmtId="0" fontId="4" fillId="4" borderId="16" xfId="1" applyFont="1" applyFill="1" applyBorder="1" applyAlignment="1" applyProtection="1">
      <alignment horizontal="center" vertical="center"/>
    </xf>
    <xf numFmtId="0" fontId="4" fillId="4" borderId="19" xfId="1" applyFont="1" applyFill="1" applyBorder="1" applyAlignment="1" applyProtection="1">
      <alignment horizontal="center" vertical="center"/>
    </xf>
    <xf numFmtId="0" fontId="4" fillId="4" borderId="7" xfId="1" applyFont="1" applyFill="1" applyBorder="1" applyAlignment="1" applyProtection="1">
      <alignment horizontal="center" vertical="center"/>
    </xf>
    <xf numFmtId="0" fontId="26" fillId="2" borderId="1" xfId="0" applyFont="1" applyFill="1" applyBorder="1" applyAlignment="1">
      <alignment horizontal="center" vertical="center" wrapText="1"/>
    </xf>
    <xf numFmtId="0" fontId="2" fillId="4" borderId="2" xfId="0" applyFont="1" applyFill="1" applyBorder="1" applyAlignment="1">
      <alignment horizontal="center" vertical="center"/>
    </xf>
    <xf numFmtId="0" fontId="2" fillId="4" borderId="3" xfId="0" applyFont="1" applyFill="1" applyBorder="1" applyAlignment="1">
      <alignment horizontal="center" vertical="center"/>
    </xf>
    <xf numFmtId="0" fontId="2" fillId="4" borderId="4" xfId="0" applyFont="1" applyFill="1" applyBorder="1" applyAlignment="1">
      <alignment horizontal="center" vertical="center"/>
    </xf>
    <xf numFmtId="0" fontId="23" fillId="0" borderId="0" xfId="0" applyFont="1" applyAlignment="1">
      <alignment horizontal="left" vertical="center" wrapText="1"/>
    </xf>
    <xf numFmtId="0" fontId="5" fillId="0" borderId="0" xfId="0" applyFont="1" applyAlignment="1">
      <alignment horizontal="left" vertical="center" wrapText="1"/>
    </xf>
    <xf numFmtId="0" fontId="3" fillId="0" borderId="0" xfId="0" applyFont="1" applyAlignment="1">
      <alignment horizontal="justify" vertical="center" wrapText="1"/>
    </xf>
    <xf numFmtId="0" fontId="3" fillId="0" borderId="0" xfId="0" applyFont="1" applyAlignment="1">
      <alignment horizontal="justify" vertical="center"/>
    </xf>
  </cellXfs>
  <cellStyles count="9">
    <cellStyle name="Įprastas" xfId="0" builtinId="0"/>
    <cellStyle name="Įprastas 2" xfId="5" xr:uid="{00000000-0005-0000-0000-000001000000}"/>
    <cellStyle name="Normal 2 2" xfId="1" xr:uid="{00000000-0005-0000-0000-000002000000}"/>
    <cellStyle name="Normal 3" xfId="4" xr:uid="{00000000-0005-0000-0000-000003000000}"/>
    <cellStyle name="Normal 6" xfId="8" xr:uid="{CB2C27C4-63CC-4033-8DF9-6E1550482385}"/>
    <cellStyle name="Normal 7" xfId="6" xr:uid="{06F7A39C-6AF5-4A55-81E0-1BAA663B647D}"/>
    <cellStyle name="Normal 7 2" xfId="7" xr:uid="{D47740ED-060F-4173-80F7-9045BA9D7A66}"/>
    <cellStyle name="TableStyleLight1" xfId="3" xr:uid="{00000000-0005-0000-0000-000004000000}"/>
    <cellStyle name="TableStyleLight1 2" xfId="2" xr:uid="{00000000-0005-0000-0000-000005000000}"/>
  </cellStyles>
  <dxfs count="0"/>
  <tableStyles count="0" defaultTableStyle="TableStyleMedium2" defaultPivotStyle="PivotStyleLight16"/>
  <colors>
    <mruColors>
      <color rgb="FF00ACA8"/>
      <color rgb="FF009999"/>
      <color rgb="FF00808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theme/theme1.xml><?xml version="1.0" encoding="utf-8"?>
<a:theme xmlns:a="http://schemas.openxmlformats.org/drawingml/2006/main" name="„Office 2013“ – 2022 m. t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I134"/>
  <sheetViews>
    <sheetView topLeftCell="A120" zoomScale="120" zoomScaleNormal="120" zoomScaleSheetLayoutView="115" workbookViewId="0">
      <selection activeCell="A4" sqref="A4:E130"/>
    </sheetView>
  </sheetViews>
  <sheetFormatPr defaultColWidth="9.140625" defaultRowHeight="15" x14ac:dyDescent="0.25"/>
  <cols>
    <col min="1" max="1" width="35.7109375" style="131" customWidth="1"/>
    <col min="2" max="2" width="10.7109375" style="262" customWidth="1"/>
    <col min="3" max="3" width="70.7109375" style="263" customWidth="1"/>
    <col min="4" max="4" width="10.7109375" style="264" customWidth="1"/>
    <col min="5" max="5" width="17.7109375" style="265" customWidth="1"/>
    <col min="6" max="6" width="17.7109375" style="141" customWidth="1"/>
    <col min="7" max="7" width="17.7109375" style="266" customWidth="1"/>
    <col min="8" max="8" width="17.7109375" style="129" customWidth="1"/>
    <col min="9" max="9" width="17.7109375" style="130" customWidth="1"/>
    <col min="10" max="16384" width="9.140625" style="11"/>
  </cols>
  <sheetData>
    <row r="1" spans="1:9" ht="30" customHeight="1" x14ac:dyDescent="0.25">
      <c r="A1" s="377" t="s">
        <v>238</v>
      </c>
      <c r="B1" s="377"/>
      <c r="C1" s="377"/>
      <c r="D1" s="377"/>
      <c r="E1" s="377"/>
      <c r="F1" s="377"/>
      <c r="G1" s="377"/>
    </row>
    <row r="2" spans="1:9" ht="19.899999999999999" customHeight="1" thickBot="1" x14ac:dyDescent="0.3">
      <c r="B2" s="132"/>
      <c r="C2" s="133"/>
      <c r="D2" s="132"/>
      <c r="E2" s="134"/>
      <c r="F2" s="135"/>
      <c r="G2" s="132"/>
    </row>
    <row r="3" spans="1:9" ht="30" customHeight="1" x14ac:dyDescent="0.25">
      <c r="A3" s="374" t="s">
        <v>7</v>
      </c>
      <c r="B3" s="375"/>
      <c r="C3" s="375"/>
      <c r="D3" s="375"/>
      <c r="E3" s="375"/>
      <c r="F3" s="375"/>
      <c r="G3" s="376"/>
    </row>
    <row r="4" spans="1:9" s="47" customFormat="1" ht="49.9" customHeight="1" thickBot="1" x14ac:dyDescent="0.3">
      <c r="A4" s="136" t="s">
        <v>22</v>
      </c>
      <c r="B4" s="137" t="s">
        <v>0</v>
      </c>
      <c r="C4" s="137" t="s">
        <v>1</v>
      </c>
      <c r="D4" s="137" t="s">
        <v>2</v>
      </c>
      <c r="E4" s="138" t="s">
        <v>3</v>
      </c>
      <c r="F4" s="139" t="s">
        <v>287</v>
      </c>
      <c r="G4" s="140" t="s">
        <v>4</v>
      </c>
      <c r="H4" s="141"/>
      <c r="I4" s="142"/>
    </row>
    <row r="5" spans="1:9" x14ac:dyDescent="0.25">
      <c r="A5" s="143" t="s">
        <v>20</v>
      </c>
      <c r="B5" s="144" t="s">
        <v>23</v>
      </c>
      <c r="C5" s="145" t="s">
        <v>112</v>
      </c>
      <c r="D5" s="146" t="s">
        <v>13</v>
      </c>
      <c r="E5" s="147">
        <v>2.52</v>
      </c>
      <c r="F5" s="148"/>
      <c r="G5" s="149">
        <f>ROUND(E5*F5,2)</f>
        <v>0</v>
      </c>
    </row>
    <row r="6" spans="1:9" ht="30" x14ac:dyDescent="0.25">
      <c r="A6" s="150" t="s">
        <v>20</v>
      </c>
      <c r="B6" s="151" t="s">
        <v>24</v>
      </c>
      <c r="C6" s="152" t="s">
        <v>239</v>
      </c>
      <c r="D6" s="153" t="s">
        <v>15</v>
      </c>
      <c r="E6" s="154">
        <v>4.9000000000000002E-2</v>
      </c>
      <c r="F6" s="155"/>
      <c r="G6" s="156">
        <f t="shared" ref="G6:G73" si="0">ROUND(E6*F6,2)</f>
        <v>0</v>
      </c>
    </row>
    <row r="7" spans="1:9" ht="30" x14ac:dyDescent="0.25">
      <c r="A7" s="150" t="s">
        <v>20</v>
      </c>
      <c r="B7" s="151" t="s">
        <v>25</v>
      </c>
      <c r="C7" s="152" t="s">
        <v>240</v>
      </c>
      <c r="D7" s="157" t="s">
        <v>14</v>
      </c>
      <c r="E7" s="158">
        <v>1</v>
      </c>
      <c r="F7" s="159"/>
      <c r="G7" s="156">
        <f t="shared" si="0"/>
        <v>0</v>
      </c>
    </row>
    <row r="8" spans="1:9" ht="30" x14ac:dyDescent="0.25">
      <c r="A8" s="150" t="s">
        <v>20</v>
      </c>
      <c r="B8" s="151" t="s">
        <v>26</v>
      </c>
      <c r="C8" s="152" t="s">
        <v>241</v>
      </c>
      <c r="D8" s="157" t="s">
        <v>14</v>
      </c>
      <c r="E8" s="158">
        <v>6</v>
      </c>
      <c r="F8" s="159"/>
      <c r="G8" s="156">
        <f t="shared" si="0"/>
        <v>0</v>
      </c>
    </row>
    <row r="9" spans="1:9" ht="30" x14ac:dyDescent="0.25">
      <c r="A9" s="150" t="s">
        <v>20</v>
      </c>
      <c r="B9" s="151" t="s">
        <v>27</v>
      </c>
      <c r="C9" s="152" t="s">
        <v>242</v>
      </c>
      <c r="D9" s="157" t="s">
        <v>14</v>
      </c>
      <c r="E9" s="158">
        <v>8</v>
      </c>
      <c r="F9" s="159"/>
      <c r="G9" s="156">
        <f t="shared" si="0"/>
        <v>0</v>
      </c>
    </row>
    <row r="10" spans="1:9" ht="30" x14ac:dyDescent="0.25">
      <c r="A10" s="150" t="s">
        <v>20</v>
      </c>
      <c r="B10" s="151" t="s">
        <v>28</v>
      </c>
      <c r="C10" s="152" t="s">
        <v>243</v>
      </c>
      <c r="D10" s="157" t="s">
        <v>14</v>
      </c>
      <c r="E10" s="158">
        <v>16</v>
      </c>
      <c r="F10" s="159"/>
      <c r="G10" s="156">
        <f t="shared" si="0"/>
        <v>0</v>
      </c>
    </row>
    <row r="11" spans="1:9" ht="30" x14ac:dyDescent="0.25">
      <c r="A11" s="150" t="s">
        <v>20</v>
      </c>
      <c r="B11" s="151" t="s">
        <v>29</v>
      </c>
      <c r="C11" s="152" t="s">
        <v>244</v>
      </c>
      <c r="D11" s="157" t="s">
        <v>14</v>
      </c>
      <c r="E11" s="158">
        <v>2</v>
      </c>
      <c r="F11" s="159"/>
      <c r="G11" s="156">
        <f t="shared" si="0"/>
        <v>0</v>
      </c>
    </row>
    <row r="12" spans="1:9" ht="30" x14ac:dyDescent="0.25">
      <c r="A12" s="150" t="s">
        <v>20</v>
      </c>
      <c r="B12" s="151" t="s">
        <v>30</v>
      </c>
      <c r="C12" s="152" t="s">
        <v>245</v>
      </c>
      <c r="D12" s="157" t="s">
        <v>14</v>
      </c>
      <c r="E12" s="158">
        <v>6</v>
      </c>
      <c r="F12" s="159"/>
      <c r="G12" s="156">
        <f t="shared" si="0"/>
        <v>0</v>
      </c>
    </row>
    <row r="13" spans="1:9" ht="75" x14ac:dyDescent="0.25">
      <c r="A13" s="150" t="s">
        <v>20</v>
      </c>
      <c r="B13" s="151" t="s">
        <v>31</v>
      </c>
      <c r="C13" s="160" t="s">
        <v>288</v>
      </c>
      <c r="D13" s="157" t="s">
        <v>5</v>
      </c>
      <c r="E13" s="158">
        <v>1</v>
      </c>
      <c r="F13" s="159"/>
      <c r="G13" s="156">
        <f t="shared" si="0"/>
        <v>0</v>
      </c>
    </row>
    <row r="14" spans="1:9" ht="30" x14ac:dyDescent="0.25">
      <c r="A14" s="150" t="s">
        <v>20</v>
      </c>
      <c r="B14" s="151" t="s">
        <v>32</v>
      </c>
      <c r="C14" s="152" t="s">
        <v>246</v>
      </c>
      <c r="D14" s="157" t="s">
        <v>14</v>
      </c>
      <c r="E14" s="158">
        <v>39</v>
      </c>
      <c r="F14" s="159"/>
      <c r="G14" s="156">
        <f t="shared" si="0"/>
        <v>0</v>
      </c>
    </row>
    <row r="15" spans="1:9" ht="30" x14ac:dyDescent="0.25">
      <c r="A15" s="150" t="s">
        <v>20</v>
      </c>
      <c r="B15" s="151" t="s">
        <v>33</v>
      </c>
      <c r="C15" s="152" t="s">
        <v>247</v>
      </c>
      <c r="D15" s="157" t="s">
        <v>14</v>
      </c>
      <c r="E15" s="158">
        <v>19</v>
      </c>
      <c r="F15" s="159"/>
      <c r="G15" s="156">
        <f t="shared" si="0"/>
        <v>0</v>
      </c>
    </row>
    <row r="16" spans="1:9" ht="30" x14ac:dyDescent="0.25">
      <c r="A16" s="306" t="s">
        <v>20</v>
      </c>
      <c r="B16" s="307" t="s">
        <v>34</v>
      </c>
      <c r="C16" s="308" t="s">
        <v>113</v>
      </c>
      <c r="D16" s="332" t="s">
        <v>5</v>
      </c>
      <c r="E16" s="310">
        <v>1</v>
      </c>
      <c r="F16" s="311"/>
      <c r="G16" s="312">
        <f t="shared" si="0"/>
        <v>0</v>
      </c>
    </row>
    <row r="17" spans="1:9" ht="30" x14ac:dyDescent="0.25">
      <c r="A17" s="150" t="s">
        <v>20</v>
      </c>
      <c r="B17" s="151" t="s">
        <v>35</v>
      </c>
      <c r="C17" s="152" t="s">
        <v>248</v>
      </c>
      <c r="D17" s="157" t="s">
        <v>14</v>
      </c>
      <c r="E17" s="158">
        <v>7</v>
      </c>
      <c r="F17" s="159"/>
      <c r="G17" s="156">
        <f t="shared" si="0"/>
        <v>0</v>
      </c>
    </row>
    <row r="18" spans="1:9" ht="30" x14ac:dyDescent="0.25">
      <c r="A18" s="150" t="s">
        <v>20</v>
      </c>
      <c r="B18" s="151" t="s">
        <v>36</v>
      </c>
      <c r="C18" s="152" t="s">
        <v>249</v>
      </c>
      <c r="D18" s="157" t="s">
        <v>14</v>
      </c>
      <c r="E18" s="158">
        <v>16</v>
      </c>
      <c r="F18" s="159"/>
      <c r="G18" s="156">
        <f t="shared" si="0"/>
        <v>0</v>
      </c>
    </row>
    <row r="19" spans="1:9" ht="30" x14ac:dyDescent="0.25">
      <c r="A19" s="150" t="s">
        <v>20</v>
      </c>
      <c r="B19" s="151" t="s">
        <v>37</v>
      </c>
      <c r="C19" s="152" t="s">
        <v>250</v>
      </c>
      <c r="D19" s="157" t="s">
        <v>14</v>
      </c>
      <c r="E19" s="158">
        <v>4</v>
      </c>
      <c r="F19" s="159"/>
      <c r="G19" s="156">
        <f t="shared" si="0"/>
        <v>0</v>
      </c>
    </row>
    <row r="20" spans="1:9" ht="30" x14ac:dyDescent="0.25">
      <c r="A20" s="150" t="s">
        <v>20</v>
      </c>
      <c r="B20" s="151" t="s">
        <v>38</v>
      </c>
      <c r="C20" s="152" t="s">
        <v>251</v>
      </c>
      <c r="D20" s="157" t="s">
        <v>14</v>
      </c>
      <c r="E20" s="158">
        <v>57</v>
      </c>
      <c r="F20" s="159"/>
      <c r="G20" s="156">
        <f t="shared" si="0"/>
        <v>0</v>
      </c>
    </row>
    <row r="21" spans="1:9" x14ac:dyDescent="0.25">
      <c r="A21" s="150" t="s">
        <v>20</v>
      </c>
      <c r="B21" s="151" t="s">
        <v>39</v>
      </c>
      <c r="C21" s="161" t="s">
        <v>253</v>
      </c>
      <c r="D21" s="162" t="s">
        <v>5</v>
      </c>
      <c r="E21" s="163">
        <v>1</v>
      </c>
      <c r="F21" s="159"/>
      <c r="G21" s="156">
        <f t="shared" si="0"/>
        <v>0</v>
      </c>
    </row>
    <row r="22" spans="1:9" ht="30" x14ac:dyDescent="0.25">
      <c r="A22" s="150" t="s">
        <v>20</v>
      </c>
      <c r="B22" s="151" t="s">
        <v>40</v>
      </c>
      <c r="C22" s="152" t="s">
        <v>252</v>
      </c>
      <c r="D22" s="157" t="s">
        <v>16</v>
      </c>
      <c r="E22" s="158">
        <v>25</v>
      </c>
      <c r="F22" s="159"/>
      <c r="G22" s="156">
        <f t="shared" si="0"/>
        <v>0</v>
      </c>
    </row>
    <row r="23" spans="1:9" ht="30" x14ac:dyDescent="0.25">
      <c r="A23" s="150" t="s">
        <v>20</v>
      </c>
      <c r="B23" s="151" t="s">
        <v>41</v>
      </c>
      <c r="C23" s="152" t="s">
        <v>114</v>
      </c>
      <c r="D23" s="157" t="s">
        <v>16</v>
      </c>
      <c r="E23" s="158">
        <v>9997</v>
      </c>
      <c r="F23" s="159"/>
      <c r="G23" s="156">
        <f t="shared" si="0"/>
        <v>0</v>
      </c>
    </row>
    <row r="24" spans="1:9" ht="30" x14ac:dyDescent="0.25">
      <c r="A24" s="306" t="s">
        <v>20</v>
      </c>
      <c r="B24" s="307" t="s">
        <v>42</v>
      </c>
      <c r="C24" s="308" t="s">
        <v>393</v>
      </c>
      <c r="D24" s="309" t="s">
        <v>16</v>
      </c>
      <c r="E24" s="310">
        <v>11961</v>
      </c>
      <c r="F24" s="311"/>
      <c r="G24" s="312">
        <f t="shared" si="0"/>
        <v>0</v>
      </c>
    </row>
    <row r="25" spans="1:9" ht="30" x14ac:dyDescent="0.25">
      <c r="A25" s="150" t="s">
        <v>20</v>
      </c>
      <c r="B25" s="151" t="s">
        <v>43</v>
      </c>
      <c r="C25" s="164" t="s">
        <v>286</v>
      </c>
      <c r="D25" s="153" t="s">
        <v>18</v>
      </c>
      <c r="E25" s="158">
        <v>999.7</v>
      </c>
      <c r="F25" s="159">
        <v>-6</v>
      </c>
      <c r="G25" s="156">
        <f t="shared" si="0"/>
        <v>-5998.2</v>
      </c>
    </row>
    <row r="26" spans="1:9" ht="30" x14ac:dyDescent="0.25">
      <c r="A26" s="150" t="s">
        <v>20</v>
      </c>
      <c r="B26" s="151" t="s">
        <v>44</v>
      </c>
      <c r="C26" s="160" t="s">
        <v>285</v>
      </c>
      <c r="D26" s="153" t="s">
        <v>18</v>
      </c>
      <c r="E26" s="158">
        <v>1196.1000000000001</v>
      </c>
      <c r="F26" s="159">
        <v>-11.2</v>
      </c>
      <c r="G26" s="156">
        <f t="shared" si="0"/>
        <v>-13396.32</v>
      </c>
    </row>
    <row r="27" spans="1:9" ht="30" x14ac:dyDescent="0.25">
      <c r="A27" s="150" t="s">
        <v>20</v>
      </c>
      <c r="B27" s="151" t="s">
        <v>45</v>
      </c>
      <c r="C27" s="165" t="s">
        <v>254</v>
      </c>
      <c r="D27" s="157" t="s">
        <v>14</v>
      </c>
      <c r="E27" s="158">
        <v>2</v>
      </c>
      <c r="F27" s="159"/>
      <c r="G27" s="156">
        <f t="shared" si="0"/>
        <v>0</v>
      </c>
    </row>
    <row r="28" spans="1:9" ht="30" x14ac:dyDescent="0.25">
      <c r="A28" s="150" t="s">
        <v>20</v>
      </c>
      <c r="B28" s="151" t="s">
        <v>92</v>
      </c>
      <c r="C28" s="152" t="s">
        <v>255</v>
      </c>
      <c r="D28" s="157" t="s">
        <v>14</v>
      </c>
      <c r="E28" s="158">
        <v>2</v>
      </c>
      <c r="F28" s="159"/>
      <c r="G28" s="156">
        <f t="shared" si="0"/>
        <v>0</v>
      </c>
    </row>
    <row r="29" spans="1:9" ht="30" x14ac:dyDescent="0.25">
      <c r="A29" s="150" t="s">
        <v>20</v>
      </c>
      <c r="B29" s="151" t="s">
        <v>66</v>
      </c>
      <c r="C29" s="152" t="s">
        <v>256</v>
      </c>
      <c r="D29" s="157" t="s">
        <v>17</v>
      </c>
      <c r="E29" s="158">
        <v>43</v>
      </c>
      <c r="F29" s="159"/>
      <c r="G29" s="156">
        <f t="shared" si="0"/>
        <v>0</v>
      </c>
    </row>
    <row r="30" spans="1:9" ht="30" x14ac:dyDescent="0.25">
      <c r="A30" s="150" t="s">
        <v>20</v>
      </c>
      <c r="B30" s="151" t="s">
        <v>289</v>
      </c>
      <c r="C30" s="152" t="s">
        <v>257</v>
      </c>
      <c r="D30" s="157" t="s">
        <v>17</v>
      </c>
      <c r="E30" s="158">
        <v>84</v>
      </c>
      <c r="F30" s="159"/>
      <c r="G30" s="156">
        <f t="shared" si="0"/>
        <v>0</v>
      </c>
    </row>
    <row r="31" spans="1:9" ht="30.75" thickBot="1" x14ac:dyDescent="0.3">
      <c r="A31" s="150" t="s">
        <v>20</v>
      </c>
      <c r="B31" s="151" t="s">
        <v>290</v>
      </c>
      <c r="C31" s="152" t="s">
        <v>258</v>
      </c>
      <c r="D31" s="157" t="s">
        <v>17</v>
      </c>
      <c r="E31" s="158">
        <v>11</v>
      </c>
      <c r="F31" s="159"/>
      <c r="G31" s="156">
        <f t="shared" si="0"/>
        <v>0</v>
      </c>
    </row>
    <row r="32" spans="1:9" ht="30.75" thickBot="1" x14ac:dyDescent="0.3">
      <c r="A32" s="166" t="s">
        <v>20</v>
      </c>
      <c r="B32" s="167" t="s">
        <v>291</v>
      </c>
      <c r="C32" s="168" t="s">
        <v>259</v>
      </c>
      <c r="D32" s="169" t="s">
        <v>17</v>
      </c>
      <c r="E32" s="169">
        <v>12</v>
      </c>
      <c r="F32" s="170"/>
      <c r="G32" s="171">
        <f t="shared" si="0"/>
        <v>0</v>
      </c>
      <c r="H32" s="172" t="s">
        <v>21</v>
      </c>
      <c r="I32" s="173">
        <f>SUM(G5:G32)</f>
        <v>-19394.52</v>
      </c>
    </row>
    <row r="33" spans="1:9" s="12" customFormat="1" ht="30" x14ac:dyDescent="0.25">
      <c r="A33" s="316" t="s">
        <v>6</v>
      </c>
      <c r="B33" s="317" t="s">
        <v>46</v>
      </c>
      <c r="C33" s="318" t="s">
        <v>115</v>
      </c>
      <c r="D33" s="319" t="s">
        <v>18</v>
      </c>
      <c r="E33" s="320">
        <v>2745</v>
      </c>
      <c r="F33" s="321"/>
      <c r="G33" s="322">
        <f t="shared" si="0"/>
        <v>0</v>
      </c>
      <c r="H33" s="177"/>
      <c r="I33" s="178"/>
    </row>
    <row r="34" spans="1:9" s="12" customFormat="1" ht="30" x14ac:dyDescent="0.25">
      <c r="A34" s="313" t="s">
        <v>6</v>
      </c>
      <c r="B34" s="314" t="s">
        <v>47</v>
      </c>
      <c r="C34" s="308" t="s">
        <v>116</v>
      </c>
      <c r="D34" s="309" t="s">
        <v>18</v>
      </c>
      <c r="E34" s="323">
        <v>3660</v>
      </c>
      <c r="F34" s="324"/>
      <c r="G34" s="312">
        <f t="shared" si="0"/>
        <v>0</v>
      </c>
      <c r="H34" s="177"/>
      <c r="I34" s="178"/>
    </row>
    <row r="35" spans="1:9" s="12" customFormat="1" ht="30" x14ac:dyDescent="0.25">
      <c r="A35" s="313" t="s">
        <v>6</v>
      </c>
      <c r="B35" s="314" t="s">
        <v>48</v>
      </c>
      <c r="C35" s="308" t="s">
        <v>117</v>
      </c>
      <c r="D35" s="309" t="s">
        <v>18</v>
      </c>
      <c r="E35" s="323">
        <v>2745</v>
      </c>
      <c r="F35" s="315"/>
      <c r="G35" s="312">
        <f t="shared" si="0"/>
        <v>0</v>
      </c>
      <c r="H35" s="177"/>
      <c r="I35" s="178"/>
    </row>
    <row r="36" spans="1:9" s="12" customFormat="1" ht="30" x14ac:dyDescent="0.25">
      <c r="A36" s="179" t="s">
        <v>6</v>
      </c>
      <c r="B36" s="180" t="s">
        <v>49</v>
      </c>
      <c r="C36" s="152" t="s">
        <v>260</v>
      </c>
      <c r="D36" s="157" t="s">
        <v>18</v>
      </c>
      <c r="E36" s="158">
        <v>29697</v>
      </c>
      <c r="F36" s="182"/>
      <c r="G36" s="156">
        <f t="shared" si="0"/>
        <v>0</v>
      </c>
      <c r="H36" s="177"/>
      <c r="I36" s="178"/>
    </row>
    <row r="37" spans="1:9" s="12" customFormat="1" ht="30" x14ac:dyDescent="0.25">
      <c r="A37" s="179" t="s">
        <v>6</v>
      </c>
      <c r="B37" s="180" t="s">
        <v>51</v>
      </c>
      <c r="C37" s="152" t="s">
        <v>261</v>
      </c>
      <c r="D37" s="157" t="s">
        <v>18</v>
      </c>
      <c r="E37" s="158">
        <v>3260</v>
      </c>
      <c r="F37" s="182"/>
      <c r="G37" s="156">
        <f t="shared" si="0"/>
        <v>0</v>
      </c>
      <c r="H37" s="177"/>
      <c r="I37" s="178"/>
    </row>
    <row r="38" spans="1:9" s="12" customFormat="1" x14ac:dyDescent="0.25">
      <c r="A38" s="179" t="s">
        <v>6</v>
      </c>
      <c r="B38" s="180" t="s">
        <v>52</v>
      </c>
      <c r="C38" s="152" t="s">
        <v>118</v>
      </c>
      <c r="D38" s="157" t="s">
        <v>18</v>
      </c>
      <c r="E38" s="158">
        <v>3260</v>
      </c>
      <c r="F38" s="182"/>
      <c r="G38" s="156">
        <f t="shared" si="0"/>
        <v>0</v>
      </c>
      <c r="H38" s="177"/>
      <c r="I38" s="178"/>
    </row>
    <row r="39" spans="1:9" s="12" customFormat="1" x14ac:dyDescent="0.25">
      <c r="A39" s="179" t="s">
        <v>6</v>
      </c>
      <c r="B39" s="180" t="s">
        <v>53</v>
      </c>
      <c r="C39" s="181" t="s">
        <v>119</v>
      </c>
      <c r="D39" s="153" t="s">
        <v>16</v>
      </c>
      <c r="E39" s="154">
        <v>26996</v>
      </c>
      <c r="F39" s="182"/>
      <c r="G39" s="156">
        <f t="shared" si="0"/>
        <v>0</v>
      </c>
      <c r="H39" s="177"/>
      <c r="I39" s="178"/>
    </row>
    <row r="40" spans="1:9" s="12" customFormat="1" x14ac:dyDescent="0.25">
      <c r="A40" s="313" t="s">
        <v>6</v>
      </c>
      <c r="B40" s="314" t="s">
        <v>54</v>
      </c>
      <c r="C40" s="325" t="s">
        <v>390</v>
      </c>
      <c r="D40" s="309" t="s">
        <v>16</v>
      </c>
      <c r="E40" s="310">
        <v>25033</v>
      </c>
      <c r="F40" s="315"/>
      <c r="G40" s="312">
        <f t="shared" si="0"/>
        <v>0</v>
      </c>
      <c r="H40" s="177"/>
      <c r="I40" s="178"/>
    </row>
    <row r="41" spans="1:9" s="12" customFormat="1" x14ac:dyDescent="0.25">
      <c r="A41" s="179" t="s">
        <v>6</v>
      </c>
      <c r="B41" s="180" t="s">
        <v>55</v>
      </c>
      <c r="C41" s="161" t="s">
        <v>262</v>
      </c>
      <c r="D41" s="162" t="s">
        <v>16</v>
      </c>
      <c r="E41" s="163">
        <v>6259</v>
      </c>
      <c r="F41" s="182"/>
      <c r="G41" s="156">
        <f t="shared" si="0"/>
        <v>0</v>
      </c>
      <c r="H41" s="177"/>
      <c r="I41" s="178"/>
    </row>
    <row r="42" spans="1:9" s="12" customFormat="1" x14ac:dyDescent="0.25">
      <c r="A42" s="313" t="s">
        <v>6</v>
      </c>
      <c r="B42" s="314" t="s">
        <v>56</v>
      </c>
      <c r="C42" s="308" t="s">
        <v>396</v>
      </c>
      <c r="D42" s="309" t="s">
        <v>16</v>
      </c>
      <c r="E42" s="310">
        <v>6259</v>
      </c>
      <c r="F42" s="315"/>
      <c r="G42" s="312">
        <f t="shared" si="0"/>
        <v>0</v>
      </c>
      <c r="H42" s="177"/>
      <c r="I42" s="178"/>
    </row>
    <row r="43" spans="1:9" s="12" customFormat="1" x14ac:dyDescent="0.25">
      <c r="A43" s="179" t="s">
        <v>6</v>
      </c>
      <c r="B43" s="180" t="s">
        <v>67</v>
      </c>
      <c r="C43" s="152" t="s">
        <v>120</v>
      </c>
      <c r="D43" s="153" t="s">
        <v>16</v>
      </c>
      <c r="E43" s="154">
        <v>21212</v>
      </c>
      <c r="F43" s="182"/>
      <c r="G43" s="156">
        <f t="shared" si="0"/>
        <v>0</v>
      </c>
      <c r="H43" s="177"/>
      <c r="I43" s="178"/>
    </row>
    <row r="44" spans="1:9" s="12" customFormat="1" x14ac:dyDescent="0.25">
      <c r="A44" s="179" t="s">
        <v>6</v>
      </c>
      <c r="B44" s="180" t="s">
        <v>68</v>
      </c>
      <c r="C44" s="152" t="s">
        <v>121</v>
      </c>
      <c r="D44" s="151" t="s">
        <v>16</v>
      </c>
      <c r="E44" s="183">
        <v>5303</v>
      </c>
      <c r="F44" s="182"/>
      <c r="G44" s="156">
        <f t="shared" ref="G44:G45" si="1">ROUND(E44*F44,2)</f>
        <v>0</v>
      </c>
      <c r="H44" s="177"/>
      <c r="I44" s="178"/>
    </row>
    <row r="45" spans="1:9" s="12" customFormat="1" ht="30" x14ac:dyDescent="0.25">
      <c r="A45" s="313" t="s">
        <v>6</v>
      </c>
      <c r="B45" s="345" t="s">
        <v>69</v>
      </c>
      <c r="C45" s="353" t="s">
        <v>397</v>
      </c>
      <c r="D45" s="354" t="s">
        <v>16</v>
      </c>
      <c r="E45" s="355">
        <v>1638</v>
      </c>
      <c r="F45" s="182"/>
      <c r="G45" s="156">
        <f t="shared" si="1"/>
        <v>0</v>
      </c>
      <c r="H45" s="177"/>
      <c r="I45" s="178"/>
    </row>
    <row r="46" spans="1:9" s="12" customFormat="1" ht="15.75" thickBot="1" x14ac:dyDescent="0.3">
      <c r="A46" s="313" t="s">
        <v>6</v>
      </c>
      <c r="B46" s="345" t="s">
        <v>324</v>
      </c>
      <c r="C46" s="353" t="s">
        <v>398</v>
      </c>
      <c r="D46" s="354" t="s">
        <v>16</v>
      </c>
      <c r="E46" s="355">
        <v>285</v>
      </c>
      <c r="F46" s="182"/>
      <c r="G46" s="156">
        <f t="shared" si="0"/>
        <v>0</v>
      </c>
      <c r="H46" s="177"/>
      <c r="I46" s="178"/>
    </row>
    <row r="47" spans="1:9" s="12" customFormat="1" ht="30.75" thickBot="1" x14ac:dyDescent="0.3">
      <c r="A47" s="184" t="s">
        <v>6</v>
      </c>
      <c r="B47" s="339" t="s">
        <v>325</v>
      </c>
      <c r="C47" s="186" t="s">
        <v>122</v>
      </c>
      <c r="D47" s="187" t="s">
        <v>16</v>
      </c>
      <c r="E47" s="188">
        <v>26515</v>
      </c>
      <c r="F47" s="170"/>
      <c r="G47" s="171">
        <f t="shared" si="0"/>
        <v>0</v>
      </c>
      <c r="H47" s="172" t="s">
        <v>50</v>
      </c>
      <c r="I47" s="173">
        <f>SUM(G33:G47)</f>
        <v>0</v>
      </c>
    </row>
    <row r="48" spans="1:9" s="12" customFormat="1" ht="25.5" x14ac:dyDescent="0.25">
      <c r="A48" s="189" t="s">
        <v>135</v>
      </c>
      <c r="B48" s="190" t="s">
        <v>57</v>
      </c>
      <c r="C48" s="191" t="s">
        <v>263</v>
      </c>
      <c r="D48" s="146" t="s">
        <v>18</v>
      </c>
      <c r="E48" s="192">
        <v>11495</v>
      </c>
      <c r="F48" s="193"/>
      <c r="G48" s="149">
        <f t="shared" si="0"/>
        <v>0</v>
      </c>
      <c r="H48" s="378" t="s">
        <v>292</v>
      </c>
      <c r="I48" s="178"/>
    </row>
    <row r="49" spans="1:9" s="12" customFormat="1" ht="30" x14ac:dyDescent="0.25">
      <c r="A49" s="194" t="s">
        <v>135</v>
      </c>
      <c r="B49" s="180" t="s">
        <v>58</v>
      </c>
      <c r="C49" s="152" t="s">
        <v>264</v>
      </c>
      <c r="D49" s="153" t="s">
        <v>18</v>
      </c>
      <c r="E49" s="183">
        <v>2027</v>
      </c>
      <c r="F49" s="195"/>
      <c r="G49" s="156">
        <f t="shared" si="0"/>
        <v>0</v>
      </c>
      <c r="H49" s="379"/>
      <c r="I49" s="178"/>
    </row>
    <row r="50" spans="1:9" s="12" customFormat="1" ht="25.5" x14ac:dyDescent="0.25">
      <c r="A50" s="194" t="s">
        <v>135</v>
      </c>
      <c r="B50" s="180" t="s">
        <v>59</v>
      </c>
      <c r="C50" s="152" t="s">
        <v>265</v>
      </c>
      <c r="D50" s="157" t="s">
        <v>16</v>
      </c>
      <c r="E50" s="158">
        <v>21265</v>
      </c>
      <c r="F50" s="195"/>
      <c r="G50" s="156">
        <f t="shared" si="0"/>
        <v>0</v>
      </c>
      <c r="H50" s="379"/>
      <c r="I50" s="178"/>
    </row>
    <row r="51" spans="1:9" s="12" customFormat="1" ht="25.5" x14ac:dyDescent="0.25">
      <c r="A51" s="194" t="s">
        <v>135</v>
      </c>
      <c r="B51" s="180" t="s">
        <v>60</v>
      </c>
      <c r="C51" s="152" t="s">
        <v>123</v>
      </c>
      <c r="D51" s="157" t="s">
        <v>16</v>
      </c>
      <c r="E51" s="158">
        <v>20618</v>
      </c>
      <c r="F51" s="195"/>
      <c r="G51" s="156">
        <f t="shared" si="0"/>
        <v>0</v>
      </c>
      <c r="H51" s="379"/>
      <c r="I51" s="178"/>
    </row>
    <row r="52" spans="1:9" s="12" customFormat="1" ht="25.5" x14ac:dyDescent="0.25">
      <c r="A52" s="194" t="s">
        <v>135</v>
      </c>
      <c r="B52" s="180" t="s">
        <v>70</v>
      </c>
      <c r="C52" s="152" t="s">
        <v>124</v>
      </c>
      <c r="D52" s="157" t="s">
        <v>16</v>
      </c>
      <c r="E52" s="158">
        <v>20597</v>
      </c>
      <c r="F52" s="195"/>
      <c r="G52" s="156">
        <f t="shared" si="0"/>
        <v>0</v>
      </c>
      <c r="H52" s="379"/>
      <c r="I52" s="178"/>
    </row>
    <row r="53" spans="1:9" s="12" customFormat="1" ht="25.5" x14ac:dyDescent="0.25">
      <c r="A53" s="194" t="s">
        <v>135</v>
      </c>
      <c r="B53" s="180" t="s">
        <v>71</v>
      </c>
      <c r="C53" s="152" t="s">
        <v>125</v>
      </c>
      <c r="D53" s="157" t="s">
        <v>16</v>
      </c>
      <c r="E53" s="158">
        <v>20597</v>
      </c>
      <c r="F53" s="195"/>
      <c r="G53" s="156">
        <f t="shared" si="0"/>
        <v>0</v>
      </c>
      <c r="H53" s="379"/>
      <c r="I53" s="178"/>
    </row>
    <row r="54" spans="1:9" s="12" customFormat="1" ht="25.5" x14ac:dyDescent="0.25">
      <c r="A54" s="194" t="s">
        <v>135</v>
      </c>
      <c r="B54" s="180" t="s">
        <v>72</v>
      </c>
      <c r="C54" s="152" t="s">
        <v>124</v>
      </c>
      <c r="D54" s="157" t="s">
        <v>16</v>
      </c>
      <c r="E54" s="158">
        <v>20556</v>
      </c>
      <c r="F54" s="195"/>
      <c r="G54" s="156">
        <f t="shared" si="0"/>
        <v>0</v>
      </c>
      <c r="H54" s="379"/>
      <c r="I54" s="178"/>
    </row>
    <row r="55" spans="1:9" s="12" customFormat="1" ht="30" x14ac:dyDescent="0.25">
      <c r="A55" s="327" t="s">
        <v>135</v>
      </c>
      <c r="B55" s="314" t="s">
        <v>73</v>
      </c>
      <c r="C55" s="308" t="s">
        <v>395</v>
      </c>
      <c r="D55" s="309" t="s">
        <v>16</v>
      </c>
      <c r="E55" s="310">
        <v>20556</v>
      </c>
      <c r="F55" s="328"/>
      <c r="G55" s="312">
        <f t="shared" si="0"/>
        <v>0</v>
      </c>
      <c r="H55" s="379"/>
      <c r="I55" s="178"/>
    </row>
    <row r="56" spans="1:9" s="12" customFormat="1" ht="25.5" x14ac:dyDescent="0.25">
      <c r="A56" s="338" t="s">
        <v>135</v>
      </c>
      <c r="B56" s="343" t="s">
        <v>74</v>
      </c>
      <c r="C56" s="340" t="s">
        <v>392</v>
      </c>
      <c r="D56" s="341" t="s">
        <v>343</v>
      </c>
      <c r="E56" s="342">
        <v>20556</v>
      </c>
      <c r="F56" s="328"/>
      <c r="G56" s="312">
        <f t="shared" si="0"/>
        <v>0</v>
      </c>
      <c r="H56" s="379"/>
      <c r="I56" s="178"/>
    </row>
    <row r="57" spans="1:9" s="12" customFormat="1" ht="30" x14ac:dyDescent="0.25">
      <c r="A57" s="194" t="s">
        <v>135</v>
      </c>
      <c r="B57" s="344" t="s">
        <v>75</v>
      </c>
      <c r="C57" s="152" t="s">
        <v>126</v>
      </c>
      <c r="D57" s="157" t="s">
        <v>17</v>
      </c>
      <c r="E57" s="158">
        <v>2767</v>
      </c>
      <c r="F57" s="195"/>
      <c r="G57" s="156">
        <f t="shared" si="0"/>
        <v>0</v>
      </c>
      <c r="H57" s="379"/>
      <c r="I57" s="178"/>
    </row>
    <row r="58" spans="1:9" s="12" customFormat="1" ht="30" x14ac:dyDescent="0.25">
      <c r="A58" s="194" t="s">
        <v>135</v>
      </c>
      <c r="B58" s="345" t="s">
        <v>76</v>
      </c>
      <c r="C58" s="161" t="s">
        <v>127</v>
      </c>
      <c r="D58" s="162" t="s">
        <v>17</v>
      </c>
      <c r="E58" s="163">
        <v>16</v>
      </c>
      <c r="F58" s="195"/>
      <c r="G58" s="156">
        <f t="shared" si="0"/>
        <v>0</v>
      </c>
      <c r="H58" s="379"/>
      <c r="I58" s="178"/>
    </row>
    <row r="59" spans="1:9" s="12" customFormat="1" ht="25.5" x14ac:dyDescent="0.25">
      <c r="A59" s="194" t="s">
        <v>135</v>
      </c>
      <c r="B59" s="345" t="s">
        <v>77</v>
      </c>
      <c r="C59" s="152" t="s">
        <v>128</v>
      </c>
      <c r="D59" s="157" t="s">
        <v>18</v>
      </c>
      <c r="E59" s="158">
        <v>6051</v>
      </c>
      <c r="F59" s="195"/>
      <c r="G59" s="156">
        <f t="shared" si="0"/>
        <v>0</v>
      </c>
      <c r="H59" s="379"/>
      <c r="I59" s="178"/>
    </row>
    <row r="60" spans="1:9" s="12" customFormat="1" ht="30" x14ac:dyDescent="0.25">
      <c r="A60" s="194" t="s">
        <v>135</v>
      </c>
      <c r="B60" s="345" t="s">
        <v>78</v>
      </c>
      <c r="C60" s="152" t="s">
        <v>129</v>
      </c>
      <c r="D60" s="157" t="s">
        <v>16</v>
      </c>
      <c r="E60" s="158">
        <v>6175</v>
      </c>
      <c r="F60" s="195"/>
      <c r="G60" s="156">
        <f t="shared" si="0"/>
        <v>0</v>
      </c>
      <c r="H60" s="379"/>
      <c r="I60" s="178"/>
    </row>
    <row r="61" spans="1:9" s="12" customFormat="1" ht="25.5" x14ac:dyDescent="0.25">
      <c r="A61" s="194" t="s">
        <v>135</v>
      </c>
      <c r="B61" s="345" t="s">
        <v>79</v>
      </c>
      <c r="C61" s="152" t="s">
        <v>130</v>
      </c>
      <c r="D61" s="157" t="s">
        <v>17</v>
      </c>
      <c r="E61" s="158">
        <v>2115</v>
      </c>
      <c r="F61" s="195"/>
      <c r="G61" s="156">
        <f t="shared" si="0"/>
        <v>0</v>
      </c>
      <c r="H61" s="379"/>
      <c r="I61" s="178"/>
    </row>
    <row r="62" spans="1:9" s="12" customFormat="1" ht="26.25" thickBot="1" x14ac:dyDescent="0.3">
      <c r="A62" s="196" t="s">
        <v>135</v>
      </c>
      <c r="B62" s="339" t="s">
        <v>394</v>
      </c>
      <c r="C62" s="168" t="s">
        <v>131</v>
      </c>
      <c r="D62" s="169" t="s">
        <v>17</v>
      </c>
      <c r="E62" s="169">
        <v>2115</v>
      </c>
      <c r="F62" s="197"/>
      <c r="G62" s="171">
        <f t="shared" si="0"/>
        <v>0</v>
      </c>
      <c r="H62" s="379"/>
      <c r="I62" s="178"/>
    </row>
    <row r="63" spans="1:9" s="12" customFormat="1" ht="25.5" x14ac:dyDescent="0.25">
      <c r="A63" s="198" t="s">
        <v>136</v>
      </c>
      <c r="B63" s="199" t="s">
        <v>57</v>
      </c>
      <c r="C63" s="165" t="s">
        <v>266</v>
      </c>
      <c r="D63" s="200" t="s">
        <v>18</v>
      </c>
      <c r="E63" s="201">
        <v>10540</v>
      </c>
      <c r="F63" s="195"/>
      <c r="G63" s="156">
        <f t="shared" si="0"/>
        <v>0</v>
      </c>
      <c r="H63" s="379"/>
      <c r="I63" s="178"/>
    </row>
    <row r="64" spans="1:9" s="12" customFormat="1" ht="30" x14ac:dyDescent="0.25">
      <c r="A64" s="194" t="s">
        <v>136</v>
      </c>
      <c r="B64" s="180" t="s">
        <v>58</v>
      </c>
      <c r="C64" s="181" t="s">
        <v>268</v>
      </c>
      <c r="D64" s="153" t="s">
        <v>18</v>
      </c>
      <c r="E64" s="154">
        <v>1956</v>
      </c>
      <c r="F64" s="195"/>
      <c r="G64" s="156">
        <f t="shared" si="0"/>
        <v>0</v>
      </c>
      <c r="H64" s="379"/>
      <c r="I64" s="178"/>
    </row>
    <row r="65" spans="1:9" s="12" customFormat="1" ht="25.5" x14ac:dyDescent="0.25">
      <c r="A65" s="194" t="s">
        <v>136</v>
      </c>
      <c r="B65" s="180" t="s">
        <v>59</v>
      </c>
      <c r="C65" s="181" t="s">
        <v>269</v>
      </c>
      <c r="D65" s="153" t="s">
        <v>16</v>
      </c>
      <c r="E65" s="154">
        <v>21317</v>
      </c>
      <c r="F65" s="195"/>
      <c r="G65" s="156">
        <f t="shared" si="0"/>
        <v>0</v>
      </c>
      <c r="H65" s="379"/>
      <c r="I65" s="178"/>
    </row>
    <row r="66" spans="1:9" s="12" customFormat="1" ht="25.5" x14ac:dyDescent="0.25">
      <c r="A66" s="194" t="s">
        <v>136</v>
      </c>
      <c r="B66" s="180" t="s">
        <v>60</v>
      </c>
      <c r="C66" s="181" t="s">
        <v>123</v>
      </c>
      <c r="D66" s="153" t="s">
        <v>16</v>
      </c>
      <c r="E66" s="154">
        <v>20618</v>
      </c>
      <c r="F66" s="195"/>
      <c r="G66" s="156">
        <f t="shared" si="0"/>
        <v>0</v>
      </c>
      <c r="H66" s="379"/>
      <c r="I66" s="178"/>
    </row>
    <row r="67" spans="1:9" s="12" customFormat="1" ht="25.5" x14ac:dyDescent="0.25">
      <c r="A67" s="194" t="s">
        <v>136</v>
      </c>
      <c r="B67" s="180" t="s">
        <v>70</v>
      </c>
      <c r="C67" s="181" t="s">
        <v>124</v>
      </c>
      <c r="D67" s="153" t="s">
        <v>16</v>
      </c>
      <c r="E67" s="154">
        <v>20597</v>
      </c>
      <c r="F67" s="195"/>
      <c r="G67" s="156">
        <f t="shared" si="0"/>
        <v>0</v>
      </c>
      <c r="H67" s="379"/>
      <c r="I67" s="178"/>
    </row>
    <row r="68" spans="1:9" s="12" customFormat="1" ht="25.5" x14ac:dyDescent="0.25">
      <c r="A68" s="194" t="s">
        <v>136</v>
      </c>
      <c r="B68" s="180" t="s">
        <v>71</v>
      </c>
      <c r="C68" s="181" t="s">
        <v>125</v>
      </c>
      <c r="D68" s="153" t="s">
        <v>16</v>
      </c>
      <c r="E68" s="154">
        <v>20597</v>
      </c>
      <c r="F68" s="195"/>
      <c r="G68" s="156">
        <f t="shared" si="0"/>
        <v>0</v>
      </c>
      <c r="H68" s="379"/>
      <c r="I68" s="178"/>
    </row>
    <row r="69" spans="1:9" s="12" customFormat="1" ht="25.5" x14ac:dyDescent="0.25">
      <c r="A69" s="194" t="s">
        <v>136</v>
      </c>
      <c r="B69" s="180" t="s">
        <v>72</v>
      </c>
      <c r="C69" s="202" t="s">
        <v>124</v>
      </c>
      <c r="D69" s="203" t="s">
        <v>16</v>
      </c>
      <c r="E69" s="204">
        <v>20556</v>
      </c>
      <c r="F69" s="195"/>
      <c r="G69" s="156">
        <f t="shared" si="0"/>
        <v>0</v>
      </c>
      <c r="H69" s="379"/>
      <c r="I69" s="178"/>
    </row>
    <row r="70" spans="1:9" s="12" customFormat="1" ht="30" x14ac:dyDescent="0.25">
      <c r="A70" s="327" t="s">
        <v>136</v>
      </c>
      <c r="B70" s="314" t="s">
        <v>73</v>
      </c>
      <c r="C70" s="308" t="s">
        <v>395</v>
      </c>
      <c r="D70" s="309" t="s">
        <v>16</v>
      </c>
      <c r="E70" s="310">
        <v>20556</v>
      </c>
      <c r="F70" s="328"/>
      <c r="G70" s="312">
        <f t="shared" si="0"/>
        <v>0</v>
      </c>
      <c r="H70" s="379"/>
      <c r="I70" s="178"/>
    </row>
    <row r="71" spans="1:9" s="12" customFormat="1" ht="25.5" x14ac:dyDescent="0.25">
      <c r="A71" s="338" t="s">
        <v>136</v>
      </c>
      <c r="B71" s="343" t="s">
        <v>74</v>
      </c>
      <c r="C71" s="340" t="s">
        <v>392</v>
      </c>
      <c r="D71" s="341" t="s">
        <v>343</v>
      </c>
      <c r="E71" s="342">
        <v>20556</v>
      </c>
      <c r="F71" s="328"/>
      <c r="G71" s="312">
        <f t="shared" si="0"/>
        <v>0</v>
      </c>
      <c r="H71" s="379"/>
      <c r="I71" s="178"/>
    </row>
    <row r="72" spans="1:9" s="12" customFormat="1" ht="30" x14ac:dyDescent="0.25">
      <c r="A72" s="194" t="s">
        <v>136</v>
      </c>
      <c r="B72" s="344" t="s">
        <v>75</v>
      </c>
      <c r="C72" s="152" t="s">
        <v>126</v>
      </c>
      <c r="D72" s="157" t="s">
        <v>17</v>
      </c>
      <c r="E72" s="158">
        <v>2767</v>
      </c>
      <c r="F72" s="195"/>
      <c r="G72" s="156">
        <f t="shared" si="0"/>
        <v>0</v>
      </c>
      <c r="H72" s="379"/>
      <c r="I72" s="178"/>
    </row>
    <row r="73" spans="1:9" s="12" customFormat="1" ht="30" x14ac:dyDescent="0.25">
      <c r="A73" s="194" t="s">
        <v>136</v>
      </c>
      <c r="B73" s="345" t="s">
        <v>76</v>
      </c>
      <c r="C73" s="152" t="s">
        <v>127</v>
      </c>
      <c r="D73" s="157" t="s">
        <v>17</v>
      </c>
      <c r="E73" s="158">
        <v>16</v>
      </c>
      <c r="F73" s="195"/>
      <c r="G73" s="156">
        <f t="shared" si="0"/>
        <v>0</v>
      </c>
      <c r="H73" s="379"/>
      <c r="I73" s="178"/>
    </row>
    <row r="74" spans="1:9" s="12" customFormat="1" ht="25.5" x14ac:dyDescent="0.25">
      <c r="A74" s="194" t="s">
        <v>136</v>
      </c>
      <c r="B74" s="345" t="s">
        <v>77</v>
      </c>
      <c r="C74" s="152" t="s">
        <v>128</v>
      </c>
      <c r="D74" s="157" t="s">
        <v>18</v>
      </c>
      <c r="E74" s="158">
        <v>6051</v>
      </c>
      <c r="F74" s="195"/>
      <c r="G74" s="156">
        <f t="shared" ref="G74:G130" si="2">ROUND(E74*F74,2)</f>
        <v>0</v>
      </c>
      <c r="H74" s="379"/>
      <c r="I74" s="178"/>
    </row>
    <row r="75" spans="1:9" s="12" customFormat="1" ht="30" x14ac:dyDescent="0.25">
      <c r="A75" s="194" t="s">
        <v>136</v>
      </c>
      <c r="B75" s="345" t="s">
        <v>78</v>
      </c>
      <c r="C75" s="152" t="s">
        <v>132</v>
      </c>
      <c r="D75" s="157" t="s">
        <v>16</v>
      </c>
      <c r="E75" s="158">
        <v>6175</v>
      </c>
      <c r="F75" s="205"/>
      <c r="G75" s="156">
        <f t="shared" si="2"/>
        <v>0</v>
      </c>
      <c r="H75" s="379"/>
      <c r="I75" s="178"/>
    </row>
    <row r="76" spans="1:9" s="12" customFormat="1" ht="26.25" thickBot="1" x14ac:dyDescent="0.3">
      <c r="A76" s="194" t="s">
        <v>136</v>
      </c>
      <c r="B76" s="345" t="s">
        <v>79</v>
      </c>
      <c r="C76" s="152" t="s">
        <v>130</v>
      </c>
      <c r="D76" s="157" t="s">
        <v>17</v>
      </c>
      <c r="E76" s="158">
        <v>2115</v>
      </c>
      <c r="F76" s="205"/>
      <c r="G76" s="156">
        <f t="shared" si="2"/>
        <v>0</v>
      </c>
      <c r="H76" s="380"/>
      <c r="I76" s="178"/>
    </row>
    <row r="77" spans="1:9" s="12" customFormat="1" ht="29.25" thickBot="1" x14ac:dyDescent="0.3">
      <c r="A77" s="196" t="s">
        <v>136</v>
      </c>
      <c r="B77" s="339" t="s">
        <v>394</v>
      </c>
      <c r="C77" s="168" t="s">
        <v>131</v>
      </c>
      <c r="D77" s="169" t="s">
        <v>17</v>
      </c>
      <c r="E77" s="169">
        <v>2115</v>
      </c>
      <c r="F77" s="197"/>
      <c r="G77" s="171">
        <f t="shared" si="2"/>
        <v>0</v>
      </c>
      <c r="H77" s="206" t="s">
        <v>134</v>
      </c>
      <c r="I77" s="173">
        <f>SUM(G48:G77)</f>
        <v>0</v>
      </c>
    </row>
    <row r="78" spans="1:9" s="12" customFormat="1" x14ac:dyDescent="0.25">
      <c r="A78" s="363" t="s">
        <v>137</v>
      </c>
      <c r="B78" s="317" t="s">
        <v>80</v>
      </c>
      <c r="C78" s="318" t="s">
        <v>399</v>
      </c>
      <c r="D78" s="319" t="s">
        <v>17</v>
      </c>
      <c r="E78" s="364">
        <v>27</v>
      </c>
      <c r="F78" s="193"/>
      <c r="G78" s="149">
        <f t="shared" si="2"/>
        <v>0</v>
      </c>
      <c r="H78" s="177"/>
      <c r="I78" s="210"/>
    </row>
    <row r="79" spans="1:9" s="12" customFormat="1" x14ac:dyDescent="0.25">
      <c r="A79" s="313" t="s">
        <v>137</v>
      </c>
      <c r="B79" s="314" t="s">
        <v>81</v>
      </c>
      <c r="C79" s="308" t="s">
        <v>400</v>
      </c>
      <c r="D79" s="309" t="s">
        <v>17</v>
      </c>
      <c r="E79" s="310">
        <v>76</v>
      </c>
      <c r="F79" s="205"/>
      <c r="G79" s="156">
        <f t="shared" si="2"/>
        <v>0</v>
      </c>
      <c r="H79" s="177"/>
      <c r="I79" s="210"/>
    </row>
    <row r="80" spans="1:9" s="12" customFormat="1" x14ac:dyDescent="0.25">
      <c r="A80" s="179" t="s">
        <v>137</v>
      </c>
      <c r="B80" s="180" t="s">
        <v>82</v>
      </c>
      <c r="C80" s="152" t="s">
        <v>138</v>
      </c>
      <c r="D80" s="157" t="s">
        <v>18</v>
      </c>
      <c r="E80" s="154">
        <v>914</v>
      </c>
      <c r="F80" s="205"/>
      <c r="G80" s="156">
        <f t="shared" si="2"/>
        <v>0</v>
      </c>
      <c r="H80" s="177"/>
      <c r="I80" s="210"/>
    </row>
    <row r="81" spans="1:9" s="12" customFormat="1" x14ac:dyDescent="0.25">
      <c r="A81" s="179" t="s">
        <v>137</v>
      </c>
      <c r="B81" s="180" t="s">
        <v>83</v>
      </c>
      <c r="C81" s="152" t="s">
        <v>270</v>
      </c>
      <c r="D81" s="157" t="s">
        <v>16</v>
      </c>
      <c r="E81" s="158">
        <v>797</v>
      </c>
      <c r="F81" s="205"/>
      <c r="G81" s="156">
        <f t="shared" si="2"/>
        <v>0</v>
      </c>
      <c r="H81" s="177"/>
      <c r="I81" s="210"/>
    </row>
    <row r="82" spans="1:9" s="12" customFormat="1" ht="30" x14ac:dyDescent="0.25">
      <c r="A82" s="179" t="s">
        <v>137</v>
      </c>
      <c r="B82" s="180" t="s">
        <v>84</v>
      </c>
      <c r="C82" s="152" t="s">
        <v>139</v>
      </c>
      <c r="D82" s="157" t="s">
        <v>16</v>
      </c>
      <c r="E82" s="158">
        <v>762</v>
      </c>
      <c r="F82" s="205"/>
      <c r="G82" s="156">
        <f t="shared" si="2"/>
        <v>0</v>
      </c>
      <c r="H82" s="177"/>
      <c r="I82" s="210"/>
    </row>
    <row r="83" spans="1:9" s="12" customFormat="1" ht="15.75" thickBot="1" x14ac:dyDescent="0.3">
      <c r="A83" s="179" t="s">
        <v>137</v>
      </c>
      <c r="B83" s="180" t="s">
        <v>85</v>
      </c>
      <c r="C83" s="152" t="s">
        <v>140</v>
      </c>
      <c r="D83" s="157" t="s">
        <v>14</v>
      </c>
      <c r="E83" s="158">
        <v>20</v>
      </c>
      <c r="F83" s="205"/>
      <c r="G83" s="156">
        <f t="shared" si="2"/>
        <v>0</v>
      </c>
      <c r="H83" s="177"/>
      <c r="I83" s="210"/>
    </row>
    <row r="84" spans="1:9" s="12" customFormat="1" ht="29.25" thickBot="1" x14ac:dyDescent="0.3">
      <c r="A84" s="184" t="s">
        <v>137</v>
      </c>
      <c r="B84" s="211" t="s">
        <v>86</v>
      </c>
      <c r="C84" s="212" t="s">
        <v>141</v>
      </c>
      <c r="D84" s="213" t="s">
        <v>17</v>
      </c>
      <c r="E84" s="188">
        <v>160.5</v>
      </c>
      <c r="F84" s="214"/>
      <c r="G84" s="171">
        <f t="shared" si="2"/>
        <v>0</v>
      </c>
      <c r="H84" s="206" t="s">
        <v>133</v>
      </c>
      <c r="I84" s="173">
        <f>SUM(G78:G84)</f>
        <v>0</v>
      </c>
    </row>
    <row r="85" spans="1:9" s="12" customFormat="1" ht="26.45" customHeight="1" x14ac:dyDescent="0.25">
      <c r="A85" s="207" t="s">
        <v>142</v>
      </c>
      <c r="B85" s="190" t="s">
        <v>61</v>
      </c>
      <c r="C85" s="191" t="s">
        <v>271</v>
      </c>
      <c r="D85" s="208" t="s">
        <v>18</v>
      </c>
      <c r="E85" s="147">
        <v>272</v>
      </c>
      <c r="F85" s="193"/>
      <c r="G85" s="149">
        <f t="shared" si="2"/>
        <v>0</v>
      </c>
      <c r="H85" s="381" t="s">
        <v>292</v>
      </c>
      <c r="I85" s="210"/>
    </row>
    <row r="86" spans="1:9" s="12" customFormat="1" ht="25.5" x14ac:dyDescent="0.25">
      <c r="A86" s="215" t="s">
        <v>142</v>
      </c>
      <c r="B86" s="180" t="s">
        <v>90</v>
      </c>
      <c r="C86" s="152" t="s">
        <v>270</v>
      </c>
      <c r="D86" s="157" t="s">
        <v>16</v>
      </c>
      <c r="E86" s="158">
        <v>267</v>
      </c>
      <c r="F86" s="205"/>
      <c r="G86" s="156">
        <f t="shared" si="2"/>
        <v>0</v>
      </c>
      <c r="H86" s="382"/>
      <c r="I86" s="210"/>
    </row>
    <row r="87" spans="1:9" s="12" customFormat="1" ht="25.5" x14ac:dyDescent="0.25">
      <c r="A87" s="215" t="s">
        <v>142</v>
      </c>
      <c r="B87" s="180" t="s">
        <v>62</v>
      </c>
      <c r="C87" s="152" t="s">
        <v>123</v>
      </c>
      <c r="D87" s="157" t="s">
        <v>16</v>
      </c>
      <c r="E87" s="158">
        <v>255</v>
      </c>
      <c r="F87" s="205"/>
      <c r="G87" s="156">
        <f t="shared" si="2"/>
        <v>0</v>
      </c>
      <c r="H87" s="382"/>
      <c r="I87" s="210"/>
    </row>
    <row r="88" spans="1:9" s="12" customFormat="1" ht="25.5" x14ac:dyDescent="0.25">
      <c r="A88" s="215" t="s">
        <v>142</v>
      </c>
      <c r="B88" s="180" t="s">
        <v>91</v>
      </c>
      <c r="C88" s="152" t="s">
        <v>124</v>
      </c>
      <c r="D88" s="157" t="s">
        <v>16</v>
      </c>
      <c r="E88" s="158">
        <v>255</v>
      </c>
      <c r="F88" s="205"/>
      <c r="G88" s="156">
        <f t="shared" si="2"/>
        <v>0</v>
      </c>
      <c r="H88" s="382"/>
      <c r="I88" s="210"/>
    </row>
    <row r="89" spans="1:9" s="12" customFormat="1" ht="25.5" x14ac:dyDescent="0.25">
      <c r="A89" s="215" t="s">
        <v>142</v>
      </c>
      <c r="B89" s="180" t="s">
        <v>93</v>
      </c>
      <c r="C89" s="152" t="s">
        <v>125</v>
      </c>
      <c r="D89" s="157" t="s">
        <v>16</v>
      </c>
      <c r="E89" s="158">
        <v>255</v>
      </c>
      <c r="F89" s="205"/>
      <c r="G89" s="156">
        <f t="shared" si="2"/>
        <v>0</v>
      </c>
      <c r="H89" s="382"/>
      <c r="I89" s="210"/>
    </row>
    <row r="90" spans="1:9" s="12" customFormat="1" ht="25.5" x14ac:dyDescent="0.25">
      <c r="A90" s="215" t="s">
        <v>142</v>
      </c>
      <c r="B90" s="180" t="s">
        <v>94</v>
      </c>
      <c r="C90" s="152" t="s">
        <v>124</v>
      </c>
      <c r="D90" s="157" t="s">
        <v>16</v>
      </c>
      <c r="E90" s="158">
        <v>255</v>
      </c>
      <c r="F90" s="205"/>
      <c r="G90" s="156">
        <f t="shared" si="2"/>
        <v>0</v>
      </c>
      <c r="H90" s="382"/>
      <c r="I90" s="210"/>
    </row>
    <row r="91" spans="1:9" s="12" customFormat="1" ht="30" x14ac:dyDescent="0.25">
      <c r="A91" s="313" t="s">
        <v>142</v>
      </c>
      <c r="B91" s="314" t="s">
        <v>95</v>
      </c>
      <c r="C91" s="346" t="s">
        <v>395</v>
      </c>
      <c r="D91" s="310" t="s">
        <v>16</v>
      </c>
      <c r="E91" s="310">
        <v>254</v>
      </c>
      <c r="F91" s="347"/>
      <c r="G91" s="348">
        <f t="shared" si="2"/>
        <v>0</v>
      </c>
      <c r="H91" s="382"/>
      <c r="I91" s="210"/>
    </row>
    <row r="92" spans="1:9" s="12" customFormat="1" ht="26.25" thickBot="1" x14ac:dyDescent="0.3">
      <c r="A92" s="351" t="s">
        <v>142</v>
      </c>
      <c r="B92" s="352" t="s">
        <v>391</v>
      </c>
      <c r="C92" s="340" t="s">
        <v>392</v>
      </c>
      <c r="D92" s="341" t="s">
        <v>343</v>
      </c>
      <c r="E92" s="342">
        <v>254</v>
      </c>
      <c r="F92" s="331"/>
      <c r="G92" s="326">
        <f t="shared" si="2"/>
        <v>0</v>
      </c>
      <c r="H92" s="382"/>
      <c r="I92" s="210"/>
    </row>
    <row r="93" spans="1:9" s="12" customFormat="1" ht="25.5" x14ac:dyDescent="0.25">
      <c r="A93" s="207" t="s">
        <v>143</v>
      </c>
      <c r="B93" s="190" t="s">
        <v>61</v>
      </c>
      <c r="C93" s="191" t="s">
        <v>267</v>
      </c>
      <c r="D93" s="209" t="s">
        <v>18</v>
      </c>
      <c r="E93" s="216">
        <v>259</v>
      </c>
      <c r="F93" s="217"/>
      <c r="G93" s="149">
        <f t="shared" si="2"/>
        <v>0</v>
      </c>
      <c r="H93" s="382"/>
      <c r="I93" s="210"/>
    </row>
    <row r="94" spans="1:9" s="12" customFormat="1" ht="25.5" x14ac:dyDescent="0.25">
      <c r="A94" s="215" t="s">
        <v>143</v>
      </c>
      <c r="B94" s="180" t="s">
        <v>90</v>
      </c>
      <c r="C94" s="152" t="s">
        <v>269</v>
      </c>
      <c r="D94" s="158" t="s">
        <v>16</v>
      </c>
      <c r="E94" s="218">
        <v>268</v>
      </c>
      <c r="F94" s="219"/>
      <c r="G94" s="156">
        <f t="shared" si="2"/>
        <v>0</v>
      </c>
      <c r="H94" s="382"/>
      <c r="I94" s="210"/>
    </row>
    <row r="95" spans="1:9" s="12" customFormat="1" ht="25.5" x14ac:dyDescent="0.25">
      <c r="A95" s="215" t="s">
        <v>143</v>
      </c>
      <c r="B95" s="180" t="s">
        <v>62</v>
      </c>
      <c r="C95" s="152" t="s">
        <v>123</v>
      </c>
      <c r="D95" s="158" t="s">
        <v>16</v>
      </c>
      <c r="E95" s="218">
        <v>255</v>
      </c>
      <c r="F95" s="219"/>
      <c r="G95" s="156">
        <f t="shared" si="2"/>
        <v>0</v>
      </c>
      <c r="H95" s="382"/>
      <c r="I95" s="210"/>
    </row>
    <row r="96" spans="1:9" s="12" customFormat="1" ht="25.5" x14ac:dyDescent="0.25">
      <c r="A96" s="215" t="s">
        <v>143</v>
      </c>
      <c r="B96" s="180" t="s">
        <v>91</v>
      </c>
      <c r="C96" s="161" t="s">
        <v>124</v>
      </c>
      <c r="D96" s="158" t="s">
        <v>16</v>
      </c>
      <c r="E96" s="218">
        <v>255</v>
      </c>
      <c r="F96" s="219"/>
      <c r="G96" s="156">
        <f t="shared" si="2"/>
        <v>0</v>
      </c>
      <c r="H96" s="382"/>
      <c r="I96" s="210"/>
    </row>
    <row r="97" spans="1:9" s="12" customFormat="1" ht="25.5" x14ac:dyDescent="0.25">
      <c r="A97" s="215" t="s">
        <v>143</v>
      </c>
      <c r="B97" s="180" t="s">
        <v>93</v>
      </c>
      <c r="C97" s="220" t="s">
        <v>125</v>
      </c>
      <c r="D97" s="158" t="s">
        <v>16</v>
      </c>
      <c r="E97" s="183">
        <v>255</v>
      </c>
      <c r="F97" s="219"/>
      <c r="G97" s="156">
        <f t="shared" si="2"/>
        <v>0</v>
      </c>
      <c r="H97" s="382"/>
      <c r="I97" s="210"/>
    </row>
    <row r="98" spans="1:9" s="12" customFormat="1" ht="25.5" x14ac:dyDescent="0.25">
      <c r="A98" s="215" t="s">
        <v>143</v>
      </c>
      <c r="B98" s="180" t="s">
        <v>94</v>
      </c>
      <c r="C98" s="220" t="s">
        <v>124</v>
      </c>
      <c r="D98" s="158" t="s">
        <v>16</v>
      </c>
      <c r="E98" s="183">
        <v>255</v>
      </c>
      <c r="F98" s="219"/>
      <c r="G98" s="156">
        <f t="shared" si="2"/>
        <v>0</v>
      </c>
      <c r="H98" s="382"/>
      <c r="I98" s="210"/>
    </row>
    <row r="99" spans="1:9" s="12" customFormat="1" ht="30.75" thickBot="1" x14ac:dyDescent="0.3">
      <c r="A99" s="313" t="s">
        <v>143</v>
      </c>
      <c r="B99" s="314" t="s">
        <v>95</v>
      </c>
      <c r="C99" s="346" t="s">
        <v>395</v>
      </c>
      <c r="D99" s="310" t="s">
        <v>16</v>
      </c>
      <c r="E99" s="349">
        <v>254</v>
      </c>
      <c r="F99" s="350"/>
      <c r="G99" s="348">
        <f t="shared" si="2"/>
        <v>0</v>
      </c>
      <c r="H99" s="383"/>
    </row>
    <row r="100" spans="1:9" s="12" customFormat="1" ht="29.25" thickBot="1" x14ac:dyDescent="0.3">
      <c r="A100" s="351" t="s">
        <v>143</v>
      </c>
      <c r="B100" s="352" t="s">
        <v>391</v>
      </c>
      <c r="C100" s="340" t="s">
        <v>392</v>
      </c>
      <c r="D100" s="341" t="s">
        <v>343</v>
      </c>
      <c r="E100" s="342">
        <v>254</v>
      </c>
      <c r="F100" s="329"/>
      <c r="G100" s="330">
        <f t="shared" si="2"/>
        <v>0</v>
      </c>
      <c r="H100" s="223" t="s">
        <v>63</v>
      </c>
      <c r="I100" s="173">
        <f>SUM(G85:G100)</f>
        <v>0</v>
      </c>
    </row>
    <row r="101" spans="1:9" s="12" customFormat="1" ht="195" x14ac:dyDescent="0.25">
      <c r="A101" s="207" t="s">
        <v>144</v>
      </c>
      <c r="B101" s="190" t="s">
        <v>96</v>
      </c>
      <c r="C101" s="224" t="s">
        <v>331</v>
      </c>
      <c r="D101" s="84" t="s">
        <v>5</v>
      </c>
      <c r="E101" s="192">
        <v>4</v>
      </c>
      <c r="F101" s="217"/>
      <c r="G101" s="149">
        <f t="shared" si="2"/>
        <v>0</v>
      </c>
      <c r="H101" s="177"/>
      <c r="I101" s="210"/>
    </row>
    <row r="102" spans="1:9" s="12" customFormat="1" ht="30" x14ac:dyDescent="0.25">
      <c r="A102" s="215" t="s">
        <v>144</v>
      </c>
      <c r="B102" s="180" t="s">
        <v>97</v>
      </c>
      <c r="C102" s="220" t="s">
        <v>145</v>
      </c>
      <c r="D102" s="201" t="s">
        <v>18</v>
      </c>
      <c r="E102" s="183">
        <v>36</v>
      </c>
      <c r="F102" s="219"/>
      <c r="G102" s="156">
        <f t="shared" si="2"/>
        <v>0</v>
      </c>
      <c r="H102" s="177"/>
      <c r="I102" s="210"/>
    </row>
    <row r="103" spans="1:9" s="12" customFormat="1" ht="30" x14ac:dyDescent="0.25">
      <c r="A103" s="215" t="s">
        <v>144</v>
      </c>
      <c r="B103" s="180" t="s">
        <v>98</v>
      </c>
      <c r="C103" s="220" t="s">
        <v>146</v>
      </c>
      <c r="D103" s="201" t="s">
        <v>18</v>
      </c>
      <c r="E103" s="183">
        <v>200</v>
      </c>
      <c r="F103" s="219"/>
      <c r="G103" s="156">
        <f t="shared" si="2"/>
        <v>0</v>
      </c>
      <c r="H103" s="177"/>
      <c r="I103" s="210"/>
    </row>
    <row r="104" spans="1:9" s="12" customFormat="1" ht="105.75" thickBot="1" x14ac:dyDescent="0.3">
      <c r="A104" s="215" t="s">
        <v>144</v>
      </c>
      <c r="B104" s="180" t="s">
        <v>99</v>
      </c>
      <c r="C104" s="225" t="s">
        <v>293</v>
      </c>
      <c r="D104" s="56" t="s">
        <v>5</v>
      </c>
      <c r="E104" s="183">
        <v>4</v>
      </c>
      <c r="F104" s="219"/>
      <c r="G104" s="156">
        <f t="shared" si="2"/>
        <v>0</v>
      </c>
      <c r="H104" s="177"/>
      <c r="I104" s="210"/>
    </row>
    <row r="105" spans="1:9" s="12" customFormat="1" ht="120.75" thickBot="1" x14ac:dyDescent="0.3">
      <c r="A105" s="184" t="s">
        <v>144</v>
      </c>
      <c r="B105" s="185" t="s">
        <v>100</v>
      </c>
      <c r="C105" s="168" t="s">
        <v>294</v>
      </c>
      <c r="D105" s="226" t="s">
        <v>5</v>
      </c>
      <c r="E105" s="222">
        <v>4</v>
      </c>
      <c r="F105" s="214"/>
      <c r="G105" s="171">
        <f t="shared" si="2"/>
        <v>0</v>
      </c>
      <c r="H105" s="223" t="s">
        <v>64</v>
      </c>
      <c r="I105" s="173">
        <f>SUM(G101:G105)</f>
        <v>0</v>
      </c>
    </row>
    <row r="106" spans="1:9" s="12" customFormat="1" ht="30" x14ac:dyDescent="0.25">
      <c r="A106" s="207" t="s">
        <v>272</v>
      </c>
      <c r="B106" s="174" t="s">
        <v>101</v>
      </c>
      <c r="C106" s="175" t="s">
        <v>152</v>
      </c>
      <c r="D106" s="227" t="s">
        <v>14</v>
      </c>
      <c r="E106" s="176">
        <v>28</v>
      </c>
      <c r="F106" s="193"/>
      <c r="G106" s="149">
        <f t="shared" si="2"/>
        <v>0</v>
      </c>
      <c r="H106" s="177"/>
      <c r="I106" s="210"/>
    </row>
    <row r="107" spans="1:9" s="12" customFormat="1" ht="30" x14ac:dyDescent="0.25">
      <c r="A107" s="179" t="s">
        <v>272</v>
      </c>
      <c r="B107" s="180" t="s">
        <v>102</v>
      </c>
      <c r="C107" s="152" t="s">
        <v>153</v>
      </c>
      <c r="D107" s="157" t="s">
        <v>14</v>
      </c>
      <c r="E107" s="154">
        <v>54</v>
      </c>
      <c r="F107" s="205"/>
      <c r="G107" s="156">
        <f t="shared" si="2"/>
        <v>0</v>
      </c>
      <c r="H107" s="177"/>
      <c r="I107" s="210"/>
    </row>
    <row r="108" spans="1:9" s="12" customFormat="1" ht="30" x14ac:dyDescent="0.25">
      <c r="A108" s="179" t="s">
        <v>272</v>
      </c>
      <c r="B108" s="180" t="s">
        <v>147</v>
      </c>
      <c r="C108" s="152" t="s">
        <v>154</v>
      </c>
      <c r="D108" s="157" t="s">
        <v>14</v>
      </c>
      <c r="E108" s="154">
        <v>1</v>
      </c>
      <c r="F108" s="205"/>
      <c r="G108" s="156">
        <f t="shared" si="2"/>
        <v>0</v>
      </c>
      <c r="H108" s="177"/>
      <c r="I108" s="210"/>
    </row>
    <row r="109" spans="1:9" s="12" customFormat="1" ht="25.5" x14ac:dyDescent="0.25">
      <c r="A109" s="179" t="s">
        <v>272</v>
      </c>
      <c r="B109" s="180" t="s">
        <v>148</v>
      </c>
      <c r="C109" s="152" t="s">
        <v>155</v>
      </c>
      <c r="D109" s="157" t="s">
        <v>14</v>
      </c>
      <c r="E109" s="154">
        <v>14</v>
      </c>
      <c r="F109" s="205"/>
      <c r="G109" s="156">
        <f t="shared" si="2"/>
        <v>0</v>
      </c>
      <c r="H109" s="177"/>
      <c r="I109" s="210"/>
    </row>
    <row r="110" spans="1:9" s="12" customFormat="1" ht="30" x14ac:dyDescent="0.25">
      <c r="A110" s="179" t="s">
        <v>272</v>
      </c>
      <c r="B110" s="228" t="s">
        <v>149</v>
      </c>
      <c r="C110" s="229" t="s">
        <v>156</v>
      </c>
      <c r="D110" s="230" t="s">
        <v>273</v>
      </c>
      <c r="E110" s="154">
        <v>11</v>
      </c>
      <c r="F110" s="205"/>
      <c r="G110" s="156">
        <f t="shared" si="2"/>
        <v>0</v>
      </c>
      <c r="H110" s="177"/>
      <c r="I110" s="210"/>
    </row>
    <row r="111" spans="1:9" s="12" customFormat="1" ht="26.25" thickBot="1" x14ac:dyDescent="0.3">
      <c r="A111" s="179" t="s">
        <v>272</v>
      </c>
      <c r="B111" s="180" t="s">
        <v>150</v>
      </c>
      <c r="C111" s="181" t="s">
        <v>157</v>
      </c>
      <c r="D111" s="153" t="s">
        <v>14</v>
      </c>
      <c r="E111" s="154">
        <v>22</v>
      </c>
      <c r="F111" s="205"/>
      <c r="G111" s="156">
        <f t="shared" si="2"/>
        <v>0</v>
      </c>
      <c r="H111" s="177"/>
      <c r="I111" s="210"/>
    </row>
    <row r="112" spans="1:9" s="12" customFormat="1" ht="29.25" thickBot="1" x14ac:dyDescent="0.3">
      <c r="A112" s="184" t="s">
        <v>272</v>
      </c>
      <c r="B112" s="185" t="s">
        <v>151</v>
      </c>
      <c r="C112" s="221" t="s">
        <v>158</v>
      </c>
      <c r="D112" s="231" t="s">
        <v>159</v>
      </c>
      <c r="E112" s="232">
        <v>145</v>
      </c>
      <c r="F112" s="197"/>
      <c r="G112" s="171">
        <f t="shared" si="2"/>
        <v>0</v>
      </c>
      <c r="H112" s="223" t="s">
        <v>65</v>
      </c>
      <c r="I112" s="173">
        <f>SUM(G106:G112)</f>
        <v>0</v>
      </c>
    </row>
    <row r="113" spans="1:9" s="12" customFormat="1" ht="30" x14ac:dyDescent="0.25">
      <c r="A113" s="207" t="s">
        <v>274</v>
      </c>
      <c r="B113" s="190" t="s">
        <v>103</v>
      </c>
      <c r="C113" s="233" t="s">
        <v>160</v>
      </c>
      <c r="D113" s="84" t="s">
        <v>17</v>
      </c>
      <c r="E113" s="192">
        <v>2680</v>
      </c>
      <c r="F113" s="217"/>
      <c r="G113" s="149">
        <f t="shared" si="2"/>
        <v>0</v>
      </c>
      <c r="H113" s="177"/>
      <c r="I113" s="210"/>
    </row>
    <row r="114" spans="1:9" s="12" customFormat="1" ht="30" x14ac:dyDescent="0.25">
      <c r="A114" s="179" t="s">
        <v>274</v>
      </c>
      <c r="B114" s="199" t="s">
        <v>104</v>
      </c>
      <c r="C114" s="234" t="s">
        <v>161</v>
      </c>
      <c r="D114" s="57" t="s">
        <v>17</v>
      </c>
      <c r="E114" s="235">
        <v>40</v>
      </c>
      <c r="F114" s="236"/>
      <c r="G114" s="156">
        <f t="shared" si="2"/>
        <v>0</v>
      </c>
      <c r="H114" s="177"/>
      <c r="I114" s="210"/>
    </row>
    <row r="115" spans="1:9" s="12" customFormat="1" ht="30" x14ac:dyDescent="0.25">
      <c r="A115" s="179" t="s">
        <v>274</v>
      </c>
      <c r="B115" s="199" t="s">
        <v>105</v>
      </c>
      <c r="C115" s="237" t="s">
        <v>162</v>
      </c>
      <c r="D115" s="57" t="s">
        <v>17</v>
      </c>
      <c r="E115" s="235">
        <v>1218</v>
      </c>
      <c r="F115" s="236"/>
      <c r="G115" s="156">
        <f t="shared" si="2"/>
        <v>0</v>
      </c>
      <c r="H115" s="177"/>
      <c r="I115" s="210"/>
    </row>
    <row r="116" spans="1:9" s="12" customFormat="1" ht="30" x14ac:dyDescent="0.25">
      <c r="A116" s="179" t="s">
        <v>274</v>
      </c>
      <c r="B116" s="199" t="s">
        <v>106</v>
      </c>
      <c r="C116" s="234" t="s">
        <v>163</v>
      </c>
      <c r="D116" s="57" t="s">
        <v>17</v>
      </c>
      <c r="E116" s="235">
        <v>160</v>
      </c>
      <c r="F116" s="236"/>
      <c r="G116" s="156">
        <f t="shared" si="2"/>
        <v>0</v>
      </c>
      <c r="H116" s="177"/>
      <c r="I116" s="210"/>
    </row>
    <row r="117" spans="1:9" s="12" customFormat="1" ht="30" x14ac:dyDescent="0.25">
      <c r="A117" s="179" t="s">
        <v>274</v>
      </c>
      <c r="B117" s="180" t="s">
        <v>107</v>
      </c>
      <c r="C117" s="237" t="s">
        <v>164</v>
      </c>
      <c r="D117" s="56" t="s">
        <v>17</v>
      </c>
      <c r="E117" s="183">
        <v>3330</v>
      </c>
      <c r="F117" s="219"/>
      <c r="G117" s="156">
        <f t="shared" si="2"/>
        <v>0</v>
      </c>
      <c r="H117" s="177"/>
      <c r="I117" s="210"/>
    </row>
    <row r="118" spans="1:9" s="12" customFormat="1" ht="30" x14ac:dyDescent="0.25">
      <c r="A118" s="179" t="s">
        <v>274</v>
      </c>
      <c r="B118" s="180" t="s">
        <v>108</v>
      </c>
      <c r="C118" s="237" t="s">
        <v>165</v>
      </c>
      <c r="D118" s="56" t="s">
        <v>17</v>
      </c>
      <c r="E118" s="183">
        <v>40</v>
      </c>
      <c r="F118" s="219"/>
      <c r="G118" s="156">
        <f t="shared" si="2"/>
        <v>0</v>
      </c>
      <c r="H118" s="177"/>
      <c r="I118" s="210"/>
    </row>
    <row r="119" spans="1:9" s="12" customFormat="1" ht="30.75" thickBot="1" x14ac:dyDescent="0.3">
      <c r="A119" s="179" t="s">
        <v>274</v>
      </c>
      <c r="B119" s="180" t="s">
        <v>109</v>
      </c>
      <c r="C119" s="237" t="s">
        <v>166</v>
      </c>
      <c r="D119" s="56" t="s">
        <v>17</v>
      </c>
      <c r="E119" s="183">
        <v>72</v>
      </c>
      <c r="F119" s="219"/>
      <c r="G119" s="156">
        <f t="shared" si="2"/>
        <v>0</v>
      </c>
      <c r="H119" s="177"/>
      <c r="I119" s="210"/>
    </row>
    <row r="120" spans="1:9" s="12" customFormat="1" ht="29.25" thickBot="1" x14ac:dyDescent="0.3">
      <c r="A120" s="184" t="s">
        <v>274</v>
      </c>
      <c r="B120" s="185" t="s">
        <v>110</v>
      </c>
      <c r="C120" s="221" t="s">
        <v>167</v>
      </c>
      <c r="D120" s="169" t="s">
        <v>16</v>
      </c>
      <c r="E120" s="222">
        <v>6</v>
      </c>
      <c r="F120" s="214"/>
      <c r="G120" s="171">
        <f t="shared" si="2"/>
        <v>0</v>
      </c>
      <c r="H120" s="223" t="s">
        <v>87</v>
      </c>
      <c r="I120" s="173">
        <f>SUM(G113:G120)</f>
        <v>0</v>
      </c>
    </row>
    <row r="121" spans="1:9" s="12" customFormat="1" ht="30" x14ac:dyDescent="0.25">
      <c r="A121" s="207" t="s">
        <v>169</v>
      </c>
      <c r="B121" s="238" t="s">
        <v>170</v>
      </c>
      <c r="C121" s="239" t="s">
        <v>276</v>
      </c>
      <c r="D121" s="209" t="s">
        <v>16</v>
      </c>
      <c r="E121" s="240">
        <v>2031</v>
      </c>
      <c r="F121" s="217"/>
      <c r="G121" s="149">
        <f t="shared" si="2"/>
        <v>0</v>
      </c>
      <c r="H121" s="177"/>
      <c r="I121" s="178"/>
    </row>
    <row r="122" spans="1:9" s="12" customFormat="1" ht="25.5" x14ac:dyDescent="0.25">
      <c r="A122" s="179" t="s">
        <v>169</v>
      </c>
      <c r="B122" s="241" t="s">
        <v>171</v>
      </c>
      <c r="C122" s="220" t="s">
        <v>270</v>
      </c>
      <c r="D122" s="158" t="s">
        <v>16</v>
      </c>
      <c r="E122" s="242">
        <v>2108</v>
      </c>
      <c r="F122" s="236"/>
      <c r="G122" s="156">
        <f t="shared" si="2"/>
        <v>0</v>
      </c>
      <c r="H122" s="177"/>
      <c r="I122" s="178"/>
    </row>
    <row r="123" spans="1:9" s="12" customFormat="1" ht="25.5" x14ac:dyDescent="0.25">
      <c r="A123" s="179" t="s">
        <v>169</v>
      </c>
      <c r="B123" s="241" t="s">
        <v>172</v>
      </c>
      <c r="C123" s="220" t="s">
        <v>275</v>
      </c>
      <c r="D123" s="158" t="s">
        <v>18</v>
      </c>
      <c r="E123" s="242">
        <v>1334</v>
      </c>
      <c r="F123" s="236"/>
      <c r="G123" s="156">
        <f t="shared" si="2"/>
        <v>0</v>
      </c>
      <c r="H123" s="177"/>
      <c r="I123" s="178"/>
    </row>
    <row r="124" spans="1:9" s="12" customFormat="1" ht="25.5" x14ac:dyDescent="0.25">
      <c r="A124" s="179" t="s">
        <v>169</v>
      </c>
      <c r="B124" s="241" t="s">
        <v>173</v>
      </c>
      <c r="C124" s="243" t="s">
        <v>179</v>
      </c>
      <c r="D124" s="183" t="s">
        <v>5</v>
      </c>
      <c r="E124" s="242">
        <v>2</v>
      </c>
      <c r="F124" s="236"/>
      <c r="G124" s="156">
        <f t="shared" si="2"/>
        <v>0</v>
      </c>
      <c r="H124" s="177"/>
      <c r="I124" s="178"/>
    </row>
    <row r="125" spans="1:9" s="12" customFormat="1" ht="25.5" x14ac:dyDescent="0.25">
      <c r="A125" s="179" t="s">
        <v>169</v>
      </c>
      <c r="B125" s="241" t="s">
        <v>174</v>
      </c>
      <c r="C125" s="244" t="s">
        <v>180</v>
      </c>
      <c r="D125" s="218" t="s">
        <v>5</v>
      </c>
      <c r="E125" s="242">
        <v>2</v>
      </c>
      <c r="F125" s="236"/>
      <c r="G125" s="156">
        <f t="shared" si="2"/>
        <v>0</v>
      </c>
      <c r="H125" s="177"/>
      <c r="I125" s="178"/>
    </row>
    <row r="126" spans="1:9" s="12" customFormat="1" ht="25.5" x14ac:dyDescent="0.25">
      <c r="A126" s="356" t="s">
        <v>169</v>
      </c>
      <c r="B126" s="357" t="s">
        <v>175</v>
      </c>
      <c r="C126" s="358" t="s">
        <v>181</v>
      </c>
      <c r="D126" s="359" t="s">
        <v>5</v>
      </c>
      <c r="E126" s="360">
        <v>2</v>
      </c>
      <c r="F126" s="361"/>
      <c r="G126" s="362">
        <f t="shared" si="2"/>
        <v>0</v>
      </c>
      <c r="H126" s="177"/>
      <c r="I126" s="178"/>
    </row>
    <row r="127" spans="1:9" s="12" customFormat="1" ht="25.5" x14ac:dyDescent="0.25">
      <c r="A127" s="179" t="s">
        <v>169</v>
      </c>
      <c r="B127" s="241" t="s">
        <v>176</v>
      </c>
      <c r="C127" s="244" t="s">
        <v>182</v>
      </c>
      <c r="D127" s="201" t="s">
        <v>16</v>
      </c>
      <c r="E127" s="242">
        <v>13</v>
      </c>
      <c r="F127" s="236"/>
      <c r="G127" s="156">
        <f t="shared" si="2"/>
        <v>0</v>
      </c>
      <c r="H127" s="177"/>
      <c r="I127" s="178"/>
    </row>
    <row r="128" spans="1:9" s="12" customFormat="1" ht="26.25" thickBot="1" x14ac:dyDescent="0.3">
      <c r="A128" s="179" t="s">
        <v>169</v>
      </c>
      <c r="B128" s="241" t="s">
        <v>177</v>
      </c>
      <c r="C128" s="244" t="s">
        <v>183</v>
      </c>
      <c r="D128" s="201" t="s">
        <v>16</v>
      </c>
      <c r="E128" s="242">
        <v>38</v>
      </c>
      <c r="F128" s="236"/>
      <c r="G128" s="156">
        <f t="shared" si="2"/>
        <v>0</v>
      </c>
      <c r="H128" s="177"/>
      <c r="I128" s="178"/>
    </row>
    <row r="129" spans="1:9" s="12" customFormat="1" ht="29.25" thickBot="1" x14ac:dyDescent="0.3">
      <c r="A129" s="184" t="s">
        <v>169</v>
      </c>
      <c r="B129" s="245" t="s">
        <v>178</v>
      </c>
      <c r="C129" s="246" t="s">
        <v>184</v>
      </c>
      <c r="D129" s="247" t="s">
        <v>17</v>
      </c>
      <c r="E129" s="226">
        <v>40</v>
      </c>
      <c r="F129" s="214"/>
      <c r="G129" s="171">
        <f t="shared" si="2"/>
        <v>0</v>
      </c>
      <c r="H129" s="223" t="s">
        <v>168</v>
      </c>
      <c r="I129" s="173">
        <f>SUM(G121:G125,G127:G129)</f>
        <v>0</v>
      </c>
    </row>
    <row r="130" spans="1:9" s="51" customFormat="1" ht="73.900000000000006" customHeight="1" thickBot="1" x14ac:dyDescent="0.3">
      <c r="A130" s="248" t="s">
        <v>277</v>
      </c>
      <c r="B130" s="249" t="s">
        <v>186</v>
      </c>
      <c r="C130" s="250" t="s">
        <v>185</v>
      </c>
      <c r="D130" s="251" t="s">
        <v>5</v>
      </c>
      <c r="E130" s="251">
        <v>1</v>
      </c>
      <c r="F130" s="252"/>
      <c r="G130" s="253">
        <f t="shared" si="2"/>
        <v>0</v>
      </c>
      <c r="H130" s="223" t="s">
        <v>187</v>
      </c>
      <c r="I130" s="173">
        <f>SUM(G130)</f>
        <v>0</v>
      </c>
    </row>
    <row r="131" spans="1:9" ht="43.5" thickBot="1" x14ac:dyDescent="0.3">
      <c r="B131" s="254"/>
      <c r="C131" s="255"/>
      <c r="D131" s="254"/>
      <c r="E131" s="256"/>
      <c r="F131" s="257" t="s">
        <v>278</v>
      </c>
      <c r="G131" s="258">
        <f>SUM(G5:G130)</f>
        <v>-19394.52</v>
      </c>
    </row>
    <row r="132" spans="1:9" x14ac:dyDescent="0.25">
      <c r="B132" s="254"/>
      <c r="C132" s="255"/>
      <c r="D132" s="254"/>
      <c r="E132" s="256"/>
      <c r="F132" s="259"/>
      <c r="G132" s="260"/>
    </row>
    <row r="133" spans="1:9" x14ac:dyDescent="0.25">
      <c r="B133" s="261"/>
      <c r="C133" s="255"/>
      <c r="D133" s="254"/>
      <c r="E133" s="256"/>
      <c r="F133" s="259"/>
      <c r="G133" s="260"/>
    </row>
    <row r="134" spans="1:9" x14ac:dyDescent="0.25">
      <c r="F134" s="264"/>
    </row>
  </sheetData>
  <sheetProtection algorithmName="SHA-512" hashValue="Ov0a2m5Nb/0j9xgYEjsAV5rYhVnOYWTsZz6owKBJnXZjnAMZue8jmeH7LYl9rnCd2NS41glCflrsF7bjz9S3Nw==" saltValue="4paiSN5d2Bkiizkj467/lA==" spinCount="100000" sheet="1" objects="1" scenarios="1"/>
  <mergeCells count="4">
    <mergeCell ref="A3:G3"/>
    <mergeCell ref="A1:G1"/>
    <mergeCell ref="H48:H76"/>
    <mergeCell ref="H85:H99"/>
  </mergeCells>
  <phoneticPr fontId="7" type="noConversion"/>
  <pageMargins left="0.7" right="0.7" top="0.75" bottom="0.75" header="0.3" footer="0.3"/>
  <pageSetup paperSize="9" scale="6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6ABEA2-592A-4044-A670-9DBA377C0CEE}">
  <dimension ref="A1:I28"/>
  <sheetViews>
    <sheetView topLeftCell="A8" zoomScale="80" zoomScaleNormal="80" zoomScaleSheetLayoutView="115" workbookViewId="0">
      <selection activeCell="A4" sqref="A4:E24"/>
    </sheetView>
  </sheetViews>
  <sheetFormatPr defaultColWidth="9.140625" defaultRowHeight="15" x14ac:dyDescent="0.25"/>
  <cols>
    <col min="1" max="1" width="35.7109375" style="268" customWidth="1"/>
    <col min="2" max="2" width="10.7109375" style="301" customWidth="1"/>
    <col min="3" max="3" width="70.7109375" style="302" customWidth="1"/>
    <col min="4" max="4" width="10.7109375" style="303" customWidth="1"/>
    <col min="5" max="5" width="17.7109375" style="304" customWidth="1"/>
    <col min="6" max="6" width="17.7109375" style="305" customWidth="1"/>
    <col min="7" max="7" width="17.7109375" style="65" customWidth="1"/>
    <col min="8" max="9" width="17.7109375" style="267" customWidth="1"/>
    <col min="10" max="10" width="17.7109375" style="11" customWidth="1"/>
    <col min="11" max="16384" width="9.140625" style="11"/>
  </cols>
  <sheetData>
    <row r="1" spans="1:9" ht="30" customHeight="1" x14ac:dyDescent="0.25">
      <c r="A1" s="384" t="s">
        <v>238</v>
      </c>
      <c r="B1" s="384"/>
      <c r="C1" s="384"/>
      <c r="D1" s="384"/>
      <c r="E1" s="384"/>
      <c r="F1" s="384"/>
      <c r="G1" s="384"/>
    </row>
    <row r="2" spans="1:9" ht="19.899999999999999" customHeight="1" thickBot="1" x14ac:dyDescent="0.3">
      <c r="B2" s="269"/>
      <c r="C2" s="270"/>
      <c r="D2" s="269"/>
      <c r="E2" s="271"/>
      <c r="F2" s="272"/>
      <c r="G2" s="269"/>
    </row>
    <row r="3" spans="1:9" ht="30" customHeight="1" x14ac:dyDescent="0.25">
      <c r="A3" s="385" t="s">
        <v>284</v>
      </c>
      <c r="B3" s="386"/>
      <c r="C3" s="386"/>
      <c r="D3" s="386"/>
      <c r="E3" s="386"/>
      <c r="F3" s="386"/>
      <c r="G3" s="387"/>
    </row>
    <row r="4" spans="1:9" s="47" customFormat="1" ht="49.9" customHeight="1" thickBot="1" x14ac:dyDescent="0.3">
      <c r="A4" s="273" t="s">
        <v>22</v>
      </c>
      <c r="B4" s="274" t="s">
        <v>0</v>
      </c>
      <c r="C4" s="274" t="s">
        <v>1</v>
      </c>
      <c r="D4" s="274" t="s">
        <v>2</v>
      </c>
      <c r="E4" s="275" t="s">
        <v>3</v>
      </c>
      <c r="F4" s="276" t="s">
        <v>287</v>
      </c>
      <c r="G4" s="277" t="s">
        <v>4</v>
      </c>
      <c r="H4" s="278"/>
      <c r="I4" s="278"/>
    </row>
    <row r="5" spans="1:9" x14ac:dyDescent="0.25">
      <c r="A5" s="52" t="s">
        <v>188</v>
      </c>
      <c r="B5" s="79" t="s">
        <v>23</v>
      </c>
      <c r="C5" s="91" t="s">
        <v>189</v>
      </c>
      <c r="D5" s="279" t="s">
        <v>191</v>
      </c>
      <c r="E5" s="80">
        <v>66</v>
      </c>
      <c r="F5" s="43"/>
      <c r="G5" s="31">
        <f t="shared" ref="G5:G24" si="0">ROUND(E5*F5,2)</f>
        <v>0</v>
      </c>
    </row>
    <row r="6" spans="1:9" x14ac:dyDescent="0.25">
      <c r="A6" s="92" t="s">
        <v>188</v>
      </c>
      <c r="B6" s="54" t="s">
        <v>24</v>
      </c>
      <c r="C6" s="18" t="s">
        <v>190</v>
      </c>
      <c r="D6" s="280" t="s">
        <v>17</v>
      </c>
      <c r="E6" s="69">
        <v>639</v>
      </c>
      <c r="F6" s="44"/>
      <c r="G6" s="42">
        <f t="shared" si="0"/>
        <v>0</v>
      </c>
    </row>
    <row r="7" spans="1:9" ht="45" x14ac:dyDescent="0.25">
      <c r="A7" s="92" t="s">
        <v>188</v>
      </c>
      <c r="B7" s="54" t="s">
        <v>25</v>
      </c>
      <c r="C7" s="18" t="s">
        <v>297</v>
      </c>
      <c r="D7" s="281" t="s">
        <v>14</v>
      </c>
      <c r="E7" s="70">
        <v>73</v>
      </c>
      <c r="F7" s="45"/>
      <c r="G7" s="42">
        <f t="shared" si="0"/>
        <v>0</v>
      </c>
    </row>
    <row r="8" spans="1:9" ht="75" x14ac:dyDescent="0.25">
      <c r="A8" s="92" t="s">
        <v>188</v>
      </c>
      <c r="B8" s="54" t="s">
        <v>26</v>
      </c>
      <c r="C8" s="18" t="s">
        <v>298</v>
      </c>
      <c r="D8" s="281" t="s">
        <v>14</v>
      </c>
      <c r="E8" s="70">
        <v>21</v>
      </c>
      <c r="F8" s="45"/>
      <c r="G8" s="42">
        <f t="shared" si="0"/>
        <v>0</v>
      </c>
    </row>
    <row r="9" spans="1:9" ht="75" x14ac:dyDescent="0.25">
      <c r="A9" s="92" t="s">
        <v>188</v>
      </c>
      <c r="B9" s="54" t="s">
        <v>27</v>
      </c>
      <c r="C9" s="18" t="s">
        <v>299</v>
      </c>
      <c r="D9" s="281" t="s">
        <v>14</v>
      </c>
      <c r="E9" s="70">
        <v>17</v>
      </c>
      <c r="F9" s="45"/>
      <c r="G9" s="42">
        <f t="shared" si="0"/>
        <v>0</v>
      </c>
    </row>
    <row r="10" spans="1:9" x14ac:dyDescent="0.25">
      <c r="A10" s="92" t="s">
        <v>188</v>
      </c>
      <c r="B10" s="54" t="s">
        <v>28</v>
      </c>
      <c r="C10" s="41" t="s">
        <v>192</v>
      </c>
      <c r="D10" s="281" t="s">
        <v>14</v>
      </c>
      <c r="E10" s="70">
        <v>2</v>
      </c>
      <c r="F10" s="45"/>
      <c r="G10" s="42">
        <f t="shared" si="0"/>
        <v>0</v>
      </c>
    </row>
    <row r="11" spans="1:9" x14ac:dyDescent="0.25">
      <c r="A11" s="92" t="s">
        <v>188</v>
      </c>
      <c r="B11" s="54" t="s">
        <v>29</v>
      </c>
      <c r="C11" s="18" t="s">
        <v>193</v>
      </c>
      <c r="D11" s="281" t="s">
        <v>14</v>
      </c>
      <c r="E11" s="70">
        <v>17</v>
      </c>
      <c r="F11" s="45"/>
      <c r="G11" s="42">
        <f t="shared" si="0"/>
        <v>0</v>
      </c>
    </row>
    <row r="12" spans="1:9" ht="45" x14ac:dyDescent="0.25">
      <c r="A12" s="92" t="s">
        <v>188</v>
      </c>
      <c r="B12" s="54" t="s">
        <v>30</v>
      </c>
      <c r="C12" s="18" t="s">
        <v>300</v>
      </c>
      <c r="D12" s="282" t="s">
        <v>17</v>
      </c>
      <c r="E12" s="71">
        <v>1929</v>
      </c>
      <c r="F12" s="45"/>
      <c r="G12" s="42">
        <f t="shared" si="0"/>
        <v>0</v>
      </c>
    </row>
    <row r="13" spans="1:9" ht="30.75" thickBot="1" x14ac:dyDescent="0.3">
      <c r="A13" s="92" t="s">
        <v>188</v>
      </c>
      <c r="B13" s="54" t="s">
        <v>31</v>
      </c>
      <c r="C13" s="18" t="s">
        <v>280</v>
      </c>
      <c r="D13" s="281" t="s">
        <v>5</v>
      </c>
      <c r="E13" s="70">
        <v>6</v>
      </c>
      <c r="F13" s="45"/>
      <c r="G13" s="42">
        <f t="shared" si="0"/>
        <v>0</v>
      </c>
    </row>
    <row r="14" spans="1:9" ht="30" thickBot="1" x14ac:dyDescent="0.3">
      <c r="A14" s="53" t="s">
        <v>188</v>
      </c>
      <c r="B14" s="55" t="s">
        <v>32</v>
      </c>
      <c r="C14" s="24" t="s">
        <v>194</v>
      </c>
      <c r="D14" s="283" t="s">
        <v>14</v>
      </c>
      <c r="E14" s="72">
        <v>13</v>
      </c>
      <c r="F14" s="46"/>
      <c r="G14" s="81">
        <f t="shared" si="0"/>
        <v>0</v>
      </c>
      <c r="H14" s="284" t="s">
        <v>21</v>
      </c>
      <c r="I14" s="285">
        <f>SUM(G5:G14)</f>
        <v>0</v>
      </c>
    </row>
    <row r="15" spans="1:9" s="12" customFormat="1" ht="30" x14ac:dyDescent="0.25">
      <c r="A15" s="286" t="s">
        <v>195</v>
      </c>
      <c r="B15" s="82" t="s">
        <v>46</v>
      </c>
      <c r="C15" s="287" t="s">
        <v>196</v>
      </c>
      <c r="D15" s="93" t="s">
        <v>301</v>
      </c>
      <c r="E15" s="288">
        <v>813</v>
      </c>
      <c r="F15" s="43"/>
      <c r="G15" s="31">
        <f t="shared" si="0"/>
        <v>0</v>
      </c>
      <c r="H15" s="289"/>
      <c r="I15" s="289"/>
    </row>
    <row r="16" spans="1:9" s="12" customFormat="1" ht="25.5" x14ac:dyDescent="0.25">
      <c r="A16" s="290" t="s">
        <v>195</v>
      </c>
      <c r="B16" s="59" t="s">
        <v>47</v>
      </c>
      <c r="C16" s="291" t="s">
        <v>197</v>
      </c>
      <c r="D16" s="90" t="s">
        <v>301</v>
      </c>
      <c r="E16" s="292">
        <v>29</v>
      </c>
      <c r="F16" s="45"/>
      <c r="G16" s="42">
        <f t="shared" si="0"/>
        <v>0</v>
      </c>
      <c r="H16" s="289"/>
      <c r="I16" s="289"/>
    </row>
    <row r="17" spans="1:9" s="12" customFormat="1" ht="25.5" x14ac:dyDescent="0.25">
      <c r="A17" s="290" t="s">
        <v>195</v>
      </c>
      <c r="B17" s="59" t="s">
        <v>48</v>
      </c>
      <c r="C17" s="18" t="s">
        <v>198</v>
      </c>
      <c r="D17" s="90" t="s">
        <v>302</v>
      </c>
      <c r="E17" s="292">
        <v>41</v>
      </c>
      <c r="F17" s="45"/>
      <c r="G17" s="42">
        <f t="shared" si="0"/>
        <v>0</v>
      </c>
      <c r="H17" s="289"/>
      <c r="I17" s="289"/>
    </row>
    <row r="18" spans="1:9" s="12" customFormat="1" ht="25.5" x14ac:dyDescent="0.25">
      <c r="A18" s="290" t="s">
        <v>195</v>
      </c>
      <c r="B18" s="59" t="s">
        <v>49</v>
      </c>
      <c r="C18" s="18" t="s">
        <v>199</v>
      </c>
      <c r="D18" s="90" t="s">
        <v>302</v>
      </c>
      <c r="E18" s="292">
        <v>79</v>
      </c>
      <c r="F18" s="45"/>
      <c r="G18" s="42">
        <f t="shared" si="0"/>
        <v>0</v>
      </c>
      <c r="H18" s="289"/>
      <c r="I18" s="289"/>
    </row>
    <row r="19" spans="1:9" s="12" customFormat="1" ht="25.5" x14ac:dyDescent="0.25">
      <c r="A19" s="290" t="s">
        <v>195</v>
      </c>
      <c r="B19" s="59" t="s">
        <v>51</v>
      </c>
      <c r="C19" s="18" t="s">
        <v>200</v>
      </c>
      <c r="D19" s="90" t="s">
        <v>302</v>
      </c>
      <c r="E19" s="292">
        <v>158</v>
      </c>
      <c r="F19" s="45"/>
      <c r="G19" s="42">
        <f t="shared" si="0"/>
        <v>0</v>
      </c>
      <c r="H19" s="289"/>
      <c r="I19" s="289"/>
    </row>
    <row r="20" spans="1:9" s="12" customFormat="1" ht="25.5" x14ac:dyDescent="0.25">
      <c r="A20" s="290" t="s">
        <v>195</v>
      </c>
      <c r="B20" s="59" t="s">
        <v>52</v>
      </c>
      <c r="C20" s="18" t="s">
        <v>201</v>
      </c>
      <c r="D20" s="90" t="s">
        <v>302</v>
      </c>
      <c r="E20" s="292">
        <v>95</v>
      </c>
      <c r="F20" s="45"/>
      <c r="G20" s="42">
        <f t="shared" si="0"/>
        <v>0</v>
      </c>
      <c r="H20" s="289"/>
      <c r="I20" s="289"/>
    </row>
    <row r="21" spans="1:9" s="12" customFormat="1" ht="30.75" thickBot="1" x14ac:dyDescent="0.3">
      <c r="A21" s="290" t="s">
        <v>195</v>
      </c>
      <c r="B21" s="59" t="s">
        <v>53</v>
      </c>
      <c r="C21" s="18" t="s">
        <v>202</v>
      </c>
      <c r="D21" s="90" t="s">
        <v>302</v>
      </c>
      <c r="E21" s="292">
        <v>372</v>
      </c>
      <c r="F21" s="45"/>
      <c r="G21" s="42">
        <f t="shared" si="0"/>
        <v>0</v>
      </c>
      <c r="H21" s="289"/>
      <c r="I21" s="289"/>
    </row>
    <row r="22" spans="1:9" s="12" customFormat="1" ht="30" thickBot="1" x14ac:dyDescent="0.3">
      <c r="A22" s="58" t="s">
        <v>195</v>
      </c>
      <c r="B22" s="60" t="s">
        <v>54</v>
      </c>
      <c r="C22" s="24" t="s">
        <v>303</v>
      </c>
      <c r="D22" s="73" t="s">
        <v>302</v>
      </c>
      <c r="E22" s="293">
        <v>597</v>
      </c>
      <c r="F22" s="46"/>
      <c r="G22" s="81">
        <f t="shared" si="0"/>
        <v>0</v>
      </c>
      <c r="H22" s="284" t="s">
        <v>50</v>
      </c>
      <c r="I22" s="285">
        <f>SUM(G15:G22)</f>
        <v>0</v>
      </c>
    </row>
    <row r="23" spans="1:9" s="12" customFormat="1" ht="15.75" thickBot="1" x14ac:dyDescent="0.3">
      <c r="A23" s="294" t="s">
        <v>203</v>
      </c>
      <c r="B23" s="82" t="s">
        <v>57</v>
      </c>
      <c r="C23" s="287" t="s">
        <v>204</v>
      </c>
      <c r="D23" s="295" t="s">
        <v>17</v>
      </c>
      <c r="E23" s="93">
        <v>723</v>
      </c>
      <c r="F23" s="43"/>
      <c r="G23" s="31">
        <f t="shared" si="0"/>
        <v>0</v>
      </c>
      <c r="H23" s="289"/>
      <c r="I23" s="289"/>
    </row>
    <row r="24" spans="1:9" s="12" customFormat="1" ht="30" thickBot="1" x14ac:dyDescent="0.3">
      <c r="A24" s="296" t="s">
        <v>203</v>
      </c>
      <c r="B24" s="60" t="s">
        <v>58</v>
      </c>
      <c r="C24" s="297" t="s">
        <v>205</v>
      </c>
      <c r="D24" s="298" t="s">
        <v>17</v>
      </c>
      <c r="E24" s="73">
        <v>723</v>
      </c>
      <c r="F24" s="46"/>
      <c r="G24" s="81">
        <f t="shared" si="0"/>
        <v>0</v>
      </c>
      <c r="H24" s="299" t="s">
        <v>134</v>
      </c>
      <c r="I24" s="285">
        <f>SUM(G23:G24)</f>
        <v>0</v>
      </c>
    </row>
    <row r="25" spans="1:9" ht="43.5" thickBot="1" x14ac:dyDescent="0.3">
      <c r="B25" s="15"/>
      <c r="C25" s="19"/>
      <c r="D25" s="15"/>
      <c r="E25" s="50"/>
      <c r="F25" s="85" t="s">
        <v>279</v>
      </c>
      <c r="G25" s="37">
        <f>SUM(G5:G24)</f>
        <v>0</v>
      </c>
    </row>
    <row r="26" spans="1:9" x14ac:dyDescent="0.25">
      <c r="B26" s="15"/>
      <c r="C26" s="19"/>
      <c r="D26" s="15"/>
      <c r="E26" s="50"/>
      <c r="F26" s="10"/>
      <c r="G26" s="14"/>
    </row>
    <row r="27" spans="1:9" x14ac:dyDescent="0.25">
      <c r="B27" s="300"/>
      <c r="C27" s="19"/>
      <c r="D27" s="15"/>
      <c r="E27" s="50"/>
      <c r="F27" s="10"/>
      <c r="G27" s="14"/>
    </row>
    <row r="28" spans="1:9" x14ac:dyDescent="0.25">
      <c r="F28" s="303"/>
    </row>
  </sheetData>
  <sheetProtection algorithmName="SHA-512" hashValue="ahx/36ZnjIfTL5pqXIYrO4AbPOBRSHg/P+yYfTNoz/fMYAmHsPpMUZunQiW7NV5h/lsyJHGdROd1+yXhLJUI6w==" saltValue="s17p/HPkqHJEzT3d/z7FlQ==" spinCount="100000" sheet="1" objects="1" scenarios="1"/>
  <mergeCells count="2">
    <mergeCell ref="A1:G1"/>
    <mergeCell ref="A3:G3"/>
  </mergeCells>
  <phoneticPr fontId="7" type="noConversion"/>
  <pageMargins left="0.7" right="0.7" top="0.75" bottom="0.75" header="0.3" footer="0.3"/>
  <pageSetup paperSize="9" scale="67"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10DEC5-85C2-4B3A-AF59-58F24FD4D427}">
  <sheetPr codeName="Sheet2"/>
  <dimension ref="A1:I30"/>
  <sheetViews>
    <sheetView topLeftCell="A7" zoomScale="80" zoomScaleNormal="80" zoomScaleSheetLayoutView="115" workbookViewId="0">
      <selection activeCell="D28" sqref="D28"/>
    </sheetView>
  </sheetViews>
  <sheetFormatPr defaultColWidth="9.140625" defaultRowHeight="15" x14ac:dyDescent="0.25"/>
  <cols>
    <col min="1" max="1" width="35.7109375" style="33" customWidth="1"/>
    <col min="2" max="2" width="10.7109375" style="16" customWidth="1"/>
    <col min="3" max="3" width="70.7109375" style="20" customWidth="1"/>
    <col min="4" max="4" width="10.7109375" style="7" customWidth="1"/>
    <col min="5" max="5" width="17.7109375" style="7" customWidth="1"/>
    <col min="6" max="6" width="17.7109375" style="8" customWidth="1"/>
    <col min="7" max="7" width="17.7109375" style="13" customWidth="1"/>
    <col min="8" max="9" width="17.7109375" style="11" customWidth="1"/>
    <col min="10" max="16384" width="9.140625" style="11"/>
  </cols>
  <sheetData>
    <row r="1" spans="1:7" ht="30" customHeight="1" x14ac:dyDescent="0.25">
      <c r="A1" s="388" t="s">
        <v>238</v>
      </c>
      <c r="B1" s="388"/>
      <c r="C1" s="388"/>
      <c r="D1" s="388"/>
      <c r="E1" s="388"/>
      <c r="F1" s="388"/>
      <c r="G1" s="388"/>
    </row>
    <row r="2" spans="1:7" ht="19.899999999999999" customHeight="1" thickBot="1" x14ac:dyDescent="0.3">
      <c r="B2" s="1"/>
      <c r="C2" s="17"/>
      <c r="D2" s="1"/>
      <c r="E2" s="2"/>
      <c r="F2" s="9"/>
      <c r="G2" s="1"/>
    </row>
    <row r="3" spans="1:7" ht="30" customHeight="1" x14ac:dyDescent="0.25">
      <c r="A3" s="389" t="s">
        <v>283</v>
      </c>
      <c r="B3" s="390"/>
      <c r="C3" s="390"/>
      <c r="D3" s="390"/>
      <c r="E3" s="390"/>
      <c r="F3" s="390"/>
      <c r="G3" s="391"/>
    </row>
    <row r="4" spans="1:7" ht="49.9" customHeight="1" thickBot="1" x14ac:dyDescent="0.3">
      <c r="A4" s="75" t="s">
        <v>22</v>
      </c>
      <c r="B4" s="76" t="s">
        <v>0</v>
      </c>
      <c r="C4" s="76" t="s">
        <v>1</v>
      </c>
      <c r="D4" s="76" t="s">
        <v>2</v>
      </c>
      <c r="E4" s="101" t="s">
        <v>3</v>
      </c>
      <c r="F4" s="77" t="s">
        <v>287</v>
      </c>
      <c r="G4" s="78" t="s">
        <v>4</v>
      </c>
    </row>
    <row r="5" spans="1:7" ht="45" x14ac:dyDescent="0.25">
      <c r="A5" s="367" t="s">
        <v>88</v>
      </c>
      <c r="B5" s="368" t="s">
        <v>23</v>
      </c>
      <c r="C5" s="365" t="s">
        <v>401</v>
      </c>
      <c r="D5" s="369" t="s">
        <v>17</v>
      </c>
      <c r="E5" s="370">
        <v>146</v>
      </c>
      <c r="F5" s="43"/>
      <c r="G5" s="31">
        <f t="shared" ref="G5:G26" si="0">ROUND(E5*F5,2)</f>
        <v>0</v>
      </c>
    </row>
    <row r="6" spans="1:7" ht="30" x14ac:dyDescent="0.25">
      <c r="A6" s="333" t="s">
        <v>88</v>
      </c>
      <c r="B6" s="334" t="s">
        <v>24</v>
      </c>
      <c r="C6" s="366" t="s">
        <v>402</v>
      </c>
      <c r="D6" s="371" t="s">
        <v>17</v>
      </c>
      <c r="E6" s="372">
        <v>738</v>
      </c>
      <c r="F6" s="45"/>
      <c r="G6" s="42">
        <f t="shared" si="0"/>
        <v>0</v>
      </c>
    </row>
    <row r="7" spans="1:7" ht="45" x14ac:dyDescent="0.25">
      <c r="A7" s="333" t="s">
        <v>88</v>
      </c>
      <c r="B7" s="373" t="s">
        <v>25</v>
      </c>
      <c r="C7" s="366" t="s">
        <v>403</v>
      </c>
      <c r="D7" s="371" t="s">
        <v>17</v>
      </c>
      <c r="E7" s="372">
        <v>4</v>
      </c>
      <c r="F7" s="45"/>
      <c r="G7" s="42">
        <f t="shared" si="0"/>
        <v>0</v>
      </c>
    </row>
    <row r="8" spans="1:7" ht="30" x14ac:dyDescent="0.25">
      <c r="A8" s="333" t="s">
        <v>88</v>
      </c>
      <c r="B8" s="334" t="s">
        <v>26</v>
      </c>
      <c r="C8" s="366" t="s">
        <v>404</v>
      </c>
      <c r="D8" s="371" t="s">
        <v>17</v>
      </c>
      <c r="E8" s="372">
        <v>40</v>
      </c>
      <c r="F8" s="45"/>
      <c r="G8" s="42">
        <f t="shared" si="0"/>
        <v>0</v>
      </c>
    </row>
    <row r="9" spans="1:7" ht="45" x14ac:dyDescent="0.25">
      <c r="A9" s="333" t="s">
        <v>88</v>
      </c>
      <c r="B9" s="373" t="s">
        <v>27</v>
      </c>
      <c r="C9" s="366" t="s">
        <v>407</v>
      </c>
      <c r="D9" s="371" t="s">
        <v>17</v>
      </c>
      <c r="E9" s="372">
        <v>2</v>
      </c>
      <c r="F9" s="45"/>
      <c r="G9" s="42">
        <f t="shared" si="0"/>
        <v>0</v>
      </c>
    </row>
    <row r="10" spans="1:7" ht="45" x14ac:dyDescent="0.25">
      <c r="A10" s="333" t="s">
        <v>88</v>
      </c>
      <c r="B10" s="334" t="s">
        <v>28</v>
      </c>
      <c r="C10" s="366" t="s">
        <v>408</v>
      </c>
      <c r="D10" s="371" t="s">
        <v>17</v>
      </c>
      <c r="E10" s="372">
        <v>2</v>
      </c>
      <c r="F10" s="45"/>
      <c r="G10" s="42">
        <f t="shared" si="0"/>
        <v>0</v>
      </c>
    </row>
    <row r="11" spans="1:7" ht="30" x14ac:dyDescent="0.25">
      <c r="A11" s="333" t="s">
        <v>88</v>
      </c>
      <c r="B11" s="373" t="s">
        <v>29</v>
      </c>
      <c r="C11" s="366" t="s">
        <v>405</v>
      </c>
      <c r="D11" s="371" t="s">
        <v>17</v>
      </c>
      <c r="E11" s="372">
        <v>23</v>
      </c>
      <c r="F11" s="45"/>
      <c r="G11" s="42">
        <f t="shared" si="0"/>
        <v>0</v>
      </c>
    </row>
    <row r="12" spans="1:7" x14ac:dyDescent="0.25">
      <c r="A12" s="48" t="s">
        <v>88</v>
      </c>
      <c r="B12" s="6" t="s">
        <v>30</v>
      </c>
      <c r="C12" s="62" t="s">
        <v>207</v>
      </c>
      <c r="D12" s="61" t="s">
        <v>17</v>
      </c>
      <c r="E12" s="74">
        <v>24</v>
      </c>
      <c r="F12" s="45"/>
      <c r="G12" s="42">
        <f t="shared" si="0"/>
        <v>0</v>
      </c>
    </row>
    <row r="13" spans="1:7" x14ac:dyDescent="0.25">
      <c r="A13" s="48" t="s">
        <v>88</v>
      </c>
      <c r="B13" s="38" t="s">
        <v>31</v>
      </c>
      <c r="C13" s="62" t="s">
        <v>208</v>
      </c>
      <c r="D13" s="61" t="s">
        <v>17</v>
      </c>
      <c r="E13" s="74">
        <v>24</v>
      </c>
      <c r="F13" s="45"/>
      <c r="G13" s="42">
        <f t="shared" si="0"/>
        <v>0</v>
      </c>
    </row>
    <row r="14" spans="1:7" x14ac:dyDescent="0.25">
      <c r="A14" s="333" t="s">
        <v>88</v>
      </c>
      <c r="B14" s="334" t="s">
        <v>32</v>
      </c>
      <c r="C14" s="366" t="s">
        <v>406</v>
      </c>
      <c r="D14" s="371" t="s">
        <v>219</v>
      </c>
      <c r="E14" s="372">
        <v>210</v>
      </c>
      <c r="F14" s="45"/>
      <c r="G14" s="42">
        <f t="shared" si="0"/>
        <v>0</v>
      </c>
    </row>
    <row r="15" spans="1:7" ht="30" x14ac:dyDescent="0.25">
      <c r="A15" s="48" t="s">
        <v>88</v>
      </c>
      <c r="B15" s="38" t="s">
        <v>33</v>
      </c>
      <c r="C15" s="62" t="s">
        <v>209</v>
      </c>
      <c r="D15" s="61" t="s">
        <v>14</v>
      </c>
      <c r="E15" s="74">
        <v>4</v>
      </c>
      <c r="F15" s="45"/>
      <c r="G15" s="42">
        <f t="shared" si="0"/>
        <v>0</v>
      </c>
    </row>
    <row r="16" spans="1:7" ht="30" x14ac:dyDescent="0.25">
      <c r="A16" s="48" t="s">
        <v>88</v>
      </c>
      <c r="B16" s="6" t="s">
        <v>34</v>
      </c>
      <c r="C16" s="62" t="s">
        <v>210</v>
      </c>
      <c r="D16" s="61" t="s">
        <v>14</v>
      </c>
      <c r="E16" s="74">
        <v>3</v>
      </c>
      <c r="F16" s="45"/>
      <c r="G16" s="42">
        <f t="shared" si="0"/>
        <v>0</v>
      </c>
    </row>
    <row r="17" spans="1:9" x14ac:dyDescent="0.25">
      <c r="A17" s="48" t="s">
        <v>88</v>
      </c>
      <c r="B17" s="38" t="s">
        <v>35</v>
      </c>
      <c r="C17" s="62" t="s">
        <v>304</v>
      </c>
      <c r="D17" s="61" t="s">
        <v>219</v>
      </c>
      <c r="E17" s="74">
        <v>120</v>
      </c>
      <c r="F17" s="45"/>
      <c r="G17" s="42">
        <f t="shared" si="0"/>
        <v>0</v>
      </c>
    </row>
    <row r="18" spans="1:9" x14ac:dyDescent="0.25">
      <c r="A18" s="48" t="s">
        <v>88</v>
      </c>
      <c r="B18" s="6" t="s">
        <v>36</v>
      </c>
      <c r="C18" s="62" t="s">
        <v>211</v>
      </c>
      <c r="D18" s="61" t="s">
        <v>14</v>
      </c>
      <c r="E18" s="74">
        <v>16</v>
      </c>
      <c r="F18" s="45"/>
      <c r="G18" s="42">
        <f t="shared" si="0"/>
        <v>0</v>
      </c>
    </row>
    <row r="19" spans="1:9" x14ac:dyDescent="0.25">
      <c r="A19" s="48" t="s">
        <v>88</v>
      </c>
      <c r="B19" s="38" t="s">
        <v>37</v>
      </c>
      <c r="C19" s="62" t="s">
        <v>212</v>
      </c>
      <c r="D19" s="61" t="s">
        <v>14</v>
      </c>
      <c r="E19" s="74">
        <v>3</v>
      </c>
      <c r="F19" s="45"/>
      <c r="G19" s="42">
        <f t="shared" si="0"/>
        <v>0</v>
      </c>
    </row>
    <row r="20" spans="1:9" x14ac:dyDescent="0.25">
      <c r="A20" s="48" t="s">
        <v>88</v>
      </c>
      <c r="B20" s="6" t="s">
        <v>38</v>
      </c>
      <c r="C20" s="62" t="s">
        <v>213</v>
      </c>
      <c r="D20" s="61" t="s">
        <v>14</v>
      </c>
      <c r="E20" s="74">
        <v>3</v>
      </c>
      <c r="F20" s="45"/>
      <c r="G20" s="42">
        <f t="shared" si="0"/>
        <v>0</v>
      </c>
    </row>
    <row r="21" spans="1:9" ht="30" x14ac:dyDescent="0.25">
      <c r="A21" s="48" t="s">
        <v>88</v>
      </c>
      <c r="B21" s="38" t="s">
        <v>39</v>
      </c>
      <c r="C21" s="62" t="s">
        <v>214</v>
      </c>
      <c r="D21" s="61" t="s">
        <v>14</v>
      </c>
      <c r="E21" s="74">
        <v>4</v>
      </c>
      <c r="F21" s="45"/>
      <c r="G21" s="42">
        <f t="shared" si="0"/>
        <v>0</v>
      </c>
    </row>
    <row r="22" spans="1:9" ht="30" x14ac:dyDescent="0.25">
      <c r="A22" s="48" t="s">
        <v>88</v>
      </c>
      <c r="B22" s="6" t="s">
        <v>40</v>
      </c>
      <c r="C22" s="62" t="s">
        <v>215</v>
      </c>
      <c r="D22" s="61" t="s">
        <v>14</v>
      </c>
      <c r="E22" s="74">
        <v>1</v>
      </c>
      <c r="F22" s="45"/>
      <c r="G22" s="42">
        <f t="shared" si="0"/>
        <v>0</v>
      </c>
    </row>
    <row r="23" spans="1:9" ht="30" x14ac:dyDescent="0.25">
      <c r="A23" s="48" t="s">
        <v>88</v>
      </c>
      <c r="B23" s="38" t="s">
        <v>41</v>
      </c>
      <c r="C23" s="62" t="s">
        <v>216</v>
      </c>
      <c r="D23" s="61" t="s">
        <v>14</v>
      </c>
      <c r="E23" s="74">
        <v>1</v>
      </c>
      <c r="F23" s="45"/>
      <c r="G23" s="42">
        <f t="shared" si="0"/>
        <v>0</v>
      </c>
    </row>
    <row r="24" spans="1:9" ht="30" x14ac:dyDescent="0.25">
      <c r="A24" s="48" t="s">
        <v>88</v>
      </c>
      <c r="B24" s="6" t="s">
        <v>42</v>
      </c>
      <c r="C24" s="62" t="s">
        <v>217</v>
      </c>
      <c r="D24" s="61" t="s">
        <v>14</v>
      </c>
      <c r="E24" s="74">
        <v>1</v>
      </c>
      <c r="F24" s="45"/>
      <c r="G24" s="42">
        <f t="shared" si="0"/>
        <v>0</v>
      </c>
    </row>
    <row r="25" spans="1:9" ht="30.75" thickBot="1" x14ac:dyDescent="0.3">
      <c r="A25" s="48" t="s">
        <v>88</v>
      </c>
      <c r="B25" s="38" t="s">
        <v>43</v>
      </c>
      <c r="C25" s="62" t="s">
        <v>218</v>
      </c>
      <c r="D25" s="98" t="s">
        <v>14</v>
      </c>
      <c r="E25" s="98">
        <v>1</v>
      </c>
      <c r="F25" s="99"/>
      <c r="G25" s="42">
        <f t="shared" ref="G25" si="1">ROUND(E25*F25,2)</f>
        <v>0</v>
      </c>
      <c r="H25" s="111"/>
      <c r="I25" s="112"/>
    </row>
    <row r="26" spans="1:9" ht="30" thickBot="1" x14ac:dyDescent="0.3">
      <c r="A26" s="94" t="s">
        <v>88</v>
      </c>
      <c r="B26" s="25" t="s">
        <v>44</v>
      </c>
      <c r="C26" s="96" t="s">
        <v>305</v>
      </c>
      <c r="D26" s="102" t="s">
        <v>17</v>
      </c>
      <c r="E26" s="103">
        <v>858</v>
      </c>
      <c r="F26" s="97"/>
      <c r="G26" s="81">
        <f t="shared" si="0"/>
        <v>0</v>
      </c>
      <c r="H26" s="27" t="s">
        <v>21</v>
      </c>
      <c r="I26" s="22">
        <f>SUM(G5:G26)</f>
        <v>0</v>
      </c>
    </row>
    <row r="27" spans="1:9" ht="43.5" thickBot="1" x14ac:dyDescent="0.3">
      <c r="B27" s="15"/>
      <c r="C27" s="19"/>
      <c r="D27" s="15"/>
      <c r="E27" s="15"/>
      <c r="F27" s="104" t="s">
        <v>281</v>
      </c>
      <c r="G27" s="40">
        <f>SUM(G5:G26)</f>
        <v>0</v>
      </c>
    </row>
    <row r="28" spans="1:9" x14ac:dyDescent="0.25">
      <c r="B28" s="15"/>
      <c r="C28" s="19"/>
      <c r="D28" s="15"/>
      <c r="E28" s="15"/>
      <c r="F28" s="10"/>
      <c r="G28" s="14"/>
    </row>
    <row r="29" spans="1:9" x14ac:dyDescent="0.25">
      <c r="B29" s="36"/>
      <c r="C29" s="19"/>
      <c r="D29" s="15"/>
      <c r="E29" s="15"/>
      <c r="F29" s="10"/>
      <c r="G29" s="14"/>
    </row>
    <row r="30" spans="1:9" x14ac:dyDescent="0.25">
      <c r="F30" s="7"/>
    </row>
  </sheetData>
  <sheetProtection algorithmName="SHA-512" hashValue="mTCFkrxv2Y5gk8J680fORaYEkTA+CiuksP0fGqftUliMnT5Q6x30W2WzFsae0cZa8Iy5TCmvXxwUQH306fpxdg==" saltValue="32Lp4nCzKBYrr45T/H5d1Q==" spinCount="100000" sheet="1" objects="1" scenarios="1"/>
  <mergeCells count="2">
    <mergeCell ref="A1:G1"/>
    <mergeCell ref="A3:G3"/>
  </mergeCells>
  <phoneticPr fontId="7" type="noConversion"/>
  <pageMargins left="0.7" right="0.7" top="0.75" bottom="0.75" header="0.3" footer="0.3"/>
  <pageSetup paperSize="9" scale="67"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E32704-A049-49B9-B94A-5A99F8B82931}">
  <dimension ref="A1:I38"/>
  <sheetViews>
    <sheetView topLeftCell="A12" zoomScale="80" zoomScaleNormal="80" zoomScaleSheetLayoutView="115" workbookViewId="0">
      <selection activeCell="A4" sqref="A4:E34"/>
    </sheetView>
  </sheetViews>
  <sheetFormatPr defaultColWidth="9.140625" defaultRowHeight="15" x14ac:dyDescent="0.25"/>
  <cols>
    <col min="1" max="1" width="35.7109375" style="33" customWidth="1"/>
    <col min="2" max="2" width="10.7109375" style="16" customWidth="1"/>
    <col min="3" max="3" width="70.7109375" style="20" customWidth="1"/>
    <col min="4" max="4" width="10.7109375" style="7" customWidth="1"/>
    <col min="5" max="5" width="17.7109375" style="7" customWidth="1"/>
    <col min="6" max="6" width="17.7109375" style="8" customWidth="1"/>
    <col min="7" max="7" width="17.7109375" style="13" customWidth="1"/>
    <col min="8" max="9" width="17.7109375" style="11" customWidth="1"/>
    <col min="10" max="16384" width="9.140625" style="11"/>
  </cols>
  <sheetData>
    <row r="1" spans="1:9" ht="30" customHeight="1" x14ac:dyDescent="0.25">
      <c r="A1" s="388" t="s">
        <v>238</v>
      </c>
      <c r="B1" s="388"/>
      <c r="C1" s="388"/>
      <c r="D1" s="388"/>
      <c r="E1" s="388"/>
      <c r="F1" s="388"/>
      <c r="G1" s="388"/>
    </row>
    <row r="2" spans="1:9" ht="19.899999999999999" customHeight="1" thickBot="1" x14ac:dyDescent="0.3">
      <c r="B2" s="1"/>
      <c r="C2" s="17"/>
      <c r="D2" s="1"/>
      <c r="E2" s="2"/>
      <c r="F2" s="9"/>
      <c r="G2" s="1"/>
    </row>
    <row r="3" spans="1:9" ht="30" customHeight="1" thickBot="1" x14ac:dyDescent="0.3">
      <c r="A3" s="392" t="s">
        <v>306</v>
      </c>
      <c r="B3" s="393"/>
      <c r="C3" s="393"/>
      <c r="D3" s="393"/>
      <c r="E3" s="393"/>
      <c r="F3" s="393"/>
      <c r="G3" s="394"/>
    </row>
    <row r="4" spans="1:9" ht="49.9" customHeight="1" thickBot="1" x14ac:dyDescent="0.3">
      <c r="A4" s="34" t="s">
        <v>22</v>
      </c>
      <c r="B4" s="28" t="s">
        <v>0</v>
      </c>
      <c r="C4" s="28" t="s">
        <v>1</v>
      </c>
      <c r="D4" s="28" t="s">
        <v>2</v>
      </c>
      <c r="E4" s="29" t="s">
        <v>3</v>
      </c>
      <c r="F4" s="77" t="s">
        <v>287</v>
      </c>
      <c r="G4" s="30" t="s">
        <v>4</v>
      </c>
    </row>
    <row r="5" spans="1:9" x14ac:dyDescent="0.25">
      <c r="A5" s="35" t="s">
        <v>312</v>
      </c>
      <c r="B5" s="83" t="s">
        <v>23</v>
      </c>
      <c r="C5" s="113" t="s">
        <v>318</v>
      </c>
      <c r="D5" s="114" t="s">
        <v>17</v>
      </c>
      <c r="E5" s="115">
        <v>2130</v>
      </c>
      <c r="F5" s="126"/>
      <c r="G5" s="39">
        <f t="shared" ref="G5:G34" si="0">ROUND(E5*F5,2)</f>
        <v>0</v>
      </c>
    </row>
    <row r="6" spans="1:9" x14ac:dyDescent="0.25">
      <c r="A6" s="48" t="s">
        <v>312</v>
      </c>
      <c r="B6" s="6" t="s">
        <v>24</v>
      </c>
      <c r="C6" s="105" t="s">
        <v>319</v>
      </c>
      <c r="D6" s="106" t="s">
        <v>17</v>
      </c>
      <c r="E6" s="107">
        <v>2130</v>
      </c>
      <c r="F6" s="99"/>
      <c r="G6" s="23">
        <f t="shared" si="0"/>
        <v>0</v>
      </c>
    </row>
    <row r="7" spans="1:9" x14ac:dyDescent="0.25">
      <c r="A7" s="48" t="s">
        <v>312</v>
      </c>
      <c r="B7" s="6" t="s">
        <v>25</v>
      </c>
      <c r="C7" s="105" t="s">
        <v>313</v>
      </c>
      <c r="D7" s="106" t="s">
        <v>5</v>
      </c>
      <c r="E7" s="107">
        <v>2</v>
      </c>
      <c r="F7" s="99"/>
      <c r="G7" s="23">
        <f t="shared" si="0"/>
        <v>0</v>
      </c>
    </row>
    <row r="8" spans="1:9" x14ac:dyDescent="0.25">
      <c r="A8" s="48" t="s">
        <v>312</v>
      </c>
      <c r="B8" s="6" t="s">
        <v>26</v>
      </c>
      <c r="C8" s="105" t="s">
        <v>314</v>
      </c>
      <c r="D8" s="106" t="s">
        <v>5</v>
      </c>
      <c r="E8" s="107">
        <v>2</v>
      </c>
      <c r="F8" s="99"/>
      <c r="G8" s="23">
        <f t="shared" si="0"/>
        <v>0</v>
      </c>
    </row>
    <row r="9" spans="1:9" x14ac:dyDescent="0.25">
      <c r="A9" s="48" t="s">
        <v>312</v>
      </c>
      <c r="B9" s="6" t="s">
        <v>27</v>
      </c>
      <c r="C9" s="105" t="s">
        <v>315</v>
      </c>
      <c r="D9" s="106" t="s">
        <v>5</v>
      </c>
      <c r="E9" s="107">
        <v>2</v>
      </c>
      <c r="F9" s="99"/>
      <c r="G9" s="23">
        <f t="shared" si="0"/>
        <v>0</v>
      </c>
    </row>
    <row r="10" spans="1:9" ht="105" x14ac:dyDescent="0.25">
      <c r="A10" s="48" t="s">
        <v>312</v>
      </c>
      <c r="B10" s="6" t="s">
        <v>28</v>
      </c>
      <c r="C10" s="105" t="s">
        <v>320</v>
      </c>
      <c r="D10" s="106" t="s">
        <v>5</v>
      </c>
      <c r="E10" s="107">
        <v>2</v>
      </c>
      <c r="F10" s="99"/>
      <c r="G10" s="23">
        <f t="shared" si="0"/>
        <v>0</v>
      </c>
    </row>
    <row r="11" spans="1:9" x14ac:dyDescent="0.25">
      <c r="A11" s="48" t="s">
        <v>312</v>
      </c>
      <c r="B11" s="6" t="s">
        <v>29</v>
      </c>
      <c r="C11" s="105" t="s">
        <v>316</v>
      </c>
      <c r="D11" s="106" t="s">
        <v>17</v>
      </c>
      <c r="E11" s="107">
        <v>2130</v>
      </c>
      <c r="F11" s="99"/>
      <c r="G11" s="23">
        <f t="shared" si="0"/>
        <v>0</v>
      </c>
    </row>
    <row r="12" spans="1:9" x14ac:dyDescent="0.25">
      <c r="A12" s="48" t="s">
        <v>312</v>
      </c>
      <c r="B12" s="6" t="s">
        <v>30</v>
      </c>
      <c r="C12" s="105" t="s">
        <v>317</v>
      </c>
      <c r="D12" s="106" t="s">
        <v>17</v>
      </c>
      <c r="E12" s="107">
        <v>625</v>
      </c>
      <c r="F12" s="99"/>
      <c r="G12" s="23">
        <f t="shared" si="0"/>
        <v>0</v>
      </c>
    </row>
    <row r="13" spans="1:9" ht="15.75" thickBot="1" x14ac:dyDescent="0.3">
      <c r="A13" s="48" t="s">
        <v>312</v>
      </c>
      <c r="B13" s="6" t="s">
        <v>31</v>
      </c>
      <c r="C13" s="105" t="s">
        <v>321</v>
      </c>
      <c r="D13" s="106" t="s">
        <v>17</v>
      </c>
      <c r="E13" s="107">
        <v>195</v>
      </c>
      <c r="F13" s="99"/>
      <c r="G13" s="23">
        <f t="shared" si="0"/>
        <v>0</v>
      </c>
    </row>
    <row r="14" spans="1:9" ht="30" thickBot="1" x14ac:dyDescent="0.3">
      <c r="A14" s="49" t="s">
        <v>312</v>
      </c>
      <c r="B14" s="25" t="s">
        <v>32</v>
      </c>
      <c r="C14" s="116" t="s">
        <v>322</v>
      </c>
      <c r="D14" s="117" t="s">
        <v>17</v>
      </c>
      <c r="E14" s="118">
        <v>1935</v>
      </c>
      <c r="F14" s="127"/>
      <c r="G14" s="26">
        <f t="shared" si="0"/>
        <v>0</v>
      </c>
      <c r="H14" s="32" t="s">
        <v>21</v>
      </c>
      <c r="I14" s="22">
        <f>SUM(G5:G14)</f>
        <v>0</v>
      </c>
    </row>
    <row r="15" spans="1:9" x14ac:dyDescent="0.25">
      <c r="A15" s="35" t="s">
        <v>323</v>
      </c>
      <c r="B15" s="83" t="s">
        <v>46</v>
      </c>
      <c r="C15" s="119" t="s">
        <v>220</v>
      </c>
      <c r="D15" s="120" t="s">
        <v>5</v>
      </c>
      <c r="E15" s="109">
        <v>1</v>
      </c>
      <c r="F15" s="64"/>
      <c r="G15" s="31">
        <f t="shared" si="0"/>
        <v>0</v>
      </c>
    </row>
    <row r="16" spans="1:9" x14ac:dyDescent="0.25">
      <c r="A16" s="48" t="s">
        <v>323</v>
      </c>
      <c r="B16" s="6" t="s">
        <v>47</v>
      </c>
      <c r="C16" s="108" t="s">
        <v>221</v>
      </c>
      <c r="D16" s="106" t="s">
        <v>191</v>
      </c>
      <c r="E16" s="107">
        <v>1088</v>
      </c>
      <c r="F16" s="99"/>
      <c r="G16" s="23">
        <f t="shared" si="0"/>
        <v>0</v>
      </c>
    </row>
    <row r="17" spans="1:9" x14ac:dyDescent="0.25">
      <c r="A17" s="100" t="s">
        <v>323</v>
      </c>
      <c r="B17" s="38" t="s">
        <v>48</v>
      </c>
      <c r="C17" s="105" t="s">
        <v>222</v>
      </c>
      <c r="D17" s="106" t="s">
        <v>17</v>
      </c>
      <c r="E17" s="107">
        <v>847</v>
      </c>
      <c r="F17" s="99"/>
      <c r="G17" s="23">
        <f t="shared" si="0"/>
        <v>0</v>
      </c>
    </row>
    <row r="18" spans="1:9" x14ac:dyDescent="0.25">
      <c r="A18" s="48" t="s">
        <v>323</v>
      </c>
      <c r="B18" s="6" t="s">
        <v>49</v>
      </c>
      <c r="C18" s="105" t="s">
        <v>223</v>
      </c>
      <c r="D18" s="106" t="s">
        <v>17</v>
      </c>
      <c r="E18" s="107">
        <v>195</v>
      </c>
      <c r="F18" s="99"/>
      <c r="G18" s="23">
        <f t="shared" si="0"/>
        <v>0</v>
      </c>
    </row>
    <row r="19" spans="1:9" x14ac:dyDescent="0.25">
      <c r="A19" s="100" t="s">
        <v>323</v>
      </c>
      <c r="B19" s="38" t="s">
        <v>51</v>
      </c>
      <c r="C19" s="105" t="s">
        <v>224</v>
      </c>
      <c r="D19" s="106" t="s">
        <v>17</v>
      </c>
      <c r="E19" s="107">
        <v>1935</v>
      </c>
      <c r="F19" s="99"/>
      <c r="G19" s="23">
        <f t="shared" si="0"/>
        <v>0</v>
      </c>
    </row>
    <row r="20" spans="1:9" x14ac:dyDescent="0.25">
      <c r="A20" s="48" t="s">
        <v>323</v>
      </c>
      <c r="B20" s="6" t="s">
        <v>52</v>
      </c>
      <c r="C20" s="105" t="s">
        <v>225</v>
      </c>
      <c r="D20" s="106" t="s">
        <v>17</v>
      </c>
      <c r="E20" s="107">
        <v>2130</v>
      </c>
      <c r="F20" s="99"/>
      <c r="G20" s="23">
        <f t="shared" si="0"/>
        <v>0</v>
      </c>
    </row>
    <row r="21" spans="1:9" x14ac:dyDescent="0.25">
      <c r="A21" s="100" t="s">
        <v>323</v>
      </c>
      <c r="B21" s="38" t="s">
        <v>53</v>
      </c>
      <c r="C21" s="105" t="s">
        <v>226</v>
      </c>
      <c r="D21" s="106" t="s">
        <v>17</v>
      </c>
      <c r="E21" s="107">
        <v>625</v>
      </c>
      <c r="F21" s="99"/>
      <c r="G21" s="23">
        <f t="shared" si="0"/>
        <v>0</v>
      </c>
    </row>
    <row r="22" spans="1:9" x14ac:dyDescent="0.25">
      <c r="A22" s="48" t="s">
        <v>323</v>
      </c>
      <c r="B22" s="6" t="s">
        <v>54</v>
      </c>
      <c r="C22" s="105" t="s">
        <v>227</v>
      </c>
      <c r="D22" s="106" t="s">
        <v>17</v>
      </c>
      <c r="E22" s="107">
        <v>2130</v>
      </c>
      <c r="F22" s="99"/>
      <c r="G22" s="23">
        <f t="shared" si="0"/>
        <v>0</v>
      </c>
    </row>
    <row r="23" spans="1:9" x14ac:dyDescent="0.25">
      <c r="A23" s="100" t="s">
        <v>323</v>
      </c>
      <c r="B23" s="38" t="s">
        <v>55</v>
      </c>
      <c r="C23" s="105" t="s">
        <v>228</v>
      </c>
      <c r="D23" s="106" t="s">
        <v>17</v>
      </c>
      <c r="E23" s="107">
        <v>2130</v>
      </c>
      <c r="F23" s="99"/>
      <c r="G23" s="23">
        <f t="shared" si="0"/>
        <v>0</v>
      </c>
    </row>
    <row r="24" spans="1:9" x14ac:dyDescent="0.25">
      <c r="A24" s="48" t="s">
        <v>323</v>
      </c>
      <c r="B24" s="6" t="s">
        <v>56</v>
      </c>
      <c r="C24" s="105" t="s">
        <v>229</v>
      </c>
      <c r="D24" s="106" t="s">
        <v>5</v>
      </c>
      <c r="E24" s="107">
        <v>2</v>
      </c>
      <c r="F24" s="99"/>
      <c r="G24" s="23">
        <f t="shared" si="0"/>
        <v>0</v>
      </c>
    </row>
    <row r="25" spans="1:9" x14ac:dyDescent="0.25">
      <c r="A25" s="100" t="s">
        <v>323</v>
      </c>
      <c r="B25" s="38" t="s">
        <v>67</v>
      </c>
      <c r="C25" s="105" t="s">
        <v>230</v>
      </c>
      <c r="D25" s="106" t="s">
        <v>5</v>
      </c>
      <c r="E25" s="107">
        <v>2</v>
      </c>
      <c r="F25" s="99"/>
      <c r="G25" s="23">
        <f t="shared" si="0"/>
        <v>0</v>
      </c>
    </row>
    <row r="26" spans="1:9" x14ac:dyDescent="0.25">
      <c r="A26" s="48" t="s">
        <v>323</v>
      </c>
      <c r="B26" s="6" t="s">
        <v>68</v>
      </c>
      <c r="C26" s="105" t="s">
        <v>231</v>
      </c>
      <c r="D26" s="106" t="s">
        <v>5</v>
      </c>
      <c r="E26" s="107">
        <v>2</v>
      </c>
      <c r="F26" s="99"/>
      <c r="G26" s="23">
        <f t="shared" si="0"/>
        <v>0</v>
      </c>
    </row>
    <row r="27" spans="1:9" x14ac:dyDescent="0.25">
      <c r="A27" s="100" t="s">
        <v>323</v>
      </c>
      <c r="B27" s="38" t="s">
        <v>69</v>
      </c>
      <c r="C27" s="105" t="s">
        <v>232</v>
      </c>
      <c r="D27" s="106" t="s">
        <v>14</v>
      </c>
      <c r="E27" s="107">
        <v>2</v>
      </c>
      <c r="F27" s="99"/>
      <c r="G27" s="23">
        <f t="shared" si="0"/>
        <v>0</v>
      </c>
    </row>
    <row r="28" spans="1:9" ht="15.75" thickBot="1" x14ac:dyDescent="0.3">
      <c r="A28" s="48" t="s">
        <v>323</v>
      </c>
      <c r="B28" s="6" t="s">
        <v>324</v>
      </c>
      <c r="C28" s="105" t="s">
        <v>233</v>
      </c>
      <c r="D28" s="110" t="s">
        <v>16</v>
      </c>
      <c r="E28" s="107">
        <v>309</v>
      </c>
      <c r="F28" s="99"/>
      <c r="G28" s="23">
        <f t="shared" si="0"/>
        <v>0</v>
      </c>
    </row>
    <row r="29" spans="1:9" ht="30" thickBot="1" x14ac:dyDescent="0.3">
      <c r="A29" s="94" t="s">
        <v>323</v>
      </c>
      <c r="B29" s="95" t="s">
        <v>325</v>
      </c>
      <c r="C29" s="116" t="s">
        <v>234</v>
      </c>
      <c r="D29" s="117" t="s">
        <v>5</v>
      </c>
      <c r="E29" s="118">
        <v>2</v>
      </c>
      <c r="F29" s="127"/>
      <c r="G29" s="26">
        <f t="shared" si="0"/>
        <v>0</v>
      </c>
      <c r="H29" s="32" t="s">
        <v>50</v>
      </c>
      <c r="I29" s="22">
        <f>SUM(G15:G29)</f>
        <v>0</v>
      </c>
    </row>
    <row r="30" spans="1:9" ht="135" x14ac:dyDescent="0.25">
      <c r="A30" s="35" t="s">
        <v>326</v>
      </c>
      <c r="B30" s="83" t="s">
        <v>57</v>
      </c>
      <c r="C30" s="121" t="s">
        <v>308</v>
      </c>
      <c r="D30" s="122" t="s">
        <v>5</v>
      </c>
      <c r="E30" s="123">
        <v>1</v>
      </c>
      <c r="F30" s="64"/>
      <c r="G30" s="31">
        <f t="shared" si="0"/>
        <v>0</v>
      </c>
    </row>
    <row r="31" spans="1:9" ht="30" x14ac:dyDescent="0.25">
      <c r="A31" s="48" t="s">
        <v>326</v>
      </c>
      <c r="B31" s="6" t="s">
        <v>58</v>
      </c>
      <c r="C31" s="62" t="s">
        <v>309</v>
      </c>
      <c r="D31" s="61" t="s">
        <v>5</v>
      </c>
      <c r="E31" s="74">
        <v>1</v>
      </c>
      <c r="F31" s="99"/>
      <c r="G31" s="23">
        <f t="shared" si="0"/>
        <v>0</v>
      </c>
    </row>
    <row r="32" spans="1:9" ht="30.75" thickBot="1" x14ac:dyDescent="0.3">
      <c r="A32" s="48" t="s">
        <v>326</v>
      </c>
      <c r="B32" s="6" t="s">
        <v>59</v>
      </c>
      <c r="C32" s="62" t="s">
        <v>310</v>
      </c>
      <c r="D32" s="61" t="s">
        <v>5</v>
      </c>
      <c r="E32" s="74">
        <v>1</v>
      </c>
      <c r="F32" s="99"/>
      <c r="G32" s="23">
        <f t="shared" si="0"/>
        <v>0</v>
      </c>
    </row>
    <row r="33" spans="1:9" ht="30.75" thickBot="1" x14ac:dyDescent="0.3">
      <c r="A33" s="49" t="s">
        <v>326</v>
      </c>
      <c r="B33" s="25" t="s">
        <v>60</v>
      </c>
      <c r="C33" s="63" t="s">
        <v>311</v>
      </c>
      <c r="D33" s="124" t="s">
        <v>5</v>
      </c>
      <c r="E33" s="125">
        <v>1</v>
      </c>
      <c r="F33" s="127"/>
      <c r="G33" s="26">
        <f t="shared" si="0"/>
        <v>0</v>
      </c>
      <c r="H33" s="32" t="s">
        <v>330</v>
      </c>
      <c r="I33" s="22">
        <f>SUM(G30:G33)</f>
        <v>0</v>
      </c>
    </row>
    <row r="34" spans="1:9" ht="30" thickBot="1" x14ac:dyDescent="0.3">
      <c r="A34" s="94" t="s">
        <v>327</v>
      </c>
      <c r="B34" s="95" t="s">
        <v>80</v>
      </c>
      <c r="C34" s="96" t="s">
        <v>328</v>
      </c>
      <c r="D34" s="102" t="s">
        <v>5</v>
      </c>
      <c r="E34" s="128">
        <v>1</v>
      </c>
      <c r="F34" s="97"/>
      <c r="G34" s="42">
        <f t="shared" si="0"/>
        <v>0</v>
      </c>
      <c r="H34" s="27" t="s">
        <v>329</v>
      </c>
      <c r="I34" s="22">
        <f>SUM(G34)</f>
        <v>0</v>
      </c>
    </row>
    <row r="35" spans="1:9" ht="43.5" thickBot="1" x14ac:dyDescent="0.3">
      <c r="B35" s="15"/>
      <c r="C35" s="19"/>
      <c r="D35" s="15"/>
      <c r="E35" s="15"/>
      <c r="F35" s="85" t="s">
        <v>282</v>
      </c>
      <c r="G35" s="37">
        <f>SUM(G5:G34)</f>
        <v>0</v>
      </c>
    </row>
    <row r="36" spans="1:9" x14ac:dyDescent="0.25">
      <c r="B36" s="15"/>
      <c r="C36" s="19"/>
      <c r="D36" s="15"/>
      <c r="E36" s="15"/>
      <c r="F36" s="10"/>
      <c r="G36" s="14"/>
    </row>
    <row r="37" spans="1:9" x14ac:dyDescent="0.25">
      <c r="B37" s="36"/>
      <c r="C37" s="19"/>
      <c r="D37" s="15"/>
      <c r="E37" s="15"/>
      <c r="F37" s="10"/>
      <c r="G37" s="14"/>
    </row>
    <row r="38" spans="1:9" x14ac:dyDescent="0.25">
      <c r="F38" s="7"/>
    </row>
  </sheetData>
  <sheetProtection algorithmName="SHA-512" hashValue="5TPkbd9T0cmPrBFQF0J9WXRz15qOX5K5vc2sbZkUBgbnM/hKSXUT5Gvp7ICEwnUPeuEY8gSvDOWnKaID9j3YsQ==" saltValue="Hd1fWPbmukut+S03S3IIpA==" spinCount="100000" sheet="1" objects="1" scenarios="1"/>
  <mergeCells count="2">
    <mergeCell ref="A1:G1"/>
    <mergeCell ref="A3:G3"/>
  </mergeCells>
  <phoneticPr fontId="7" type="noConversion"/>
  <pageMargins left="0.7" right="0.7" top="0.75" bottom="0.75" header="0.3" footer="0.3"/>
  <pageSetup paperSize="9" scale="67"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9695E8-C602-4C0B-8C20-D693064737B3}">
  <dimension ref="A1:I53"/>
  <sheetViews>
    <sheetView topLeftCell="A24" zoomScaleNormal="100" zoomScaleSheetLayoutView="115" workbookViewId="0">
      <selection activeCell="A4" sqref="A4:E49"/>
    </sheetView>
  </sheetViews>
  <sheetFormatPr defaultColWidth="9.140625" defaultRowHeight="15" x14ac:dyDescent="0.25"/>
  <cols>
    <col min="1" max="1" width="35.7109375" style="33" customWidth="1"/>
    <col min="2" max="2" width="10.7109375" style="16" customWidth="1"/>
    <col min="3" max="3" width="70.7109375" style="20" customWidth="1"/>
    <col min="4" max="4" width="10.7109375" style="7" customWidth="1"/>
    <col min="5" max="5" width="17.7109375" style="7" customWidth="1"/>
    <col min="6" max="6" width="17.7109375" style="8" customWidth="1"/>
    <col min="7" max="7" width="17.7109375" style="13" customWidth="1"/>
    <col min="8" max="9" width="17.7109375" style="11" customWidth="1"/>
    <col min="10" max="16384" width="9.140625" style="11"/>
  </cols>
  <sheetData>
    <row r="1" spans="1:7" ht="30" customHeight="1" x14ac:dyDescent="0.25">
      <c r="A1" s="388" t="s">
        <v>238</v>
      </c>
      <c r="B1" s="388"/>
      <c r="C1" s="388"/>
      <c r="D1" s="388"/>
      <c r="E1" s="388"/>
      <c r="F1" s="388"/>
      <c r="G1" s="388"/>
    </row>
    <row r="2" spans="1:7" ht="19.899999999999999" customHeight="1" thickBot="1" x14ac:dyDescent="0.3">
      <c r="B2" s="1"/>
      <c r="C2" s="17"/>
      <c r="D2" s="1"/>
      <c r="E2" s="2"/>
      <c r="F2" s="9"/>
      <c r="G2" s="1"/>
    </row>
    <row r="3" spans="1:7" ht="30" customHeight="1" thickBot="1" x14ac:dyDescent="0.3">
      <c r="A3" s="392" t="s">
        <v>388</v>
      </c>
      <c r="B3" s="393"/>
      <c r="C3" s="393"/>
      <c r="D3" s="393"/>
      <c r="E3" s="393"/>
      <c r="F3" s="393"/>
      <c r="G3" s="394"/>
    </row>
    <row r="4" spans="1:7" ht="49.9" customHeight="1" thickBot="1" x14ac:dyDescent="0.3">
      <c r="A4" s="34" t="s">
        <v>22</v>
      </c>
      <c r="B4" s="28" t="s">
        <v>0</v>
      </c>
      <c r="C4" s="28" t="s">
        <v>1</v>
      </c>
      <c r="D4" s="28" t="s">
        <v>2</v>
      </c>
      <c r="E4" s="29" t="s">
        <v>3</v>
      </c>
      <c r="F4" s="77" t="s">
        <v>287</v>
      </c>
      <c r="G4" s="30" t="s">
        <v>4</v>
      </c>
    </row>
    <row r="5" spans="1:7" ht="30" x14ac:dyDescent="0.25">
      <c r="A5" s="35" t="s">
        <v>312</v>
      </c>
      <c r="B5" s="83" t="s">
        <v>23</v>
      </c>
      <c r="C5" s="113" t="s">
        <v>332</v>
      </c>
      <c r="D5" s="114" t="s">
        <v>5</v>
      </c>
      <c r="E5" s="115">
        <v>1</v>
      </c>
      <c r="F5" s="126"/>
      <c r="G5" s="39">
        <f t="shared" ref="G5:G49" si="0">ROUND(E5*F5,2)</f>
        <v>0</v>
      </c>
    </row>
    <row r="6" spans="1:7" ht="105" x14ac:dyDescent="0.25">
      <c r="A6" s="48" t="s">
        <v>312</v>
      </c>
      <c r="B6" s="6" t="s">
        <v>24</v>
      </c>
      <c r="C6" s="105" t="s">
        <v>383</v>
      </c>
      <c r="D6" s="106" t="s">
        <v>5</v>
      </c>
      <c r="E6" s="107">
        <v>1</v>
      </c>
      <c r="F6" s="99"/>
      <c r="G6" s="23">
        <f t="shared" si="0"/>
        <v>0</v>
      </c>
    </row>
    <row r="7" spans="1:7" ht="60" x14ac:dyDescent="0.25">
      <c r="A7" s="48" t="s">
        <v>312</v>
      </c>
      <c r="B7" s="6" t="s">
        <v>25</v>
      </c>
      <c r="C7" s="105" t="s">
        <v>384</v>
      </c>
      <c r="D7" s="106" t="s">
        <v>5</v>
      </c>
      <c r="E7" s="107">
        <v>13</v>
      </c>
      <c r="F7" s="99"/>
      <c r="G7" s="23">
        <f t="shared" ref="G7" si="1">ROUND(E7*F7,2)</f>
        <v>0</v>
      </c>
    </row>
    <row r="8" spans="1:7" ht="60" x14ac:dyDescent="0.25">
      <c r="A8" s="48" t="s">
        <v>312</v>
      </c>
      <c r="B8" s="6" t="s">
        <v>26</v>
      </c>
      <c r="C8" s="105" t="s">
        <v>385</v>
      </c>
      <c r="D8" s="106" t="s">
        <v>5</v>
      </c>
      <c r="E8" s="107">
        <v>8</v>
      </c>
      <c r="F8" s="99"/>
      <c r="G8" s="23">
        <f t="shared" ref="G8:G19" si="2">ROUND(E8*F8,2)</f>
        <v>0</v>
      </c>
    </row>
    <row r="9" spans="1:7" ht="60" x14ac:dyDescent="0.25">
      <c r="A9" s="48" t="s">
        <v>312</v>
      </c>
      <c r="B9" s="6" t="s">
        <v>27</v>
      </c>
      <c r="C9" s="105" t="s">
        <v>386</v>
      </c>
      <c r="D9" s="106" t="s">
        <v>5</v>
      </c>
      <c r="E9" s="107">
        <v>2</v>
      </c>
      <c r="F9" s="99"/>
      <c r="G9" s="23">
        <f t="shared" si="2"/>
        <v>0</v>
      </c>
    </row>
    <row r="10" spans="1:7" ht="30" x14ac:dyDescent="0.25">
      <c r="A10" s="48" t="s">
        <v>312</v>
      </c>
      <c r="B10" s="6" t="s">
        <v>28</v>
      </c>
      <c r="C10" s="105" t="s">
        <v>366</v>
      </c>
      <c r="D10" s="106" t="s">
        <v>5</v>
      </c>
      <c r="E10" s="107">
        <v>21</v>
      </c>
      <c r="F10" s="99"/>
      <c r="G10" s="23">
        <f t="shared" ref="G10:G17" si="3">ROUND(E10*F10,2)</f>
        <v>0</v>
      </c>
    </row>
    <row r="11" spans="1:7" ht="30" x14ac:dyDescent="0.25">
      <c r="A11" s="48" t="s">
        <v>312</v>
      </c>
      <c r="B11" s="6" t="s">
        <v>29</v>
      </c>
      <c r="C11" s="105" t="s">
        <v>367</v>
      </c>
      <c r="D11" s="106" t="s">
        <v>5</v>
      </c>
      <c r="E11" s="107">
        <v>2</v>
      </c>
      <c r="F11" s="99"/>
      <c r="G11" s="23">
        <f t="shared" si="3"/>
        <v>0</v>
      </c>
    </row>
    <row r="12" spans="1:7" x14ac:dyDescent="0.25">
      <c r="A12" s="48" t="s">
        <v>312</v>
      </c>
      <c r="B12" s="6" t="s">
        <v>30</v>
      </c>
      <c r="C12" s="105" t="s">
        <v>333</v>
      </c>
      <c r="D12" s="106" t="s">
        <v>14</v>
      </c>
      <c r="E12" s="107">
        <v>21</v>
      </c>
      <c r="F12" s="99"/>
      <c r="G12" s="23">
        <f t="shared" si="3"/>
        <v>0</v>
      </c>
    </row>
    <row r="13" spans="1:7" x14ac:dyDescent="0.25">
      <c r="A13" s="48" t="s">
        <v>312</v>
      </c>
      <c r="B13" s="6" t="s">
        <v>31</v>
      </c>
      <c r="C13" s="105" t="s">
        <v>334</v>
      </c>
      <c r="D13" s="106" t="s">
        <v>14</v>
      </c>
      <c r="E13" s="107">
        <v>2</v>
      </c>
      <c r="F13" s="99"/>
      <c r="G13" s="23">
        <f t="shared" si="3"/>
        <v>0</v>
      </c>
    </row>
    <row r="14" spans="1:7" x14ac:dyDescent="0.25">
      <c r="A14" s="48" t="s">
        <v>312</v>
      </c>
      <c r="B14" s="6" t="s">
        <v>32</v>
      </c>
      <c r="C14" s="105" t="s">
        <v>335</v>
      </c>
      <c r="D14" s="106" t="s">
        <v>17</v>
      </c>
      <c r="E14" s="107">
        <v>760</v>
      </c>
      <c r="F14" s="99"/>
      <c r="G14" s="23">
        <f t="shared" si="3"/>
        <v>0</v>
      </c>
    </row>
    <row r="15" spans="1:7" x14ac:dyDescent="0.25">
      <c r="A15" s="48" t="s">
        <v>312</v>
      </c>
      <c r="B15" s="6" t="s">
        <v>33</v>
      </c>
      <c r="C15" s="105" t="s">
        <v>336</v>
      </c>
      <c r="D15" s="106" t="s">
        <v>14</v>
      </c>
      <c r="E15" s="107">
        <v>47</v>
      </c>
      <c r="F15" s="99"/>
      <c r="G15" s="23">
        <f t="shared" si="3"/>
        <v>0</v>
      </c>
    </row>
    <row r="16" spans="1:7" x14ac:dyDescent="0.25">
      <c r="A16" s="48" t="s">
        <v>312</v>
      </c>
      <c r="B16" s="6" t="s">
        <v>34</v>
      </c>
      <c r="C16" s="105" t="s">
        <v>337</v>
      </c>
      <c r="D16" s="106" t="s">
        <v>17</v>
      </c>
      <c r="E16" s="107">
        <v>230</v>
      </c>
      <c r="F16" s="99"/>
      <c r="G16" s="23">
        <f t="shared" si="3"/>
        <v>0</v>
      </c>
    </row>
    <row r="17" spans="1:9" x14ac:dyDescent="0.25">
      <c r="A17" s="48" t="s">
        <v>312</v>
      </c>
      <c r="B17" s="6" t="s">
        <v>35</v>
      </c>
      <c r="C17" s="105" t="s">
        <v>368</v>
      </c>
      <c r="D17" s="106" t="s">
        <v>17</v>
      </c>
      <c r="E17" s="107">
        <v>760</v>
      </c>
      <c r="F17" s="99"/>
      <c r="G17" s="23">
        <f t="shared" si="3"/>
        <v>0</v>
      </c>
    </row>
    <row r="18" spans="1:9" x14ac:dyDescent="0.25">
      <c r="A18" s="48" t="s">
        <v>312</v>
      </c>
      <c r="B18" s="6" t="s">
        <v>36</v>
      </c>
      <c r="C18" s="105" t="s">
        <v>338</v>
      </c>
      <c r="D18" s="106" t="s">
        <v>17</v>
      </c>
      <c r="E18" s="107">
        <v>760</v>
      </c>
      <c r="F18" s="99"/>
      <c r="G18" s="23">
        <f t="shared" si="2"/>
        <v>0</v>
      </c>
    </row>
    <row r="19" spans="1:9" ht="105.75" thickBot="1" x14ac:dyDescent="0.3">
      <c r="A19" s="333" t="s">
        <v>312</v>
      </c>
      <c r="B19" s="334" t="s">
        <v>37</v>
      </c>
      <c r="C19" s="335" t="s">
        <v>387</v>
      </c>
      <c r="D19" s="336" t="s">
        <v>5</v>
      </c>
      <c r="E19" s="337">
        <v>23</v>
      </c>
      <c r="F19" s="99"/>
      <c r="G19" s="23">
        <f t="shared" si="2"/>
        <v>0</v>
      </c>
    </row>
    <row r="20" spans="1:9" ht="30" thickBot="1" x14ac:dyDescent="0.3">
      <c r="A20" s="48" t="s">
        <v>312</v>
      </c>
      <c r="B20" s="6" t="s">
        <v>38</v>
      </c>
      <c r="C20" s="105" t="s">
        <v>339</v>
      </c>
      <c r="D20" s="106" t="s">
        <v>219</v>
      </c>
      <c r="E20" s="107">
        <v>62</v>
      </c>
      <c r="F20" s="127"/>
      <c r="G20" s="26">
        <f t="shared" si="0"/>
        <v>0</v>
      </c>
      <c r="H20" s="32" t="s">
        <v>21</v>
      </c>
      <c r="I20" s="22">
        <f>SUM(G5:G20)</f>
        <v>0</v>
      </c>
    </row>
    <row r="21" spans="1:9" x14ac:dyDescent="0.25">
      <c r="A21" s="35" t="s">
        <v>323</v>
      </c>
      <c r="B21" s="83" t="s">
        <v>46</v>
      </c>
      <c r="C21" s="119" t="s">
        <v>220</v>
      </c>
      <c r="D21" s="120" t="s">
        <v>5</v>
      </c>
      <c r="E21" s="109">
        <v>1</v>
      </c>
      <c r="F21" s="64"/>
      <c r="G21" s="31">
        <f t="shared" si="0"/>
        <v>0</v>
      </c>
    </row>
    <row r="22" spans="1:9" x14ac:dyDescent="0.25">
      <c r="A22" s="48" t="s">
        <v>323</v>
      </c>
      <c r="B22" s="6" t="s">
        <v>47</v>
      </c>
      <c r="C22" s="108" t="s">
        <v>221</v>
      </c>
      <c r="D22" s="106" t="s">
        <v>17</v>
      </c>
      <c r="E22" s="107">
        <v>100</v>
      </c>
      <c r="F22" s="99"/>
      <c r="G22" s="23">
        <f t="shared" si="0"/>
        <v>0</v>
      </c>
    </row>
    <row r="23" spans="1:9" x14ac:dyDescent="0.25">
      <c r="A23" s="100" t="s">
        <v>323</v>
      </c>
      <c r="B23" s="38" t="s">
        <v>48</v>
      </c>
      <c r="C23" s="105" t="s">
        <v>340</v>
      </c>
      <c r="D23" s="106" t="s">
        <v>17</v>
      </c>
      <c r="E23" s="107">
        <v>660</v>
      </c>
      <c r="F23" s="99"/>
      <c r="G23" s="23">
        <f t="shared" si="0"/>
        <v>0</v>
      </c>
    </row>
    <row r="24" spans="1:9" x14ac:dyDescent="0.25">
      <c r="A24" s="48" t="s">
        <v>323</v>
      </c>
      <c r="B24" s="6" t="s">
        <v>49</v>
      </c>
      <c r="C24" s="105" t="s">
        <v>341</v>
      </c>
      <c r="D24" s="106" t="s">
        <v>17</v>
      </c>
      <c r="E24" s="107">
        <v>760</v>
      </c>
      <c r="F24" s="99"/>
      <c r="G24" s="23">
        <f t="shared" ref="G24:G42" si="4">ROUND(E24*F24,2)</f>
        <v>0</v>
      </c>
    </row>
    <row r="25" spans="1:9" x14ac:dyDescent="0.25">
      <c r="A25" s="100" t="s">
        <v>323</v>
      </c>
      <c r="B25" s="38" t="s">
        <v>51</v>
      </c>
      <c r="C25" s="105" t="s">
        <v>342</v>
      </c>
      <c r="D25" s="106" t="s">
        <v>17</v>
      </c>
      <c r="E25" s="107">
        <v>760</v>
      </c>
      <c r="F25" s="99"/>
      <c r="G25" s="23">
        <f t="shared" si="4"/>
        <v>0</v>
      </c>
    </row>
    <row r="26" spans="1:9" x14ac:dyDescent="0.25">
      <c r="A26" s="48" t="s">
        <v>323</v>
      </c>
      <c r="B26" s="6" t="s">
        <v>52</v>
      </c>
      <c r="C26" s="105" t="s">
        <v>227</v>
      </c>
      <c r="D26" s="106" t="s">
        <v>17</v>
      </c>
      <c r="E26" s="107">
        <v>760</v>
      </c>
      <c r="F26" s="99"/>
      <c r="G26" s="23">
        <f t="shared" si="4"/>
        <v>0</v>
      </c>
    </row>
    <row r="27" spans="1:9" x14ac:dyDescent="0.25">
      <c r="A27" s="100" t="s">
        <v>323</v>
      </c>
      <c r="B27" s="38" t="s">
        <v>53</v>
      </c>
      <c r="C27" s="105" t="s">
        <v>233</v>
      </c>
      <c r="D27" s="106" t="s">
        <v>343</v>
      </c>
      <c r="E27" s="107">
        <v>304</v>
      </c>
      <c r="F27" s="99"/>
      <c r="G27" s="23">
        <f t="shared" ref="G27:G37" si="5">ROUND(E27*F27,2)</f>
        <v>0</v>
      </c>
    </row>
    <row r="28" spans="1:9" x14ac:dyDescent="0.25">
      <c r="A28" s="48" t="s">
        <v>323</v>
      </c>
      <c r="B28" s="6" t="s">
        <v>54</v>
      </c>
      <c r="C28" s="105" t="s">
        <v>344</v>
      </c>
      <c r="D28" s="106" t="s">
        <v>17</v>
      </c>
      <c r="E28" s="107">
        <v>230</v>
      </c>
      <c r="F28" s="99"/>
      <c r="G28" s="23">
        <f t="shared" si="5"/>
        <v>0</v>
      </c>
    </row>
    <row r="29" spans="1:9" x14ac:dyDescent="0.25">
      <c r="A29" s="100" t="s">
        <v>323</v>
      </c>
      <c r="B29" s="38" t="s">
        <v>55</v>
      </c>
      <c r="C29" s="105" t="s">
        <v>345</v>
      </c>
      <c r="D29" s="106" t="s">
        <v>5</v>
      </c>
      <c r="E29" s="107">
        <v>47</v>
      </c>
      <c r="F29" s="99"/>
      <c r="G29" s="23">
        <f t="shared" si="5"/>
        <v>0</v>
      </c>
    </row>
    <row r="30" spans="1:9" x14ac:dyDescent="0.25">
      <c r="A30" s="48" t="s">
        <v>323</v>
      </c>
      <c r="B30" s="6" t="s">
        <v>56</v>
      </c>
      <c r="C30" s="105" t="s">
        <v>346</v>
      </c>
      <c r="D30" s="106" t="s">
        <v>5</v>
      </c>
      <c r="E30" s="107">
        <v>1</v>
      </c>
      <c r="F30" s="99"/>
      <c r="G30" s="23">
        <f t="shared" si="5"/>
        <v>0</v>
      </c>
    </row>
    <row r="31" spans="1:9" x14ac:dyDescent="0.25">
      <c r="A31" s="100" t="s">
        <v>323</v>
      </c>
      <c r="B31" s="38" t="s">
        <v>67</v>
      </c>
      <c r="C31" s="105" t="s">
        <v>347</v>
      </c>
      <c r="D31" s="106" t="s">
        <v>14</v>
      </c>
      <c r="E31" s="107">
        <v>23</v>
      </c>
      <c r="F31" s="99"/>
      <c r="G31" s="23">
        <f t="shared" si="5"/>
        <v>0</v>
      </c>
    </row>
    <row r="32" spans="1:9" x14ac:dyDescent="0.25">
      <c r="A32" s="48" t="s">
        <v>323</v>
      </c>
      <c r="B32" s="6" t="s">
        <v>68</v>
      </c>
      <c r="C32" s="105" t="s">
        <v>348</v>
      </c>
      <c r="D32" s="106" t="s">
        <v>14</v>
      </c>
      <c r="E32" s="107">
        <v>23</v>
      </c>
      <c r="F32" s="99"/>
      <c r="G32" s="23">
        <f t="shared" si="5"/>
        <v>0</v>
      </c>
    </row>
    <row r="33" spans="1:9" x14ac:dyDescent="0.25">
      <c r="A33" s="100" t="s">
        <v>323</v>
      </c>
      <c r="B33" s="38" t="s">
        <v>69</v>
      </c>
      <c r="C33" s="105" t="s">
        <v>349</v>
      </c>
      <c r="D33" s="106" t="s">
        <v>14</v>
      </c>
      <c r="E33" s="107">
        <v>23</v>
      </c>
      <c r="F33" s="99"/>
      <c r="G33" s="23">
        <f t="shared" si="5"/>
        <v>0</v>
      </c>
    </row>
    <row r="34" spans="1:9" x14ac:dyDescent="0.25">
      <c r="A34" s="48" t="s">
        <v>323</v>
      </c>
      <c r="B34" s="6" t="s">
        <v>324</v>
      </c>
      <c r="C34" s="105" t="s">
        <v>350</v>
      </c>
      <c r="D34" s="106" t="s">
        <v>14</v>
      </c>
      <c r="E34" s="107">
        <v>23</v>
      </c>
      <c r="F34" s="99"/>
      <c r="G34" s="23">
        <f t="shared" si="5"/>
        <v>0</v>
      </c>
    </row>
    <row r="35" spans="1:9" x14ac:dyDescent="0.25">
      <c r="A35" s="100" t="s">
        <v>323</v>
      </c>
      <c r="B35" s="38" t="s">
        <v>325</v>
      </c>
      <c r="C35" s="105" t="s">
        <v>351</v>
      </c>
      <c r="D35" s="106" t="s">
        <v>14</v>
      </c>
      <c r="E35" s="107">
        <v>23</v>
      </c>
      <c r="F35" s="99"/>
      <c r="G35" s="23">
        <f t="shared" si="5"/>
        <v>0</v>
      </c>
    </row>
    <row r="36" spans="1:9" x14ac:dyDescent="0.25">
      <c r="A36" s="48" t="s">
        <v>323</v>
      </c>
      <c r="B36" s="6" t="s">
        <v>369</v>
      </c>
      <c r="C36" s="105" t="s">
        <v>352</v>
      </c>
      <c r="D36" s="106" t="s">
        <v>14</v>
      </c>
      <c r="E36" s="107">
        <v>23</v>
      </c>
      <c r="F36" s="99"/>
      <c r="G36" s="23">
        <f t="shared" si="5"/>
        <v>0</v>
      </c>
    </row>
    <row r="37" spans="1:9" x14ac:dyDescent="0.25">
      <c r="A37" s="100" t="s">
        <v>323</v>
      </c>
      <c r="B37" s="38" t="s">
        <v>370</v>
      </c>
      <c r="C37" s="105" t="s">
        <v>353</v>
      </c>
      <c r="D37" s="106" t="s">
        <v>219</v>
      </c>
      <c r="E37" s="107">
        <v>34.5</v>
      </c>
      <c r="F37" s="99"/>
      <c r="G37" s="23">
        <f t="shared" si="5"/>
        <v>0</v>
      </c>
    </row>
    <row r="38" spans="1:9" x14ac:dyDescent="0.25">
      <c r="A38" s="100" t="s">
        <v>323</v>
      </c>
      <c r="B38" s="6" t="s">
        <v>371</v>
      </c>
      <c r="C38" s="105" t="s">
        <v>354</v>
      </c>
      <c r="D38" s="106" t="s">
        <v>5</v>
      </c>
      <c r="E38" s="107">
        <v>1</v>
      </c>
      <c r="F38" s="99"/>
      <c r="G38" s="23">
        <f t="shared" si="4"/>
        <v>0</v>
      </c>
    </row>
    <row r="39" spans="1:9" x14ac:dyDescent="0.25">
      <c r="A39" s="48" t="s">
        <v>323</v>
      </c>
      <c r="B39" s="38" t="s">
        <v>372</v>
      </c>
      <c r="C39" s="105" t="s">
        <v>355</v>
      </c>
      <c r="D39" s="106" t="s">
        <v>5</v>
      </c>
      <c r="E39" s="107">
        <v>23</v>
      </c>
      <c r="F39" s="99"/>
      <c r="G39" s="23">
        <f t="shared" si="4"/>
        <v>0</v>
      </c>
    </row>
    <row r="40" spans="1:9" x14ac:dyDescent="0.25">
      <c r="A40" s="100" t="s">
        <v>323</v>
      </c>
      <c r="B40" s="6" t="s">
        <v>373</v>
      </c>
      <c r="C40" s="105" t="s">
        <v>356</v>
      </c>
      <c r="D40" s="106" t="s">
        <v>5</v>
      </c>
      <c r="E40" s="107">
        <v>1</v>
      </c>
      <c r="F40" s="99"/>
      <c r="G40" s="23">
        <f t="shared" si="4"/>
        <v>0</v>
      </c>
    </row>
    <row r="41" spans="1:9" x14ac:dyDescent="0.25">
      <c r="A41" s="48" t="s">
        <v>323</v>
      </c>
      <c r="B41" s="38" t="s">
        <v>374</v>
      </c>
      <c r="C41" s="105" t="s">
        <v>357</v>
      </c>
      <c r="D41" s="106" t="s">
        <v>5</v>
      </c>
      <c r="E41" s="107">
        <v>2</v>
      </c>
      <c r="F41" s="99"/>
      <c r="G41" s="23">
        <f t="shared" si="4"/>
        <v>0</v>
      </c>
    </row>
    <row r="42" spans="1:9" x14ac:dyDescent="0.25">
      <c r="A42" s="100" t="s">
        <v>323</v>
      </c>
      <c r="B42" s="6" t="s">
        <v>375</v>
      </c>
      <c r="C42" s="105" t="s">
        <v>358</v>
      </c>
      <c r="D42" s="106" t="s">
        <v>5</v>
      </c>
      <c r="E42" s="107">
        <v>2</v>
      </c>
      <c r="F42" s="99"/>
      <c r="G42" s="23">
        <f t="shared" si="4"/>
        <v>0</v>
      </c>
    </row>
    <row r="43" spans="1:9" x14ac:dyDescent="0.25">
      <c r="A43" s="48" t="s">
        <v>323</v>
      </c>
      <c r="B43" s="38" t="s">
        <v>376</v>
      </c>
      <c r="C43" s="105" t="s">
        <v>359</v>
      </c>
      <c r="D43" s="106" t="s">
        <v>14</v>
      </c>
      <c r="E43" s="107">
        <v>1</v>
      </c>
      <c r="F43" s="99"/>
      <c r="G43" s="23">
        <f t="shared" si="0"/>
        <v>0</v>
      </c>
    </row>
    <row r="44" spans="1:9" x14ac:dyDescent="0.25">
      <c r="A44" s="48" t="s">
        <v>323</v>
      </c>
      <c r="B44" s="38" t="s">
        <v>377</v>
      </c>
      <c r="C44" s="105" t="s">
        <v>360</v>
      </c>
      <c r="D44" s="106" t="s">
        <v>5</v>
      </c>
      <c r="E44" s="107">
        <v>1</v>
      </c>
      <c r="F44" s="99"/>
      <c r="G44" s="23">
        <f t="shared" si="0"/>
        <v>0</v>
      </c>
    </row>
    <row r="45" spans="1:9" x14ac:dyDescent="0.25">
      <c r="A45" s="100" t="s">
        <v>323</v>
      </c>
      <c r="B45" s="38" t="s">
        <v>378</v>
      </c>
      <c r="C45" s="105" t="s">
        <v>361</v>
      </c>
      <c r="D45" s="106" t="s">
        <v>159</v>
      </c>
      <c r="E45" s="107">
        <v>1</v>
      </c>
      <c r="F45" s="99"/>
      <c r="G45" s="23">
        <f t="shared" si="0"/>
        <v>0</v>
      </c>
    </row>
    <row r="46" spans="1:9" x14ac:dyDescent="0.25">
      <c r="A46" s="48" t="s">
        <v>323</v>
      </c>
      <c r="B46" s="38" t="s">
        <v>379</v>
      </c>
      <c r="C46" s="105" t="s">
        <v>362</v>
      </c>
      <c r="D46" s="106" t="s">
        <v>219</v>
      </c>
      <c r="E46" s="107">
        <v>0.5</v>
      </c>
      <c r="F46" s="99"/>
      <c r="G46" s="23">
        <f t="shared" si="0"/>
        <v>0</v>
      </c>
    </row>
    <row r="47" spans="1:9" ht="15.75" thickBot="1" x14ac:dyDescent="0.3">
      <c r="A47" s="100" t="s">
        <v>323</v>
      </c>
      <c r="B47" s="38" t="s">
        <v>380</v>
      </c>
      <c r="C47" s="105" t="s">
        <v>363</v>
      </c>
      <c r="D47" s="106" t="s">
        <v>14</v>
      </c>
      <c r="E47" s="107">
        <v>4</v>
      </c>
      <c r="F47" s="99"/>
      <c r="G47" s="23">
        <f t="shared" si="0"/>
        <v>0</v>
      </c>
    </row>
    <row r="48" spans="1:9" ht="30" thickBot="1" x14ac:dyDescent="0.3">
      <c r="A48" s="94" t="s">
        <v>323</v>
      </c>
      <c r="B48" s="38" t="s">
        <v>381</v>
      </c>
      <c r="C48" s="116" t="s">
        <v>364</v>
      </c>
      <c r="D48" s="117" t="s">
        <v>14</v>
      </c>
      <c r="E48" s="118">
        <v>3</v>
      </c>
      <c r="F48" s="127"/>
      <c r="G48" s="26">
        <f t="shared" si="0"/>
        <v>0</v>
      </c>
      <c r="H48" s="32" t="s">
        <v>50</v>
      </c>
      <c r="I48" s="22">
        <f>SUM(G21:G48)</f>
        <v>0</v>
      </c>
    </row>
    <row r="49" spans="1:9" ht="30" thickBot="1" x14ac:dyDescent="0.3">
      <c r="A49" s="94" t="s">
        <v>382</v>
      </c>
      <c r="B49" s="95" t="s">
        <v>57</v>
      </c>
      <c r="C49" s="96" t="s">
        <v>328</v>
      </c>
      <c r="D49" s="102" t="s">
        <v>5</v>
      </c>
      <c r="E49" s="128">
        <v>1</v>
      </c>
      <c r="F49" s="97"/>
      <c r="G49" s="42">
        <f t="shared" si="0"/>
        <v>0</v>
      </c>
      <c r="H49" s="27" t="s">
        <v>330</v>
      </c>
      <c r="I49" s="22">
        <f>SUM(G49)</f>
        <v>0</v>
      </c>
    </row>
    <row r="50" spans="1:9" ht="43.5" thickBot="1" x14ac:dyDescent="0.3">
      <c r="B50" s="15"/>
      <c r="C50" s="19"/>
      <c r="D50" s="15"/>
      <c r="E50" s="15"/>
      <c r="F50" s="85" t="s">
        <v>365</v>
      </c>
      <c r="G50" s="37">
        <f>SUM(G5:G49)</f>
        <v>0</v>
      </c>
    </row>
    <row r="51" spans="1:9" x14ac:dyDescent="0.25">
      <c r="B51" s="15"/>
      <c r="C51" s="19"/>
      <c r="D51" s="15"/>
      <c r="E51" s="15"/>
      <c r="F51" s="10"/>
      <c r="G51" s="14"/>
    </row>
    <row r="52" spans="1:9" x14ac:dyDescent="0.25">
      <c r="B52" s="36"/>
      <c r="C52" s="19"/>
      <c r="D52" s="15"/>
      <c r="E52" s="15"/>
      <c r="F52" s="10"/>
      <c r="G52" s="14"/>
    </row>
    <row r="53" spans="1:9" x14ac:dyDescent="0.25">
      <c r="F53" s="7"/>
    </row>
  </sheetData>
  <sheetProtection algorithmName="SHA-512" hashValue="1hRjhc0dyDPMklsi3cZLcDfkJ2e1+1vgUIifADR0EMSGj7ttDeQfxUOvKi6s2etBLkDMvldF1wCUqoWGJUM0wg==" saltValue="HxxLKP/IWl1YWRfFzB9GMg==" spinCount="100000" sheet="1" objects="1" scenarios="1"/>
  <mergeCells count="2">
    <mergeCell ref="A1:G1"/>
    <mergeCell ref="A3:G3"/>
  </mergeCells>
  <phoneticPr fontId="7" type="noConversion"/>
  <pageMargins left="0.7" right="0.7" top="0.75" bottom="0.75" header="0.3" footer="0.3"/>
  <pageSetup paperSize="9" scale="67"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AA7FF5-5671-467A-93E3-EB991DAFBA32}">
  <dimension ref="A1:C12"/>
  <sheetViews>
    <sheetView zoomScale="90" zoomScaleNormal="90" zoomScaleSheetLayoutView="130" workbookViewId="0">
      <selection activeCell="A3" sqref="A3:B9"/>
    </sheetView>
  </sheetViews>
  <sheetFormatPr defaultColWidth="9.140625" defaultRowHeight="12.75" x14ac:dyDescent="0.2"/>
  <cols>
    <col min="1" max="1" width="15.7109375" style="21" customWidth="1"/>
    <col min="2" max="2" width="70.7109375" style="21" customWidth="1"/>
    <col min="3" max="3" width="17.7109375" style="21" customWidth="1"/>
    <col min="4" max="16384" width="9.140625" style="21"/>
  </cols>
  <sheetData>
    <row r="1" spans="1:3" s="3" customFormat="1" ht="30" customHeight="1" x14ac:dyDescent="0.2">
      <c r="A1" s="395" t="s">
        <v>238</v>
      </c>
      <c r="B1" s="395"/>
      <c r="C1" s="395"/>
    </row>
    <row r="2" spans="1:3" s="3" customFormat="1" ht="30" customHeight="1" x14ac:dyDescent="0.2">
      <c r="A2" s="396" t="s">
        <v>8</v>
      </c>
      <c r="B2" s="397"/>
      <c r="C2" s="398"/>
    </row>
    <row r="3" spans="1:3" s="3" customFormat="1" ht="30" customHeight="1" x14ac:dyDescent="0.2">
      <c r="A3" s="86" t="s">
        <v>296</v>
      </c>
      <c r="B3" s="86" t="s">
        <v>9</v>
      </c>
      <c r="C3" s="86" t="s">
        <v>10</v>
      </c>
    </row>
    <row r="4" spans="1:3" s="3" customFormat="1" ht="30" customHeight="1" x14ac:dyDescent="0.2">
      <c r="A4" s="6">
        <v>1</v>
      </c>
      <c r="B4" s="87" t="s">
        <v>111</v>
      </c>
      <c r="C4" s="88">
        <f>DKŽ_1!G131</f>
        <v>-19394.52</v>
      </c>
    </row>
    <row r="5" spans="1:3" s="3" customFormat="1" ht="30" customHeight="1" x14ac:dyDescent="0.2">
      <c r="A5" s="6">
        <v>2</v>
      </c>
      <c r="B5" s="87" t="s">
        <v>206</v>
      </c>
      <c r="C5" s="88">
        <f>DKŽ_2!G25</f>
        <v>0</v>
      </c>
    </row>
    <row r="6" spans="1:3" s="3" customFormat="1" ht="30" customHeight="1" x14ac:dyDescent="0.2">
      <c r="A6" s="6">
        <v>3</v>
      </c>
      <c r="B6" s="87" t="s">
        <v>89</v>
      </c>
      <c r="C6" s="88">
        <f>DKŽ_3!G27</f>
        <v>0</v>
      </c>
    </row>
    <row r="7" spans="1:3" s="3" customFormat="1" ht="30" customHeight="1" x14ac:dyDescent="0.2">
      <c r="A7" s="6">
        <v>4</v>
      </c>
      <c r="B7" s="87" t="s">
        <v>307</v>
      </c>
      <c r="C7" s="88">
        <f>DKŽ_4!G35</f>
        <v>0</v>
      </c>
    </row>
    <row r="8" spans="1:3" s="3" customFormat="1" ht="30" customHeight="1" x14ac:dyDescent="0.2">
      <c r="A8" s="6">
        <v>5</v>
      </c>
      <c r="B8" s="87" t="s">
        <v>389</v>
      </c>
      <c r="C8" s="88">
        <f>DKŽ_5!G50</f>
        <v>0</v>
      </c>
    </row>
    <row r="9" spans="1:3" s="3" customFormat="1" ht="40.15" customHeight="1" x14ac:dyDescent="0.2">
      <c r="A9" s="86" t="s">
        <v>11</v>
      </c>
      <c r="B9" s="89" t="s">
        <v>19</v>
      </c>
      <c r="C9" s="88">
        <f>SUM(C4:C8)</f>
        <v>-19394.52</v>
      </c>
    </row>
    <row r="10" spans="1:3" s="3" customFormat="1" ht="15" customHeight="1" x14ac:dyDescent="0.2"/>
    <row r="11" spans="1:3" s="3" customFormat="1" ht="15" customHeight="1" x14ac:dyDescent="0.2">
      <c r="A11" s="4"/>
      <c r="B11" s="4"/>
      <c r="C11" s="4"/>
    </row>
    <row r="12" spans="1:3" s="5" customFormat="1" ht="79.900000000000006" customHeight="1" x14ac:dyDescent="0.25">
      <c r="A12" s="399" t="s">
        <v>295</v>
      </c>
      <c r="B12" s="400"/>
      <c r="C12" s="400"/>
    </row>
  </sheetData>
  <sheetProtection algorithmName="SHA-512" hashValue="EENMQmtb2KQ368NNjnHUkq2kRueFiplpfJldd3/lljRCTr2wBhylYL3NV5xgFkZ19o++Z9GPHVmuXu0lR3dEfQ==" saltValue="scb/cvZMeSOqtmC6OyFzdA==" spinCount="100000" sheet="1" objects="1" scenarios="1"/>
  <mergeCells count="3">
    <mergeCell ref="A1:C1"/>
    <mergeCell ref="A2:C2"/>
    <mergeCell ref="A12:C12"/>
  </mergeCells>
  <pageMargins left="0.7" right="0.7" top="0.75" bottom="0.75" header="0.3" footer="0.3"/>
  <pageSetup paperSize="9" scale="8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DAD551-3D69-4DB9-B283-D3E1E22CAAD8}">
  <dimension ref="A2:C7"/>
  <sheetViews>
    <sheetView tabSelected="1" zoomScale="85" zoomScaleNormal="85" workbookViewId="0">
      <selection activeCell="B20" sqref="B20"/>
    </sheetView>
  </sheetViews>
  <sheetFormatPr defaultRowHeight="12.75" x14ac:dyDescent="0.2"/>
  <cols>
    <col min="1" max="1" width="15.7109375" style="21" customWidth="1"/>
    <col min="2" max="2" width="80.7109375" style="21" customWidth="1"/>
    <col min="3" max="3" width="25.7109375" style="21" customWidth="1"/>
    <col min="4" max="256" width="9.140625" style="21"/>
    <col min="257" max="257" width="15.7109375" style="21" customWidth="1"/>
    <col min="258" max="258" width="80.7109375" style="21" customWidth="1"/>
    <col min="259" max="259" width="25.7109375" style="21" customWidth="1"/>
    <col min="260" max="512" width="9.140625" style="21"/>
    <col min="513" max="513" width="15.7109375" style="21" customWidth="1"/>
    <col min="514" max="514" width="80.7109375" style="21" customWidth="1"/>
    <col min="515" max="515" width="25.7109375" style="21" customWidth="1"/>
    <col min="516" max="768" width="9.140625" style="21"/>
    <col min="769" max="769" width="15.7109375" style="21" customWidth="1"/>
    <col min="770" max="770" width="80.7109375" style="21" customWidth="1"/>
    <col min="771" max="771" width="25.7109375" style="21" customWidth="1"/>
    <col min="772" max="1024" width="9.140625" style="21"/>
    <col min="1025" max="1025" width="15.7109375" style="21" customWidth="1"/>
    <col min="1026" max="1026" width="80.7109375" style="21" customWidth="1"/>
    <col min="1027" max="1027" width="25.7109375" style="21" customWidth="1"/>
    <col min="1028" max="1280" width="9.140625" style="21"/>
    <col min="1281" max="1281" width="15.7109375" style="21" customWidth="1"/>
    <col min="1282" max="1282" width="80.7109375" style="21" customWidth="1"/>
    <col min="1283" max="1283" width="25.7109375" style="21" customWidth="1"/>
    <col min="1284" max="1536" width="9.140625" style="21"/>
    <col min="1537" max="1537" width="15.7109375" style="21" customWidth="1"/>
    <col min="1538" max="1538" width="80.7109375" style="21" customWidth="1"/>
    <col min="1539" max="1539" width="25.7109375" style="21" customWidth="1"/>
    <col min="1540" max="1792" width="9.140625" style="21"/>
    <col min="1793" max="1793" width="15.7109375" style="21" customWidth="1"/>
    <col min="1794" max="1794" width="80.7109375" style="21" customWidth="1"/>
    <col min="1795" max="1795" width="25.7109375" style="21" customWidth="1"/>
    <col min="1796" max="2048" width="9.140625" style="21"/>
    <col min="2049" max="2049" width="15.7109375" style="21" customWidth="1"/>
    <col min="2050" max="2050" width="80.7109375" style="21" customWidth="1"/>
    <col min="2051" max="2051" width="25.7109375" style="21" customWidth="1"/>
    <col min="2052" max="2304" width="9.140625" style="21"/>
    <col min="2305" max="2305" width="15.7109375" style="21" customWidth="1"/>
    <col min="2306" max="2306" width="80.7109375" style="21" customWidth="1"/>
    <col min="2307" max="2307" width="25.7109375" style="21" customWidth="1"/>
    <col min="2308" max="2560" width="9.140625" style="21"/>
    <col min="2561" max="2561" width="15.7109375" style="21" customWidth="1"/>
    <col min="2562" max="2562" width="80.7109375" style="21" customWidth="1"/>
    <col min="2563" max="2563" width="25.7109375" style="21" customWidth="1"/>
    <col min="2564" max="2816" width="9.140625" style="21"/>
    <col min="2817" max="2817" width="15.7109375" style="21" customWidth="1"/>
    <col min="2818" max="2818" width="80.7109375" style="21" customWidth="1"/>
    <col min="2819" max="2819" width="25.7109375" style="21" customWidth="1"/>
    <col min="2820" max="3072" width="9.140625" style="21"/>
    <col min="3073" max="3073" width="15.7109375" style="21" customWidth="1"/>
    <col min="3074" max="3074" width="80.7109375" style="21" customWidth="1"/>
    <col min="3075" max="3075" width="25.7109375" style="21" customWidth="1"/>
    <col min="3076" max="3328" width="9.140625" style="21"/>
    <col min="3329" max="3329" width="15.7109375" style="21" customWidth="1"/>
    <col min="3330" max="3330" width="80.7109375" style="21" customWidth="1"/>
    <col min="3331" max="3331" width="25.7109375" style="21" customWidth="1"/>
    <col min="3332" max="3584" width="9.140625" style="21"/>
    <col min="3585" max="3585" width="15.7109375" style="21" customWidth="1"/>
    <col min="3586" max="3586" width="80.7109375" style="21" customWidth="1"/>
    <col min="3587" max="3587" width="25.7109375" style="21" customWidth="1"/>
    <col min="3588" max="3840" width="9.140625" style="21"/>
    <col min="3841" max="3841" width="15.7109375" style="21" customWidth="1"/>
    <col min="3842" max="3842" width="80.7109375" style="21" customWidth="1"/>
    <col min="3843" max="3843" width="25.7109375" style="21" customWidth="1"/>
    <col min="3844" max="4096" width="9.140625" style="21"/>
    <col min="4097" max="4097" width="15.7109375" style="21" customWidth="1"/>
    <col min="4098" max="4098" width="80.7109375" style="21" customWidth="1"/>
    <col min="4099" max="4099" width="25.7109375" style="21" customWidth="1"/>
    <col min="4100" max="4352" width="9.140625" style="21"/>
    <col min="4353" max="4353" width="15.7109375" style="21" customWidth="1"/>
    <col min="4354" max="4354" width="80.7109375" style="21" customWidth="1"/>
    <col min="4355" max="4355" width="25.7109375" style="21" customWidth="1"/>
    <col min="4356" max="4608" width="9.140625" style="21"/>
    <col min="4609" max="4609" width="15.7109375" style="21" customWidth="1"/>
    <col min="4610" max="4610" width="80.7109375" style="21" customWidth="1"/>
    <col min="4611" max="4611" width="25.7109375" style="21" customWidth="1"/>
    <col min="4612" max="4864" width="9.140625" style="21"/>
    <col min="4865" max="4865" width="15.7109375" style="21" customWidth="1"/>
    <col min="4866" max="4866" width="80.7109375" style="21" customWidth="1"/>
    <col min="4867" max="4867" width="25.7109375" style="21" customWidth="1"/>
    <col min="4868" max="5120" width="9.140625" style="21"/>
    <col min="5121" max="5121" width="15.7109375" style="21" customWidth="1"/>
    <col min="5122" max="5122" width="80.7109375" style="21" customWidth="1"/>
    <col min="5123" max="5123" width="25.7109375" style="21" customWidth="1"/>
    <col min="5124" max="5376" width="9.140625" style="21"/>
    <col min="5377" max="5377" width="15.7109375" style="21" customWidth="1"/>
    <col min="5378" max="5378" width="80.7109375" style="21" customWidth="1"/>
    <col min="5379" max="5379" width="25.7109375" style="21" customWidth="1"/>
    <col min="5380" max="5632" width="9.140625" style="21"/>
    <col min="5633" max="5633" width="15.7109375" style="21" customWidth="1"/>
    <col min="5634" max="5634" width="80.7109375" style="21" customWidth="1"/>
    <col min="5635" max="5635" width="25.7109375" style="21" customWidth="1"/>
    <col min="5636" max="5888" width="9.140625" style="21"/>
    <col min="5889" max="5889" width="15.7109375" style="21" customWidth="1"/>
    <col min="5890" max="5890" width="80.7109375" style="21" customWidth="1"/>
    <col min="5891" max="5891" width="25.7109375" style="21" customWidth="1"/>
    <col min="5892" max="6144" width="9.140625" style="21"/>
    <col min="6145" max="6145" width="15.7109375" style="21" customWidth="1"/>
    <col min="6146" max="6146" width="80.7109375" style="21" customWidth="1"/>
    <col min="6147" max="6147" width="25.7109375" style="21" customWidth="1"/>
    <col min="6148" max="6400" width="9.140625" style="21"/>
    <col min="6401" max="6401" width="15.7109375" style="21" customWidth="1"/>
    <col min="6402" max="6402" width="80.7109375" style="21" customWidth="1"/>
    <col min="6403" max="6403" width="25.7109375" style="21" customWidth="1"/>
    <col min="6404" max="6656" width="9.140625" style="21"/>
    <col min="6657" max="6657" width="15.7109375" style="21" customWidth="1"/>
    <col min="6658" max="6658" width="80.7109375" style="21" customWidth="1"/>
    <col min="6659" max="6659" width="25.7109375" style="21" customWidth="1"/>
    <col min="6660" max="6912" width="9.140625" style="21"/>
    <col min="6913" max="6913" width="15.7109375" style="21" customWidth="1"/>
    <col min="6914" max="6914" width="80.7109375" style="21" customWidth="1"/>
    <col min="6915" max="6915" width="25.7109375" style="21" customWidth="1"/>
    <col min="6916" max="7168" width="9.140625" style="21"/>
    <col min="7169" max="7169" width="15.7109375" style="21" customWidth="1"/>
    <col min="7170" max="7170" width="80.7109375" style="21" customWidth="1"/>
    <col min="7171" max="7171" width="25.7109375" style="21" customWidth="1"/>
    <col min="7172" max="7424" width="9.140625" style="21"/>
    <col min="7425" max="7425" width="15.7109375" style="21" customWidth="1"/>
    <col min="7426" max="7426" width="80.7109375" style="21" customWidth="1"/>
    <col min="7427" max="7427" width="25.7109375" style="21" customWidth="1"/>
    <col min="7428" max="7680" width="9.140625" style="21"/>
    <col min="7681" max="7681" width="15.7109375" style="21" customWidth="1"/>
    <col min="7682" max="7682" width="80.7109375" style="21" customWidth="1"/>
    <col min="7683" max="7683" width="25.7109375" style="21" customWidth="1"/>
    <col min="7684" max="7936" width="9.140625" style="21"/>
    <col min="7937" max="7937" width="15.7109375" style="21" customWidth="1"/>
    <col min="7938" max="7938" width="80.7109375" style="21" customWidth="1"/>
    <col min="7939" max="7939" width="25.7109375" style="21" customWidth="1"/>
    <col min="7940" max="8192" width="9.140625" style="21"/>
    <col min="8193" max="8193" width="15.7109375" style="21" customWidth="1"/>
    <col min="8194" max="8194" width="80.7109375" style="21" customWidth="1"/>
    <col min="8195" max="8195" width="25.7109375" style="21" customWidth="1"/>
    <col min="8196" max="8448" width="9.140625" style="21"/>
    <col min="8449" max="8449" width="15.7109375" style="21" customWidth="1"/>
    <col min="8450" max="8450" width="80.7109375" style="21" customWidth="1"/>
    <col min="8451" max="8451" width="25.7109375" style="21" customWidth="1"/>
    <col min="8452" max="8704" width="9.140625" style="21"/>
    <col min="8705" max="8705" width="15.7109375" style="21" customWidth="1"/>
    <col min="8706" max="8706" width="80.7109375" style="21" customWidth="1"/>
    <col min="8707" max="8707" width="25.7109375" style="21" customWidth="1"/>
    <col min="8708" max="8960" width="9.140625" style="21"/>
    <col min="8961" max="8961" width="15.7109375" style="21" customWidth="1"/>
    <col min="8962" max="8962" width="80.7109375" style="21" customWidth="1"/>
    <col min="8963" max="8963" width="25.7109375" style="21" customWidth="1"/>
    <col min="8964" max="9216" width="9.140625" style="21"/>
    <col min="9217" max="9217" width="15.7109375" style="21" customWidth="1"/>
    <col min="9218" max="9218" width="80.7109375" style="21" customWidth="1"/>
    <col min="9219" max="9219" width="25.7109375" style="21" customWidth="1"/>
    <col min="9220" max="9472" width="9.140625" style="21"/>
    <col min="9473" max="9473" width="15.7109375" style="21" customWidth="1"/>
    <col min="9474" max="9474" width="80.7109375" style="21" customWidth="1"/>
    <col min="9475" max="9475" width="25.7109375" style="21" customWidth="1"/>
    <col min="9476" max="9728" width="9.140625" style="21"/>
    <col min="9729" max="9729" width="15.7109375" style="21" customWidth="1"/>
    <col min="9730" max="9730" width="80.7109375" style="21" customWidth="1"/>
    <col min="9731" max="9731" width="25.7109375" style="21" customWidth="1"/>
    <col min="9732" max="9984" width="9.140625" style="21"/>
    <col min="9985" max="9985" width="15.7109375" style="21" customWidth="1"/>
    <col min="9986" max="9986" width="80.7109375" style="21" customWidth="1"/>
    <col min="9987" max="9987" width="25.7109375" style="21" customWidth="1"/>
    <col min="9988" max="10240" width="9.140625" style="21"/>
    <col min="10241" max="10241" width="15.7109375" style="21" customWidth="1"/>
    <col min="10242" max="10242" width="80.7109375" style="21" customWidth="1"/>
    <col min="10243" max="10243" width="25.7109375" style="21" customWidth="1"/>
    <col min="10244" max="10496" width="9.140625" style="21"/>
    <col min="10497" max="10497" width="15.7109375" style="21" customWidth="1"/>
    <col min="10498" max="10498" width="80.7109375" style="21" customWidth="1"/>
    <col min="10499" max="10499" width="25.7109375" style="21" customWidth="1"/>
    <col min="10500" max="10752" width="9.140625" style="21"/>
    <col min="10753" max="10753" width="15.7109375" style="21" customWidth="1"/>
    <col min="10754" max="10754" width="80.7109375" style="21" customWidth="1"/>
    <col min="10755" max="10755" width="25.7109375" style="21" customWidth="1"/>
    <col min="10756" max="11008" width="9.140625" style="21"/>
    <col min="11009" max="11009" width="15.7109375" style="21" customWidth="1"/>
    <col min="11010" max="11010" width="80.7109375" style="21" customWidth="1"/>
    <col min="11011" max="11011" width="25.7109375" style="21" customWidth="1"/>
    <col min="11012" max="11264" width="9.140625" style="21"/>
    <col min="11265" max="11265" width="15.7109375" style="21" customWidth="1"/>
    <col min="11266" max="11266" width="80.7109375" style="21" customWidth="1"/>
    <col min="11267" max="11267" width="25.7109375" style="21" customWidth="1"/>
    <col min="11268" max="11520" width="9.140625" style="21"/>
    <col min="11521" max="11521" width="15.7109375" style="21" customWidth="1"/>
    <col min="11522" max="11522" width="80.7109375" style="21" customWidth="1"/>
    <col min="11523" max="11523" width="25.7109375" style="21" customWidth="1"/>
    <col min="11524" max="11776" width="9.140625" style="21"/>
    <col min="11777" max="11777" width="15.7109375" style="21" customWidth="1"/>
    <col min="11778" max="11778" width="80.7109375" style="21" customWidth="1"/>
    <col min="11779" max="11779" width="25.7109375" style="21" customWidth="1"/>
    <col min="11780" max="12032" width="9.140625" style="21"/>
    <col min="12033" max="12033" width="15.7109375" style="21" customWidth="1"/>
    <col min="12034" max="12034" width="80.7109375" style="21" customWidth="1"/>
    <col min="12035" max="12035" width="25.7109375" style="21" customWidth="1"/>
    <col min="12036" max="12288" width="9.140625" style="21"/>
    <col min="12289" max="12289" width="15.7109375" style="21" customWidth="1"/>
    <col min="12290" max="12290" width="80.7109375" style="21" customWidth="1"/>
    <col min="12291" max="12291" width="25.7109375" style="21" customWidth="1"/>
    <col min="12292" max="12544" width="9.140625" style="21"/>
    <col min="12545" max="12545" width="15.7109375" style="21" customWidth="1"/>
    <col min="12546" max="12546" width="80.7109375" style="21" customWidth="1"/>
    <col min="12547" max="12547" width="25.7109375" style="21" customWidth="1"/>
    <col min="12548" max="12800" width="9.140625" style="21"/>
    <col min="12801" max="12801" width="15.7109375" style="21" customWidth="1"/>
    <col min="12802" max="12802" width="80.7109375" style="21" customWidth="1"/>
    <col min="12803" max="12803" width="25.7109375" style="21" customWidth="1"/>
    <col min="12804" max="13056" width="9.140625" style="21"/>
    <col min="13057" max="13057" width="15.7109375" style="21" customWidth="1"/>
    <col min="13058" max="13058" width="80.7109375" style="21" customWidth="1"/>
    <col min="13059" max="13059" width="25.7109375" style="21" customWidth="1"/>
    <col min="13060" max="13312" width="9.140625" style="21"/>
    <col min="13313" max="13313" width="15.7109375" style="21" customWidth="1"/>
    <col min="13314" max="13314" width="80.7109375" style="21" customWidth="1"/>
    <col min="13315" max="13315" width="25.7109375" style="21" customWidth="1"/>
    <col min="13316" max="13568" width="9.140625" style="21"/>
    <col min="13569" max="13569" width="15.7109375" style="21" customWidth="1"/>
    <col min="13570" max="13570" width="80.7109375" style="21" customWidth="1"/>
    <col min="13571" max="13571" width="25.7109375" style="21" customWidth="1"/>
    <col min="13572" max="13824" width="9.140625" style="21"/>
    <col min="13825" max="13825" width="15.7109375" style="21" customWidth="1"/>
    <col min="13826" max="13826" width="80.7109375" style="21" customWidth="1"/>
    <col min="13827" max="13827" width="25.7109375" style="21" customWidth="1"/>
    <col min="13828" max="14080" width="9.140625" style="21"/>
    <col min="14081" max="14081" width="15.7109375" style="21" customWidth="1"/>
    <col min="14082" max="14082" width="80.7109375" style="21" customWidth="1"/>
    <col min="14083" max="14083" width="25.7109375" style="21" customWidth="1"/>
    <col min="14084" max="14336" width="9.140625" style="21"/>
    <col min="14337" max="14337" width="15.7109375" style="21" customWidth="1"/>
    <col min="14338" max="14338" width="80.7109375" style="21" customWidth="1"/>
    <col min="14339" max="14339" width="25.7109375" style="21" customWidth="1"/>
    <col min="14340" max="14592" width="9.140625" style="21"/>
    <col min="14593" max="14593" width="15.7109375" style="21" customWidth="1"/>
    <col min="14594" max="14594" width="80.7109375" style="21" customWidth="1"/>
    <col min="14595" max="14595" width="25.7109375" style="21" customWidth="1"/>
    <col min="14596" max="14848" width="9.140625" style="21"/>
    <col min="14849" max="14849" width="15.7109375" style="21" customWidth="1"/>
    <col min="14850" max="14850" width="80.7109375" style="21" customWidth="1"/>
    <col min="14851" max="14851" width="25.7109375" style="21" customWidth="1"/>
    <col min="14852" max="15104" width="9.140625" style="21"/>
    <col min="15105" max="15105" width="15.7109375" style="21" customWidth="1"/>
    <col min="15106" max="15106" width="80.7109375" style="21" customWidth="1"/>
    <col min="15107" max="15107" width="25.7109375" style="21" customWidth="1"/>
    <col min="15108" max="15360" width="9.140625" style="21"/>
    <col min="15361" max="15361" width="15.7109375" style="21" customWidth="1"/>
    <col min="15362" max="15362" width="80.7109375" style="21" customWidth="1"/>
    <col min="15363" max="15363" width="25.7109375" style="21" customWidth="1"/>
    <col min="15364" max="15616" width="9.140625" style="21"/>
    <col min="15617" max="15617" width="15.7109375" style="21" customWidth="1"/>
    <col min="15618" max="15618" width="80.7109375" style="21" customWidth="1"/>
    <col min="15619" max="15619" width="25.7109375" style="21" customWidth="1"/>
    <col min="15620" max="15872" width="9.140625" style="21"/>
    <col min="15873" max="15873" width="15.7109375" style="21" customWidth="1"/>
    <col min="15874" max="15874" width="80.7109375" style="21" customWidth="1"/>
    <col min="15875" max="15875" width="25.7109375" style="21" customWidth="1"/>
    <col min="15876" max="16128" width="9.140625" style="21"/>
    <col min="16129" max="16129" width="15.7109375" style="21" customWidth="1"/>
    <col min="16130" max="16130" width="80.7109375" style="21" customWidth="1"/>
    <col min="16131" max="16131" width="25.7109375" style="21" customWidth="1"/>
    <col min="16132" max="16384" width="9.140625" style="21"/>
  </cols>
  <sheetData>
    <row r="2" spans="1:3" s="67" customFormat="1" ht="15" x14ac:dyDescent="0.25">
      <c r="A2" s="65"/>
      <c r="B2" s="65"/>
      <c r="C2" s="66" t="s">
        <v>12</v>
      </c>
    </row>
    <row r="3" spans="1:3" s="67" customFormat="1" ht="15" x14ac:dyDescent="0.25">
      <c r="A3" s="65"/>
      <c r="B3" s="65"/>
      <c r="C3" s="65"/>
    </row>
    <row r="4" spans="1:3" s="68" customFormat="1" ht="220.15" customHeight="1" x14ac:dyDescent="0.25">
      <c r="A4" s="401" t="s">
        <v>237</v>
      </c>
      <c r="B4" s="402"/>
      <c r="C4" s="402"/>
    </row>
    <row r="5" spans="1:3" s="68" customFormat="1" ht="120" customHeight="1" x14ac:dyDescent="0.25">
      <c r="A5" s="401" t="s">
        <v>235</v>
      </c>
      <c r="B5" s="402"/>
      <c r="C5" s="402"/>
    </row>
    <row r="6" spans="1:3" s="68" customFormat="1" ht="49.9" customHeight="1" x14ac:dyDescent="0.25">
      <c r="A6" s="401" t="s">
        <v>236</v>
      </c>
      <c r="B6" s="402"/>
      <c r="C6" s="402"/>
    </row>
    <row r="7" spans="1:3" s="67" customFormat="1" ht="15" x14ac:dyDescent="0.25"/>
  </sheetData>
  <mergeCells count="3">
    <mergeCell ref="A4:C4"/>
    <mergeCell ref="A5:C5"/>
    <mergeCell ref="A6:C6"/>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948d8fdb-cbd1-4bf9-85d9-1b56c2a9afae">
      <Terms xmlns="http://schemas.microsoft.com/office/infopath/2007/PartnerControls"/>
    </lcf76f155ced4ddcb4097134ff3c332f>
    <Projektai xmlns="948d8fdb-cbd1-4bf9-85d9-1b56c2a9afae" xsi:nil="true"/>
    <TaxCatchAll xmlns="2945cdf4-c922-4f1d-a4b6-d6a562696c98"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as" ma:contentTypeID="0x01010051FF42B1FF6B5148ADE8E0D9C224EFE5" ma:contentTypeVersion="17" ma:contentTypeDescription="Kurkite naują dokumentą." ma:contentTypeScope="" ma:versionID="1901a1562b02863933efd9f38d6cac15">
  <xsd:schema xmlns:xsd="http://www.w3.org/2001/XMLSchema" xmlns:xs="http://www.w3.org/2001/XMLSchema" xmlns:p="http://schemas.microsoft.com/office/2006/metadata/properties" xmlns:ns2="2945cdf4-c922-4f1d-a4b6-d6a562696c98" xmlns:ns3="948d8fdb-cbd1-4bf9-85d9-1b56c2a9afae" targetNamespace="http://schemas.microsoft.com/office/2006/metadata/properties" ma:root="true" ma:fieldsID="935e9365e7b3a3d882e6763c22db9fe7" ns2:_="" ns3:_="">
    <xsd:import namespace="2945cdf4-c922-4f1d-a4b6-d6a562696c98"/>
    <xsd:import namespace="948d8fdb-cbd1-4bf9-85d9-1b56c2a9afae"/>
    <xsd:element name="properties">
      <xsd:complexType>
        <xsd:sequence>
          <xsd:element name="documentManagement">
            <xsd:complexType>
              <xsd:all>
                <xsd:element ref="ns2:SharedWithUsers" minOccurs="0"/>
                <xsd:element ref="ns2:SharedWithDetails" minOccurs="0"/>
                <xsd:element ref="ns3:Projektai" minOccurs="0"/>
                <xsd:element ref="ns3:MediaServiceMetadata" minOccurs="0"/>
                <xsd:element ref="ns3:MediaServiceFastMetadata" minOccurs="0"/>
                <xsd:element ref="ns3:MediaServiceSearchProperties" minOccurs="0"/>
                <xsd:element ref="ns3:MediaServiceObjectDetectorVersions" minOccurs="0"/>
                <xsd:element ref="ns3:lcf76f155ced4ddcb4097134ff3c332f" minOccurs="0"/>
                <xsd:element ref="ns2:TaxCatchAll" minOccurs="0"/>
                <xsd:element ref="ns3:MediaServiceDateTaken" minOccurs="0"/>
                <xsd:element ref="ns3:MediaServiceLocation" minOccurs="0"/>
                <xsd:element ref="ns3:MediaServiceGenerationTime" minOccurs="0"/>
                <xsd:element ref="ns3:MediaServiceEventHashCode" minOccurs="0"/>
                <xsd:element ref="ns3:MediaServiceOCR" minOccurs="0"/>
                <xsd:element ref="ns3: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945cdf4-c922-4f1d-a4b6-d6a562696c98" elementFormDefault="qualified">
    <xsd:import namespace="http://schemas.microsoft.com/office/2006/documentManagement/types"/>
    <xsd:import namespace="http://schemas.microsoft.com/office/infopath/2007/PartnerControls"/>
    <xsd:element name="SharedWithUsers" ma:index="8" nillable="true" ma:displayName="Bendrinama s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Bendrinta su išsamia informacija" ma:internalName="SharedWithDetails" ma:readOnly="true">
      <xsd:simpleType>
        <xsd:restriction base="dms:Note">
          <xsd:maxLength value="255"/>
        </xsd:restriction>
      </xsd:simpleType>
    </xsd:element>
    <xsd:element name="TaxCatchAll" ma:index="17" nillable="true" ma:displayName="Taxonomy Catch All Column" ma:hidden="true" ma:list="{c02491a9-d08c-41e0-9a78-35957a5d7b8e}" ma:internalName="TaxCatchAll" ma:showField="CatchAllData" ma:web="2945cdf4-c922-4f1d-a4b6-d6a562696c98">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948d8fdb-cbd1-4bf9-85d9-1b56c2a9afae" elementFormDefault="qualified">
    <xsd:import namespace="http://schemas.microsoft.com/office/2006/documentManagement/types"/>
    <xsd:import namespace="http://schemas.microsoft.com/office/infopath/2007/PartnerControls"/>
    <xsd:element name="Projektai" ma:index="10" nillable="true" ma:displayName="Projektai" ma:format="Dropdown" ma:internalName="Projektai">
      <xsd:simpleType>
        <xsd:restriction base="dms:Note">
          <xsd:maxLength value="255"/>
        </xsd:restriction>
      </xsd:simpleType>
    </xsd:element>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lcf76f155ced4ddcb4097134ff3c332f" ma:index="16" nillable="true" ma:taxonomy="true" ma:internalName="lcf76f155ced4ddcb4097134ff3c332f" ma:taxonomyFieldName="MediaServiceImageTags" ma:displayName="Vaizdų žymės" ma:readOnly="false" ma:fieldId="{5cf76f15-5ced-4ddc-b409-7134ff3c332f}" ma:taxonomyMulti="true" ma:sspId="3f7648de-2460-46fd-a520-37932d78478a" ma:termSetId="09814cd3-568e-fe90-9814-8d621ff8fb84" ma:anchorId="fba54fb3-c3e1-fe81-a776-ca4b69148c4d" ma:open="true" ma:isKeyword="false">
      <xsd:complexType>
        <xsd:sequence>
          <xsd:element ref="pc:Terms" minOccurs="0" maxOccurs="1"/>
        </xsd:sequence>
      </xsd:complexType>
    </xsd:element>
    <xsd:element name="MediaServiceDateTaken" ma:index="18" nillable="true" ma:displayName="MediaServiceDateTaken" ma:hidden="true" ma:indexed="true" ma:internalName="MediaServiceDateTaken" ma:readOnly="true">
      <xsd:simpleType>
        <xsd:restriction base="dms:Text"/>
      </xsd:simpleType>
    </xsd:element>
    <xsd:element name="MediaServiceLocation" ma:index="19" nillable="true" ma:displayName="Location" ma:indexed="true" ma:internalName="MediaServiceLocation" ma:readOnly="true">
      <xsd:simpleType>
        <xsd:restriction base="dms:Text"/>
      </xsd:simpleType>
    </xsd:element>
    <xsd:element name="MediaServiceGenerationTime" ma:index="20" nillable="true" ma:displayName="MediaServiceGenerationTime" ma:hidden="true" ma:internalName="MediaServiceGenerationTime" ma:readOnly="true">
      <xsd:simpleType>
        <xsd:restriction base="dms:Text"/>
      </xsd:simpleType>
    </xsd:element>
    <xsd:element name="MediaServiceEventHashCode" ma:index="21" nillable="true" ma:displayName="MediaServiceEventHashCode" ma:hidden="true" ma:internalName="MediaServiceEventHashCode" ma:readOnly="true">
      <xsd:simpleType>
        <xsd:restriction base="dms:Text"/>
      </xsd:simpleType>
    </xsd:element>
    <xsd:element name="MediaServiceOCR" ma:index="22" nillable="true" ma:displayName="Extracted Text" ma:internalName="MediaServiceOCR" ma:readOnly="true">
      <xsd:simpleType>
        <xsd:restriction base="dms:Note">
          <xsd:maxLength value="255"/>
        </xsd:restriction>
      </xsd:simpleType>
    </xsd:element>
    <xsd:element name="MediaLengthInSeconds" ma:index="23"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02824D0-30F1-4601-9EAD-60CA1EF5572D}">
  <ds:schemaRefs>
    <ds:schemaRef ds:uri="http://schemas.microsoft.com/office/2006/metadata/properties"/>
    <ds:schemaRef ds:uri="http://schemas.microsoft.com/office/infopath/2007/PartnerControls"/>
    <ds:schemaRef ds:uri="948d8fdb-cbd1-4bf9-85d9-1b56c2a9afae"/>
    <ds:schemaRef ds:uri="2945cdf4-c922-4f1d-a4b6-d6a562696c98"/>
  </ds:schemaRefs>
</ds:datastoreItem>
</file>

<file path=customXml/itemProps2.xml><?xml version="1.0" encoding="utf-8"?>
<ds:datastoreItem xmlns:ds="http://schemas.openxmlformats.org/officeDocument/2006/customXml" ds:itemID="{75F42F4C-8401-4375-BF42-630DFEA3AB62}">
  <ds:schemaRefs>
    <ds:schemaRef ds:uri="http://schemas.microsoft.com/sharepoint/v3/contenttype/forms"/>
  </ds:schemaRefs>
</ds:datastoreItem>
</file>

<file path=customXml/itemProps3.xml><?xml version="1.0" encoding="utf-8"?>
<ds:datastoreItem xmlns:ds="http://schemas.openxmlformats.org/officeDocument/2006/customXml" ds:itemID="{34C78530-F1A1-4862-94FB-E1C1F398E95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945cdf4-c922-4f1d-a4b6-d6a562696c98"/>
    <ds:schemaRef ds:uri="948d8fdb-cbd1-4bf9-85d9-1b56c2a9afa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7</vt:i4>
      </vt:variant>
      <vt:variant>
        <vt:lpstr>Įvardytieji diapazonai</vt:lpstr>
      </vt:variant>
      <vt:variant>
        <vt:i4>1</vt:i4>
      </vt:variant>
    </vt:vector>
  </HeadingPairs>
  <TitlesOfParts>
    <vt:vector size="8" baseType="lpstr">
      <vt:lpstr>DKŽ_1</vt:lpstr>
      <vt:lpstr>DKŽ_2</vt:lpstr>
      <vt:lpstr>DKŽ_3</vt:lpstr>
      <vt:lpstr>DKŽ_4</vt:lpstr>
      <vt:lpstr>DKŽ_5</vt:lpstr>
      <vt:lpstr>SANTRAUKA</vt:lpstr>
      <vt:lpstr>DKŽ priedas</vt:lpstr>
      <vt:lpstr>SANTRAUKA!Print_Area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Šarūnas Kiržgalvis</dc:creator>
  <cp:lastModifiedBy>Irena Kudzinskienė</cp:lastModifiedBy>
  <dcterms:created xsi:type="dcterms:W3CDTF">2019-08-02T05:03:03Z</dcterms:created>
  <dcterms:modified xsi:type="dcterms:W3CDTF">2026-02-03T10:16:59Z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43f08ec5-d6d9-4227-8387-ccbfcb3632c4_Enabled">
    <vt:lpwstr>true</vt:lpwstr>
  </property>
  <property fmtid="{D5CDD505-2E9C-101B-9397-08002B2CF9AE}" pid="3" name="MSIP_Label_43f08ec5-d6d9-4227-8387-ccbfcb3632c4_SetDate">
    <vt:lpwstr>2025-11-26T06:42:55Z</vt:lpwstr>
  </property>
  <property fmtid="{D5CDD505-2E9C-101B-9397-08002B2CF9AE}" pid="4" name="MSIP_Label_43f08ec5-d6d9-4227-8387-ccbfcb3632c4_Method">
    <vt:lpwstr>Standard</vt:lpwstr>
  </property>
  <property fmtid="{D5CDD505-2E9C-101B-9397-08002B2CF9AE}" pid="5" name="MSIP_Label_43f08ec5-d6d9-4227-8387-ccbfcb3632c4_Name">
    <vt:lpwstr>Sweco Restricted</vt:lpwstr>
  </property>
  <property fmtid="{D5CDD505-2E9C-101B-9397-08002B2CF9AE}" pid="6" name="MSIP_Label_43f08ec5-d6d9-4227-8387-ccbfcb3632c4_SiteId">
    <vt:lpwstr>b7872ef0-9a00-4c18-8a4a-c7d25c778a9e</vt:lpwstr>
  </property>
  <property fmtid="{D5CDD505-2E9C-101B-9397-08002B2CF9AE}" pid="7" name="MSIP_Label_43f08ec5-d6d9-4227-8387-ccbfcb3632c4_ActionId">
    <vt:lpwstr>0b1863b1-487c-4d6c-b0b5-4318c58e9816</vt:lpwstr>
  </property>
  <property fmtid="{D5CDD505-2E9C-101B-9397-08002B2CF9AE}" pid="8" name="MSIP_Label_43f08ec5-d6d9-4227-8387-ccbfcb3632c4_ContentBits">
    <vt:lpwstr>0</vt:lpwstr>
  </property>
  <property fmtid="{D5CDD505-2E9C-101B-9397-08002B2CF9AE}" pid="9" name="MSIP_Label_43f08ec5-d6d9-4227-8387-ccbfcb3632c4_Tag">
    <vt:lpwstr>10, 3, 0, 1</vt:lpwstr>
  </property>
  <property fmtid="{D5CDD505-2E9C-101B-9397-08002B2CF9AE}" pid="10" name="ContentTypeId">
    <vt:lpwstr>0x01010051FF42B1FF6B5148ADE8E0D9C224EFE5</vt:lpwstr>
  </property>
  <property fmtid="{D5CDD505-2E9C-101B-9397-08002B2CF9AE}" pid="11" name="MediaServiceImageTags">
    <vt:lpwstr/>
  </property>
</Properties>
</file>