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 15-17 km/klausimai/atsakymas 11/"/>
    </mc:Choice>
  </mc:AlternateContent>
  <xr:revisionPtr revIDLastSave="19" documentId="8_{272C90A6-18C5-4BFA-A6A5-4DFC87E16F69}" xr6:coauthVersionLast="47" xr6:coauthVersionMax="47" xr10:uidLastSave="{22600F75-7479-4F05-B2A6-36E270389144}"/>
  <bookViews>
    <workbookView xWindow="-27105" yWindow="945" windowWidth="21600" windowHeight="14340" activeTab="5" xr2:uid="{00000000-000D-0000-FFFF-FFFF00000000}"/>
  </bookViews>
  <sheets>
    <sheet name="DKŽ_1" sheetId="1" r:id="rId1"/>
    <sheet name="DKŽ_2" sheetId="11" r:id="rId2"/>
    <sheet name="DKŽ_3" sheetId="6" r:id="rId3"/>
    <sheet name="DKŽ_4" sheetId="12" r:id="rId4"/>
    <sheet name="DKŽ_5" sheetId="14" r:id="rId5"/>
    <sheet name="SANTRAUKA" sheetId="10" r:id="rId6"/>
    <sheet name="DKŽ priedas" sheetId="13" r:id="rId7"/>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xlnm.Print_Area" localSheetId="5">SANTRAUKA!$A$1:$C$12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9" i="1" l="1"/>
  <c r="G45" i="1"/>
  <c r="G44" i="1"/>
  <c r="G92" i="1"/>
  <c r="G71" i="1"/>
  <c r="G56" i="1"/>
  <c r="G100" i="1"/>
  <c r="I48" i="14" l="1"/>
  <c r="I49" i="14"/>
  <c r="G50" i="14"/>
  <c r="G37" i="14"/>
  <c r="G36" i="14"/>
  <c r="G35" i="14"/>
  <c r="G34" i="14"/>
  <c r="G33" i="14"/>
  <c r="G32" i="14"/>
  <c r="G31" i="14"/>
  <c r="G30" i="14"/>
  <c r="G29" i="14"/>
  <c r="G28" i="14"/>
  <c r="G27" i="14"/>
  <c r="G42" i="14"/>
  <c r="G41" i="14"/>
  <c r="G40" i="14"/>
  <c r="G39" i="14"/>
  <c r="G38" i="14"/>
  <c r="G26" i="14"/>
  <c r="G25" i="14"/>
  <c r="G24" i="14"/>
  <c r="G17" i="14"/>
  <c r="G16" i="14"/>
  <c r="G15" i="14"/>
  <c r="G14" i="14"/>
  <c r="G13" i="14"/>
  <c r="G12" i="14"/>
  <c r="G11" i="14"/>
  <c r="G10" i="14"/>
  <c r="G19" i="14"/>
  <c r="G18" i="14"/>
  <c r="G9" i="14"/>
  <c r="G8" i="14"/>
  <c r="G7" i="14"/>
  <c r="G49" i="14"/>
  <c r="G48" i="14"/>
  <c r="G47" i="14"/>
  <c r="G46" i="14"/>
  <c r="G45" i="14"/>
  <c r="G44" i="14"/>
  <c r="G43" i="14"/>
  <c r="G23" i="14"/>
  <c r="G22" i="14"/>
  <c r="G21" i="14"/>
  <c r="G20" i="14"/>
  <c r="G6" i="14"/>
  <c r="G5" i="14"/>
  <c r="I34" i="12"/>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G5" i="12"/>
  <c r="G35" i="12" l="1"/>
  <c r="C7" i="10" s="1"/>
  <c r="I33" i="12"/>
  <c r="C8" i="10"/>
  <c r="I20" i="14"/>
  <c r="I14" i="12"/>
  <c r="G25" i="6"/>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I24" i="11" s="1"/>
  <c r="G5" i="11"/>
  <c r="G13" i="1"/>
  <c r="G14" i="1"/>
  <c r="G15" i="1"/>
  <c r="G16" i="1"/>
  <c r="G17" i="1"/>
  <c r="G18" i="1"/>
  <c r="G19" i="1"/>
  <c r="G20" i="1"/>
  <c r="G21" i="1"/>
  <c r="G22" i="1"/>
  <c r="G23" i="1"/>
  <c r="G24" i="1"/>
  <c r="G25" i="1"/>
  <c r="G26" i="1"/>
  <c r="G27" i="1"/>
  <c r="I26" i="6" l="1"/>
  <c r="G6" i="1"/>
  <c r="G7" i="1"/>
  <c r="G8" i="1"/>
  <c r="G9" i="1"/>
  <c r="G10" i="1"/>
  <c r="G11" i="1"/>
  <c r="G12" i="1"/>
  <c r="G28" i="1"/>
  <c r="G29" i="1"/>
  <c r="G30" i="1"/>
  <c r="G31" i="1"/>
  <c r="G32" i="1"/>
  <c r="G33" i="1"/>
  <c r="G34" i="1"/>
  <c r="G35" i="1"/>
  <c r="G36" i="1"/>
  <c r="G37" i="1"/>
  <c r="G38" i="1"/>
  <c r="G39" i="1"/>
  <c r="G40" i="1"/>
  <c r="G41" i="1"/>
  <c r="G42" i="1"/>
  <c r="G43" i="1"/>
  <c r="G46" i="1"/>
  <c r="G47" i="1"/>
  <c r="G48" i="1"/>
  <c r="G49" i="1"/>
  <c r="G50" i="1"/>
  <c r="G51" i="1"/>
  <c r="G52" i="1"/>
  <c r="G53" i="1"/>
  <c r="G54" i="1"/>
  <c r="G55" i="1"/>
  <c r="G57" i="1"/>
  <c r="G58" i="1"/>
  <c r="G59" i="1"/>
  <c r="G60" i="1"/>
  <c r="G61" i="1"/>
  <c r="G62" i="1"/>
  <c r="G63" i="1"/>
  <c r="G64" i="1"/>
  <c r="G65" i="1"/>
  <c r="G66" i="1"/>
  <c r="G67" i="1"/>
  <c r="G68" i="1"/>
  <c r="G69" i="1"/>
  <c r="G70" i="1"/>
  <c r="G72" i="1"/>
  <c r="G73" i="1"/>
  <c r="G74" i="1"/>
  <c r="G75" i="1"/>
  <c r="G76" i="1"/>
  <c r="G77" i="1"/>
  <c r="G78" i="1"/>
  <c r="G79" i="1"/>
  <c r="G80" i="1"/>
  <c r="G81" i="1"/>
  <c r="G82" i="1"/>
  <c r="G83" i="1"/>
  <c r="G84" i="1"/>
  <c r="G85" i="1"/>
  <c r="G86" i="1"/>
  <c r="G87" i="1"/>
  <c r="G88" i="1"/>
  <c r="G89" i="1"/>
  <c r="G90" i="1"/>
  <c r="G91" i="1"/>
  <c r="G93" i="1"/>
  <c r="G94" i="1"/>
  <c r="G95" i="1"/>
  <c r="G96" i="1"/>
  <c r="G97" i="1"/>
  <c r="G98" i="1"/>
  <c r="G99"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I130" i="1" s="1"/>
  <c r="G5" i="1"/>
  <c r="I100" i="1" l="1"/>
  <c r="I105" i="1"/>
  <c r="I120" i="1"/>
  <c r="I32" i="1"/>
  <c r="I112" i="1"/>
  <c r="I47" i="1"/>
  <c r="I84" i="1"/>
  <c r="I77" i="1"/>
  <c r="G25" i="11" l="1"/>
  <c r="C5" i="10" s="1"/>
  <c r="G27" i="6" l="1"/>
  <c r="C6" i="10" s="1"/>
  <c r="G131" i="1" l="1"/>
  <c r="C4" i="10" s="1"/>
  <c r="C9" i="10" s="1"/>
</calcChain>
</file>

<file path=xl/sharedStrings.xml><?xml version="1.0" encoding="utf-8"?>
<sst xmlns="http://schemas.openxmlformats.org/spreadsheetml/2006/main" count="1062" uniqueCount="409">
  <si>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</si>
  <si>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</si>
  <si>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</si>
  <si>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</si>
  <si>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</si>
  <si>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</si>
  <si>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</si>
  <si>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</si>
  <si>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</si>
  <si>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</si>
  <si>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</si>
  <si>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</si>
  <si>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</si>
  <si>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</si>
  <si>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</si>
  <si>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</si>
  <si>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</si>
  <si>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</si>
  <si>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</si>
  <si>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</si>
  <si>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</si>
  <si>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</si>
  <si>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</si>
  <si>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</si>
  <si>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</si>
  <si>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</si>
  <si>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</si>
  <si>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</si>
  <si>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</si>
  <si>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</si>
  <si>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</si>
  <si>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</si>
  <si>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</si>
  <si>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</si>
  <si>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</si>
  <si>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</si>
  <si>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</si>
  <si>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</si>
  <si>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</si>
  <si>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</si>
  <si>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</si>
  <si>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</si>
  <si>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</si>
  <si>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</si>
  <si>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</si>
  <si>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</si>
  <si>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</si>
  <si>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</si>
  <si>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</si>
  <si>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</si>
  <si>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</si>
  <si>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</si>
  <si>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</si>
  <si>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</si>
  <si>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</si>
  <si>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</si>
  <si>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</si>
  <si>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</si>
  <si>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</si>
  <si>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</si>
  <si>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</si>
  <si>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</si>
  <si>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</si>
  <si>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</si>
  <si>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</si>
  <si>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</si>
  <si>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</si>
  <si>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</si>
  <si>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</si>
  <si>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</si>
  <si>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</si>
  <si>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</si>
  <si>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</si>
  <si>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</si>
  <si>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</si>
  <si>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</si>
  <si>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</si>
  <si>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</si>
  <si>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</si>
  <si>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</si>
  <si>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</si>
  <si>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</si>
  <si>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</si>
  <si>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</si>
  <si>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</si>
  <si>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</si>
  <si>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</si>
  <si>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</si>
  <si>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</si>
  <si>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</si>
  <si>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</si>
  <si>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</si>
  <si>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</si>
  <si>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</si>
  <si>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</si>
  <si>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</si>
  <si>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</si>
  <si>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</si>
  <si>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</si>
  <si>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</si>
  <si>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</si>
  <si>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</si>
  <si>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</si>
  <si>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</si>
  <si>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</si>
  <si>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</si>
  <si>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</si>
  <si>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</si>
  <si>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</si>
  <si>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</si>
  <si>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</si>
  <si>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</si>
  <si>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</si>
  <si>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</si>
  <si>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</si>
  <si>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</si>
  <si>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</si>
  <si>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</si>
  <si>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</si>
  <si>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</si>
  <si>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</si>
  <si>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</si>
  <si>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</si>
  <si>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</si>
  <si>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</si>
  <si>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</si>
  <si>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</si>
  <si>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</si>
  <si>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</si>
  <si>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</si>
  <si>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</si>
  <si>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</si>
  <si>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</si>
  <si>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</si>
  <si>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</si>
  <si>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</si>
  <si>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</si>
  <si>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</si>
  <si>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</si>
  <si>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</si>
  <si>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</si>
  <si>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</si>
  <si>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</si>
  <si>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</si>
  <si>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</si>
  <si>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</si>
  <si>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</si>
  <si>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</si>
  <si>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</si>
  <si>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</si>
  <si>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</si>
  <si>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</si>
  <si>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</si>
  <si>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</si>
  <si>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</si>
  <si>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</si>
  <si>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</si>
  <si>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</si>
  <si>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</si>
  <si>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</si>
  <si>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</si>
  <si>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</si>
  <si>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</si>
  <si>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</si>
  <si>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</si>
  <si>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</si>
  <si>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</si>
  <si>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</si>
  <si>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</si>
  <si>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</si>
  <si>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</si>
  <si>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</si>
  <si>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</si>
  <si>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</si>
  <si>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</si>
  <si>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</si>
  <si>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</si>
  <si>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</si>
  <si>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</si>
  <si>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</si>
  <si>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</si>
  <si>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</si>
  <si>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</si>
  <si>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</si>
  <si>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</si>
  <si>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</si>
  <si>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</si>
  <si>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</si>
  <si>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</si>
  <si>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</si>
  <si>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</si>
  <si>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</si>
  <si>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</si>
  <si>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</si>
  <si>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</si>
  <si>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</si>
  <si>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</si>
  <si>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</si>
  <si>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</si>
  <si>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</si>
  <si>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</si>
  <si>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</si>
  <si>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</si>
  <si>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</si>
  <si>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</si>
  <si>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</si>
  <si>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</si>
  <si>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 xml:space="preserve">PE100 PN10 d277,6(315x16,6) mm vamzdžių prastūmimas po keliais </t>
  </si>
  <si>
    <t>Grunto išpūtimas iš vamzdžių, paklotų kalimo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</si>
  <si>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</si>
  <si>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</si>
  <si>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</si>
  <si>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</si>
  <si>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</si>
  <si>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</si>
  <si>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</si>
  <si>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</si>
  <si>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</si>
  <si>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</si>
  <si>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</si>
  <si>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</si>
  <si>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</si>
  <si>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</si>
  <si>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</si>
  <si>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</si>
  <si>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</si>
  <si>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</si>
  <si>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</si>
  <si>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</si>
  <si>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</si>
  <si>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</si>
  <si>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</si>
  <si>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</si>
  <si>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</si>
  <si>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</si>
  <si>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</si>
  <si>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</si>
  <si>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</si>
  <si>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</si>
  <si>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</si>
  <si>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</si>
  <si>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</si>
  <si>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</si>
  <si>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</si>
  <si>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</si>
  <si>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</si>
  <si>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</si>
  <si>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</si>
  <si>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</si>
  <si>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</si>
  <si>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</si>
  <si>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</si>
  <si>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</si>
  <si>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</si>
  <si>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</si>
  <si>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</si>
  <si>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</si>
  <si>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</si>
  <si>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</si>
  <si>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</si>
  <si>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</si>
  <si>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</si>
  <si>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</si>
  <si>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</si>
  <si>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</si>
  <si>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</si>
  <si>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</si>
  <si>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</si>
  <si>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</si>
  <si>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</si>
  <si>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</si>
  <si>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</si>
  <si>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</si>
  <si>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</si>
  <si>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</si>
  <si>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</si>
  <si>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</si>
  <si>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</si>
  <si>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</si>
  <si>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</si>
  <si>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</si>
  <si>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</si>
  <si>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</si>
  <si>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</si>
  <si>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</si>
  <si>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</si>
  <si>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</si>
  <si>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</si>
  <si>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</si>
  <si>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</si>
  <si>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</si>
  <si>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</si>
  <si>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</si>
  <si>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</si>
  <si>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</si>
  <si>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</si>
  <si>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</si>
  <si>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</si>
  <si>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</si>
  <si>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</si>
  <si>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</si>
  <si>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</si>
  <si>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</si>
  <si>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</si>
  <si>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</si>
  <si>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</si>
  <si>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</si>
  <si>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</si>
  <si>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</si>
  <si>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</si>
  <si>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</si>
  <si>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</si>
  <si>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</si>
  <si>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</si>
  <si>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</si>
  <si>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</si>
  <si>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</si>
  <si>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</si>
  <si>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</si>
  <si>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</si>
  <si>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</si>
  <si>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</si>
  <si>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</si>
  <si>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</si>
  <si>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</si>
  <si>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</si>
  <si>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</si>
  <si>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</si>
  <si>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</si>
  <si>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Apšvietimo valdymo spinta, skirta montavimui lauke, komplektuojama pagal pateikiamą schemą</t>
  </si>
  <si>
    <t>Pamatas 8,2 m saugiai atramai, su guma</t>
  </si>
  <si>
    <t>Pamatas 6,2 m saugiai atramai, su guma</t>
  </si>
  <si>
    <t>Kabelis  aliuminio  gyslomis 4x16mm2</t>
  </si>
  <si>
    <t>Galinė mova kabeliui 4x16</t>
  </si>
  <si>
    <t>Kabelis  varinėmis  gyslomis CU 3x1,5</t>
  </si>
  <si>
    <t>Signalinė juosta</t>
  </si>
  <si>
    <t>Smėlis paklotui</t>
  </si>
  <si>
    <t>Tranšėjos kasimas ir užkasimas mechanizuotu būdu 1-2 kabeliams</t>
  </si>
  <si>
    <t>Signalinės juostos paklojimas tranšėjoje 1 kabeliui</t>
  </si>
  <si>
    <t>PEØ50mm vamzdžio montavimas paruoštoje tranšėjoje</t>
  </si>
  <si>
    <t>m2</t>
  </si>
  <si>
    <t>Kabelio Cu3x1,5mm2 montavimas atramoje šviestuvo pajungimui</t>
  </si>
  <si>
    <t>1kV galinės movos montavimas viduje</t>
  </si>
  <si>
    <t>Kabelio izoliacijos varžos matavimas</t>
  </si>
  <si>
    <t>Kontaktinio skydelio montavimas atramoje</t>
  </si>
  <si>
    <t>Saugikliu montavimas atramoje</t>
  </si>
  <si>
    <t>NEMA jungties montavimas</t>
  </si>
  <si>
    <t>Atramos montavimas įleidžiant į gelžbetoninį pamatą</t>
  </si>
  <si>
    <t>Gelžbetoninio pamato montavimas apšvietimo atramai</t>
  </si>
  <si>
    <t>Šviestuvo LED  montavimas</t>
  </si>
  <si>
    <t xml:space="preserve">Duobės kasimas ir užkasimas pamatui </t>
  </si>
  <si>
    <t>Apšvietimo sistemos įrengimo, derinimo, paleidimo darbai</t>
  </si>
  <si>
    <t>Įžeminimo kontūro 30Ω įrengimas kalant elektrodus</t>
  </si>
  <si>
    <t>Įžeminimo kontūro 10Ω įrengimas kalant elektrodus</t>
  </si>
  <si>
    <t>Įžeminimo kontūro varžos matavimas</t>
  </si>
  <si>
    <t>Įžeminimo taškų pereinamosios varžos matavimas</t>
  </si>
  <si>
    <t>Apšviestumo matavimas</t>
  </si>
  <si>
    <t>Valdymo spintos montavimas</t>
  </si>
  <si>
    <t>Pamato montavimas spintai</t>
  </si>
  <si>
    <t>Duobės kasimas ir užkasimas spintos pamatui</t>
  </si>
  <si>
    <t>Šviestuvų su gembėmis demontavimas ir išvežimas</t>
  </si>
  <si>
    <t>Cinkuotų metalinių atramų su pamatu demontavimas ir išvežimas</t>
  </si>
  <si>
    <t>IŠ VISO ŽINIARAŠTYJE 5, EUR BE PVM</t>
  </si>
  <si>
    <t>Saugi atrama, HE3, atrama cinkuota, aukštis – 8,2 m, su įleidžiamomis durelėmis, su JOR-99969 jungtimi ir 6A saugikliu</t>
  </si>
  <si>
    <t>Saugi atrama, HE3, atrama cinkuota, aukštis – 6,2 m, su įleidžiamomis durelėmis, su JOR-99969 jungtimi ir 6A saugikliu</t>
  </si>
  <si>
    <t>Elektro instaliacinis vamzdis  d50, skirtas montavimui žemėje, atviru būdu</t>
  </si>
  <si>
    <t>2.16</t>
  </si>
  <si>
    <t>2.17</t>
  </si>
  <si>
    <t>2.18</t>
  </si>
  <si>
    <t>2.19</t>
  </si>
  <si>
    <t>2.20</t>
  </si>
  <si>
    <t>2.21</t>
  </si>
  <si>
    <t>2.22</t>
  </si>
  <si>
    <t>2.23</t>
  </si>
  <si>
    <t>2.24</t>
  </si>
  <si>
    <t>2.25</t>
  </si>
  <si>
    <t>2.26</t>
  </si>
  <si>
    <t>2.27</t>
  </si>
  <si>
    <t>2.28</t>
  </si>
  <si>
    <t>3. Kitos paslaugos</t>
  </si>
  <si>
    <t>Metalo konstrukcijos įžeminimui:
 - Antgalis elektrodui – 3 vnt; 
 - Strypas , ilgis – 1,5 m - 9 vnt; 
 - Įkalimo galvutė – 3 vnt;
 - Cinkuota juosta – 3 m;
 - Kryžminė jungtis – 3 vnt;
 - Antikorozinė juosta – 3 kg</t>
  </si>
  <si>
    <t>LED šviestuvas kelio apšvietimui:
 - Galia – 50W;
 - Spalva – 4000 K;
 - su valdymo/paleidimo įranga</t>
  </si>
  <si>
    <t>LED šviestuvas kelio apšvietimui:
 - Galia – 30W;
 - Spalva – 4000 K;
 - su valdymo/paleidimo įranga</t>
  </si>
  <si>
    <t>LED šviestuvas perėjų apšvietimui:
 - Galia – 50W;
 - Spalva – 5000-5700 K;
 - su valdymo/paleidimo įranga</t>
  </si>
  <si>
    <t>Metalo konstrukcijos įžeminimui:
 - Antgalis elektrodui – 1 vnt; 
 - Strypas , ilgis – 1,5 m - 3 vnt; 
 - Įkalimo galvutė – 1 vnt;
 - Cinkuota juosta – 1 m;
 - Kryžminė jungtis – 1 vnt;
 - Antikorozinė juosta – 1 kg</t>
  </si>
  <si>
    <t>DARBŲ KIEKIŲ ŽINIARAŠTIS NR. 5 – APŠVIETIMO DALIS</t>
  </si>
  <si>
    <t>Apšvietimo dalis</t>
  </si>
  <si>
    <r>
      <t xml:space="preserve">Sankasos planiravimas </t>
    </r>
    <r>
      <rPr>
        <sz val="11"/>
        <color rgb="FFFF0000"/>
        <rFont val="Times New Roman"/>
        <family val="1"/>
        <charset val="186"/>
      </rPr>
      <t xml:space="preserve">ir tankinimas </t>
    </r>
    <r>
      <rPr>
        <sz val="11"/>
        <rFont val="Times New Roman"/>
        <family val="1"/>
      </rPr>
      <t>mechanizuotu būdu</t>
    </r>
  </si>
  <si>
    <t>5.8</t>
  </si>
  <si>
    <t>Šiurkštinimas skaldyta mineraline medžiaga fr. 2/5, 1,5 kg/m²</t>
  </si>
  <si>
    <r>
      <t xml:space="preserve">Esamos asfalto dangos frezavimas </t>
    </r>
    <r>
      <rPr>
        <sz val="11"/>
        <color rgb="FFFF0000"/>
        <rFont val="Times New Roman"/>
        <family val="1"/>
        <charset val="186"/>
      </rPr>
      <t>hvid=0,10 m,</t>
    </r>
    <r>
      <rPr>
        <sz val="11"/>
        <rFont val="Times New Roman"/>
        <family val="1"/>
      </rPr>
      <t xml:space="preserve"> frezato pakrovimas ir išvežimas į užsakovo nurodytą vietą </t>
    </r>
  </si>
  <si>
    <t>3.15</t>
  </si>
  <si>
    <r>
      <t xml:space="preserve">Asfalto viršutinio sluoksnio </t>
    </r>
    <r>
      <rPr>
        <sz val="11"/>
        <color rgb="FFFF0000"/>
        <rFont val="Times New Roman"/>
        <family val="1"/>
        <charset val="186"/>
      </rPr>
      <t>SMA 11 S</t>
    </r>
    <r>
      <rPr>
        <sz val="11"/>
        <rFont val="Times New Roman"/>
        <family val="1"/>
      </rPr>
      <t xml:space="preserve"> iš skaldos ir mastikos asfalto įrengimas, kai h=4 cm</t>
    </r>
  </si>
  <si>
    <r>
      <t xml:space="preserve">Grunto sutankinimas </t>
    </r>
    <r>
      <rPr>
        <sz val="11"/>
        <color rgb="FFFF0000"/>
        <rFont val="Times New Roman"/>
        <family val="1"/>
        <charset val="186"/>
      </rPr>
      <t>rankiniu</t>
    </r>
    <r>
      <rPr>
        <sz val="11"/>
        <rFont val="Times New Roman"/>
        <family val="1"/>
      </rPr>
      <t xml:space="preserve"> būdu </t>
    </r>
  </si>
  <si>
    <t>Griovio dugno tvirtinimas žvirgždo skaldos mišiniu fr.22/32, kai tvirtinimo sluoksnio storis 10 cm</t>
  </si>
  <si>
    <t>Griovio dugno tvirtinimas skalda, kai tvirtinimo sluoksnio storis 10 cm</t>
  </si>
  <si>
    <r>
      <t xml:space="preserve">Nuleistų gatvės bortų įrengimas </t>
    </r>
    <r>
      <rPr>
        <sz val="11"/>
        <color rgb="FFFF0000"/>
        <rFont val="Times New Roman"/>
        <family val="1"/>
        <charset val="186"/>
      </rPr>
      <t>(100x30x15 ant betono pagrindo)</t>
    </r>
  </si>
  <si>
    <r>
      <t>Įžemintų gatvės bortų įrengimas</t>
    </r>
    <r>
      <rPr>
        <sz val="11"/>
        <color rgb="FFFF0000"/>
        <rFont val="Times New Roman"/>
        <family val="1"/>
        <charset val="186"/>
      </rPr>
      <t xml:space="preserve"> (100x22x15 ant betono pagrindo)</t>
    </r>
  </si>
  <si>
    <t>Drenažo rinktuvų 92/80 mm polietileninių vamzdžių su geotekstilės filtru įrengimas vienkaušiu ekskavatoriumi priemolio grunte iki 2 m gylio:
  - Atšaka-balnas 80/50mm (2 vnt.)</t>
  </si>
  <si>
    <t>Drenažo rinktuvų 200/180mm polietileninių vamzdžių su geotekstilės filtru įrengimas vienkaušiu ekskavatoriumi priemolio grunte iki 2 m gylio</t>
  </si>
  <si>
    <t>Drenažo rinktuvų (110x3,2) 103,6 mm neperforuotų beslėgių movinių vamzdžių N (SN4) klasė įrengimas priemolio grunte iki 2 m gylio vienkaušiu ekskavatoriumi</t>
  </si>
  <si>
    <t>Drenažo rinktuvų (160x4,0) 152 mm neperforuotų beslėgių movinių vamzdžių N (SN4) klasė įrengimas priemolio grunte iki 2 m gylio vienkaušiu ekskavatoriumi</t>
  </si>
  <si>
    <t>Drenažo rinktuvų (200x4,9) 190,2 mm neperforuotų beslėgių movinių vamzdžių S (SN8) klasė įrengimas priemolio grunte iki 2 m gylio vienkaušiu ekskavatoriumi</t>
  </si>
  <si>
    <t>Drenažo rinktuvų ir sausintuvų užpylimas žvyru rankiniu būdu</t>
  </si>
  <si>
    <t>Drenažo rinktuvų  (200x4,9) 190,2 mm neperforuotų beslėgių movinių vamzdžių N (SN4) klasė įrengimas priemolio grunte iki 2 m gylio vienkaušiu ekskavatoriumi</t>
  </si>
  <si>
    <t>Drenažo rinktuvų (250x6,2) 237,6 mm neperforuotų beslėgių movinių vamzdžių N (SN4) klasė įrengimas priemolio grunte iki 2 m gylio vienkaušiu ekskavatoriumi</t>
  </si>
  <si>
    <r>
      <t>Pralaidos iš PP Ø1,0 m vamzdžių įrengimas:
  - pralaidos iš PP Ø1,0 m vamzdžio įrengimas (</t>
    </r>
    <r>
      <rPr>
        <sz val="11"/>
        <color rgb="FFFF0000"/>
        <rFont val="Times New Roman"/>
        <family val="1"/>
        <charset val="186"/>
      </rPr>
      <t>16,5 m</t>
    </r>
    <r>
      <rPr>
        <sz val="11"/>
        <rFont val="Times New Roman"/>
        <family val="1"/>
      </rPr>
      <t>)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r>
  </si>
  <si>
    <r>
      <t>Įtekamojo antgalio įrengimas ir tvirtinimas :
  - betonas B12/15 (</t>
    </r>
    <r>
      <rPr>
        <sz val="11"/>
        <color rgb="FFFF0000"/>
        <rFont val="Times New Roman"/>
        <family val="1"/>
        <charset val="186"/>
      </rPr>
      <t>1,31 m3</t>
    </r>
    <r>
      <rPr>
        <sz val="11"/>
        <rFont val="Times New Roman"/>
        <family val="1"/>
      </rPr>
      <t>)
  - betoninės plokštės P1 49x49x10 cm (</t>
    </r>
    <r>
      <rPr>
        <sz val="11"/>
        <color rgb="FFFF0000"/>
        <rFont val="Times New Roman"/>
        <family val="1"/>
        <charset val="186"/>
      </rPr>
      <t>38,5 m2</t>
    </r>
    <r>
      <rPr>
        <sz val="11"/>
        <rFont val="Times New Roman"/>
        <family val="1"/>
      </rPr>
      <t>)
  - skalda iš mineralinių medžiagų mišinio 22/32 (h–10 cm) (</t>
    </r>
    <r>
      <rPr>
        <sz val="11"/>
        <color rgb="FFFF0000"/>
        <rFont val="Times New Roman"/>
        <family val="1"/>
        <charset val="186"/>
      </rPr>
      <t>5,47 m3</t>
    </r>
    <r>
      <rPr>
        <sz val="11"/>
        <rFont val="Times New Roman"/>
        <family val="1"/>
      </rPr>
      <t>)
  - cementinis skiedinys (</t>
    </r>
    <r>
      <rPr>
        <sz val="11"/>
        <color rgb="FFFF0000"/>
        <rFont val="Times New Roman"/>
        <family val="1"/>
        <charset val="186"/>
      </rPr>
      <t>0,77</t>
    </r>
    <r>
      <rPr>
        <sz val="11"/>
        <rFont val="Times New Roman"/>
        <family val="1"/>
      </rPr>
      <t xml:space="preserve"> m3)
  - tašeliai impregnuoti antiseptiku (</t>
    </r>
    <r>
      <rPr>
        <sz val="11"/>
        <color rgb="FFFF0000"/>
        <rFont val="Times New Roman"/>
        <family val="1"/>
        <charset val="186"/>
      </rPr>
      <t>66 m</t>
    </r>
    <r>
      <rPr>
        <sz val="11"/>
        <rFont val="Times New Roman"/>
        <family val="1"/>
      </rPr>
      <t>)</t>
    </r>
  </si>
  <si>
    <r>
      <t>Ištekamojo antgalio įrengimas ir tvirtinimas :
  - betonas B12/15 (</t>
    </r>
    <r>
      <rPr>
        <sz val="11"/>
        <color rgb="FFFF0000"/>
        <rFont val="Times New Roman"/>
        <family val="1"/>
        <charset val="186"/>
      </rPr>
      <t>2,13 m3</t>
    </r>
    <r>
      <rPr>
        <sz val="11"/>
        <rFont val="Times New Roman"/>
        <family val="1"/>
      </rPr>
      <t>)
  - betoninės plokštės P1 49x49x10 cm (</t>
    </r>
    <r>
      <rPr>
        <sz val="11"/>
        <color rgb="FFFF0000"/>
        <rFont val="Times New Roman"/>
        <family val="1"/>
        <charset val="186"/>
      </rPr>
      <t>32,25 m2</t>
    </r>
    <r>
      <rPr>
        <sz val="11"/>
        <rFont val="Times New Roman"/>
        <family val="1"/>
      </rPr>
      <t xml:space="preserve">)
  - skalda iš mineralinių medžiagų mišinio 22/32 (h–10 cm) </t>
    </r>
    <r>
      <rPr>
        <sz val="11"/>
        <color rgb="FFFF0000"/>
        <rFont val="Times New Roman"/>
        <family val="1"/>
        <charset val="186"/>
      </rPr>
      <t>5,69 m3</t>
    </r>
    <r>
      <rPr>
        <sz val="11"/>
        <rFont val="Times New Roman"/>
        <family val="1"/>
      </rPr>
      <t>)
  - cementinis skiedinys (0,65 m3)
  - tašeliai impregnuoti antiseptiku (</t>
    </r>
    <r>
      <rPr>
        <sz val="11"/>
        <color rgb="FFFF0000"/>
        <rFont val="Times New Roman"/>
        <family val="1"/>
        <charset val="186"/>
      </rPr>
      <t xml:space="preserve">66 </t>
    </r>
    <r>
      <rPr>
        <sz val="11"/>
        <rFont val="Times New Roman"/>
        <family val="1"/>
      </rPr>
      <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</si>
</sst>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9"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
      <sz val="11"/>
      <color rgb="FFFF0000"/>
      <name val="Times New Roman"/>
      <family val="1"/>
    </font>
    <font>
      <sz val="10"/>
      <color rgb="FFFF0000"/>
      <name val="Times New Roman"/>
      <family val="1"/>
      <charset val="186"/>
    </font>
    <font>
      <i/>
      <sz val="10"/>
      <color rgb="FFFF0000"/>
      <name val="Times New Roman"/>
      <family val="1"/>
    </font>
    <font>
      <i/>
      <strike/>
      <sz val="10"/>
      <color rgb="FFFF0000"/>
      <name val="Times New Roman"/>
      <family val="1"/>
    </font>
    <font>
      <strike/>
      <sz val="11"/>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top/>
      <bottom/>
      <diagonal/>
    </border>
    <border>
      <left style="thin">
        <color indexed="64"/>
      </left>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409">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38" xfId="0" applyFont="1" applyBorder="1" applyAlignment="1">
      <alignment horizontal="center" vertical="center"/>
    </xf>
    <xf numFmtId="0" fontId="5" fillId="0" borderId="38" xfId="0" applyFont="1" applyBorder="1" applyAlignment="1">
      <alignment horizontal="justify" vertical="center" wrapText="1"/>
    </xf>
    <xf numFmtId="4" fontId="3" fillId="3" borderId="40"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14" fillId="0" borderId="40" xfId="0" applyFont="1" applyBorder="1" applyAlignment="1">
      <alignment horizontal="center" vertical="center" wrapText="1"/>
    </xf>
    <xf numFmtId="0" fontId="14" fillId="0" borderId="38"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1"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38"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39"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2" fillId="7" borderId="18" xfId="0" applyFont="1" applyFill="1" applyBorder="1" applyAlignment="1" applyProtection="1">
      <alignment horizontal="center" vertical="center"/>
      <protection locked="0"/>
    </xf>
    <xf numFmtId="0" fontId="20" fillId="7" borderId="2" xfId="0" applyFont="1" applyFill="1" applyBorder="1" applyAlignment="1">
      <alignment horizontal="center" vertical="center"/>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20" fillId="7" borderId="1" xfId="0" applyFont="1" applyFill="1" applyBorder="1" applyAlignment="1">
      <alignment horizontal="center" vertical="center" wrapText="1"/>
    </xf>
    <xf numFmtId="4" fontId="20" fillId="7" borderId="4" xfId="3" applyNumberFormat="1" applyFont="1" applyFill="1" applyBorder="1" applyAlignment="1" applyProtection="1">
      <alignment horizontal="center" vertical="center" wrapText="1"/>
      <protection locked="0"/>
    </xf>
    <xf numFmtId="4" fontId="20" fillId="7" borderId="27" xfId="0" applyNumberFormat="1" applyFont="1" applyFill="1" applyBorder="1" applyAlignment="1">
      <alignment horizontal="center" vertical="center" wrapText="1"/>
    </xf>
    <xf numFmtId="0" fontId="32" fillId="7" borderId="11" xfId="0" applyFont="1" applyFill="1" applyBorder="1" applyAlignment="1" applyProtection="1">
      <alignment horizontal="center" vertical="center" wrapText="1"/>
      <protection locked="0"/>
    </xf>
    <xf numFmtId="49" fontId="20" fillId="7" borderId="2" xfId="0" applyNumberFormat="1" applyFont="1" applyFill="1" applyBorder="1" applyAlignment="1">
      <alignment horizontal="center" vertical="center"/>
    </xf>
    <xf numFmtId="164" fontId="20" fillId="7" borderId="4" xfId="0" applyNumberFormat="1" applyFont="1" applyFill="1" applyBorder="1" applyAlignment="1" applyProtection="1">
      <alignment horizontal="center" vertical="center"/>
      <protection locked="0"/>
    </xf>
    <xf numFmtId="0" fontId="32" fillId="7" borderId="22" xfId="0" applyFont="1" applyFill="1" applyBorder="1" applyAlignment="1" applyProtection="1">
      <alignment horizontal="center" vertical="center" wrapText="1"/>
      <protection locked="0"/>
    </xf>
    <xf numFmtId="49" fontId="20" fillId="7" borderId="35" xfId="0" applyNumberFormat="1" applyFont="1" applyFill="1" applyBorder="1" applyAlignment="1">
      <alignment horizontal="center" vertical="center"/>
    </xf>
    <xf numFmtId="0" fontId="20" fillId="7" borderId="35" xfId="0" applyFont="1" applyFill="1" applyBorder="1" applyAlignment="1">
      <alignment horizontal="left" vertical="center" wrapText="1"/>
    </xf>
    <xf numFmtId="0" fontId="20" fillId="7" borderId="35" xfId="0" applyFont="1" applyFill="1" applyBorder="1" applyAlignment="1">
      <alignment horizontal="center" vertical="center" wrapText="1"/>
    </xf>
    <xf numFmtId="0" fontId="34" fillId="7" borderId="9" xfId="0" applyFont="1" applyFill="1" applyBorder="1" applyAlignment="1">
      <alignment horizontal="center" vertical="center" wrapText="1"/>
    </xf>
    <xf numFmtId="4" fontId="20" fillId="7" borderId="9" xfId="3" applyNumberFormat="1" applyFont="1" applyFill="1" applyBorder="1" applyAlignment="1" applyProtection="1">
      <alignment horizontal="center" vertical="center" wrapText="1"/>
      <protection locked="0"/>
    </xf>
    <xf numFmtId="4" fontId="20" fillId="7" borderId="10" xfId="0" applyNumberFormat="1" applyFont="1" applyFill="1" applyBorder="1" applyAlignment="1">
      <alignment horizontal="center" vertical="center" wrapText="1"/>
    </xf>
    <xf numFmtId="0" fontId="34" fillId="7" borderId="1" xfId="0" applyFont="1" applyFill="1" applyBorder="1" applyAlignment="1">
      <alignment horizontal="center" vertical="center" wrapText="1"/>
    </xf>
    <xf numFmtId="164" fontId="20" fillId="7" borderId="17" xfId="0" applyNumberFormat="1" applyFont="1" applyFill="1" applyBorder="1" applyAlignment="1" applyProtection="1">
      <alignment horizontal="center" vertical="center"/>
      <protection locked="0"/>
    </xf>
    <xf numFmtId="0" fontId="20" fillId="7" borderId="31" xfId="0" applyFont="1" applyFill="1" applyBorder="1" applyAlignment="1">
      <alignment horizontal="left" vertical="center" wrapText="1"/>
    </xf>
    <xf numFmtId="0" fontId="32" fillId="7" borderId="11" xfId="0" applyFont="1" applyFill="1" applyBorder="1" applyAlignment="1">
      <alignment horizontal="center" vertical="center" wrapText="1"/>
    </xf>
    <xf numFmtId="4" fontId="20" fillId="7" borderId="17" xfId="4" applyNumberFormat="1" applyFont="1" applyFill="1" applyBorder="1" applyAlignment="1" applyProtection="1">
      <alignment horizontal="center" vertical="center" wrapText="1"/>
      <protection locked="0"/>
    </xf>
    <xf numFmtId="0" fontId="34" fillId="7" borderId="2"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justify" vertical="center" wrapText="1"/>
    </xf>
    <xf numFmtId="0" fontId="9" fillId="7" borderId="4"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6" fillId="7" borderId="11" xfId="0" applyFont="1" applyFill="1" applyBorder="1" applyAlignment="1">
      <alignment horizontal="center" vertical="center" wrapText="1"/>
    </xf>
    <xf numFmtId="49" fontId="34" fillId="7" borderId="30" xfId="0" applyNumberFormat="1" applyFont="1" applyFill="1" applyBorder="1" applyAlignment="1">
      <alignment horizontal="center" vertical="center"/>
    </xf>
    <xf numFmtId="0" fontId="34" fillId="7" borderId="43" xfId="0" applyFont="1" applyFill="1" applyBorder="1" applyAlignment="1">
      <alignment horizontal="left" vertical="center" wrapText="1"/>
    </xf>
    <xf numFmtId="0" fontId="34" fillId="7" borderId="44" xfId="0" applyFont="1" applyFill="1" applyBorder="1" applyAlignment="1">
      <alignment horizontal="center" vertical="center" wrapText="1"/>
    </xf>
    <xf numFmtId="0" fontId="34" fillId="7" borderId="43" xfId="0" applyFont="1" applyFill="1" applyBorder="1" applyAlignment="1">
      <alignment horizontal="center" vertical="center"/>
    </xf>
    <xf numFmtId="49" fontId="34" fillId="7" borderId="1" xfId="0" applyNumberFormat="1" applyFont="1" applyFill="1" applyBorder="1" applyAlignment="1">
      <alignment horizontal="center" vertical="center"/>
    </xf>
    <xf numFmtId="49" fontId="34" fillId="7" borderId="29" xfId="0" applyNumberFormat="1" applyFont="1" applyFill="1" applyBorder="1" applyAlignment="1">
      <alignment horizontal="center" vertical="center"/>
    </xf>
    <xf numFmtId="49" fontId="34" fillId="7" borderId="2" xfId="0" applyNumberFormat="1" applyFont="1" applyFill="1" applyBorder="1" applyAlignment="1">
      <alignment horizontal="center" vertical="center"/>
    </xf>
    <xf numFmtId="0" fontId="20" fillId="7" borderId="1" xfId="0" applyFont="1" applyFill="1" applyBorder="1" applyAlignment="1">
      <alignment horizontal="left" vertical="center" wrapText="1"/>
    </xf>
    <xf numFmtId="0" fontId="20" fillId="7" borderId="1" xfId="0" applyFont="1" applyFill="1" applyBorder="1" applyAlignment="1">
      <alignment horizontal="center" vertical="center"/>
    </xf>
    <xf numFmtId="0" fontId="36" fillId="7" borderId="36" xfId="0" applyFont="1" applyFill="1" applyBorder="1" applyAlignment="1" applyProtection="1">
      <alignment horizontal="center" vertical="center" wrapText="1"/>
      <protection locked="0"/>
    </xf>
    <xf numFmtId="49" fontId="34" fillId="7" borderId="46" xfId="0" applyNumberFormat="1" applyFont="1" applyFill="1" applyBorder="1" applyAlignment="1">
      <alignment horizontal="center" vertical="center"/>
    </xf>
    <xf numFmtId="0" fontId="34" fillId="7" borderId="31" xfId="0" applyFont="1" applyFill="1" applyBorder="1" applyAlignment="1">
      <alignment horizontal="left" vertical="center" wrapText="1"/>
    </xf>
    <xf numFmtId="0" fontId="34" fillId="7" borderId="2" xfId="0" applyFont="1" applyFill="1" applyBorder="1" applyAlignment="1">
      <alignment horizontal="center" vertical="center"/>
    </xf>
    <xf numFmtId="0" fontId="34" fillId="7" borderId="5" xfId="0" applyFont="1" applyFill="1" applyBorder="1" applyAlignment="1">
      <alignment horizontal="center" vertical="center"/>
    </xf>
    <xf numFmtId="0" fontId="37" fillId="7" borderId="11" xfId="0" applyFont="1" applyFill="1" applyBorder="1" applyAlignment="1" applyProtection="1">
      <alignment horizontal="center" vertical="center" wrapText="1"/>
      <protection locked="0"/>
    </xf>
    <xf numFmtId="49" fontId="38" fillId="7" borderId="2" xfId="4" applyNumberFormat="1" applyFont="1" applyFill="1" applyBorder="1" applyAlignment="1">
      <alignment horizontal="center" vertical="center"/>
    </xf>
    <xf numFmtId="0" fontId="38" fillId="7" borderId="1" xfId="0" applyFont="1" applyFill="1" applyBorder="1" applyAlignment="1">
      <alignment vertical="center" wrapText="1"/>
    </xf>
    <xf numFmtId="0" fontId="38" fillId="7" borderId="4" xfId="0" applyFont="1" applyFill="1" applyBorder="1" applyAlignment="1">
      <alignment horizontal="center" vertical="center"/>
    </xf>
    <xf numFmtId="0" fontId="38" fillId="7" borderId="6" xfId="4" applyFont="1" applyFill="1" applyBorder="1" applyAlignment="1">
      <alignment horizontal="center" vertical="center"/>
    </xf>
    <xf numFmtId="4" fontId="38" fillId="7" borderId="6" xfId="4" applyNumberFormat="1" applyFont="1" applyFill="1" applyBorder="1" applyAlignment="1" applyProtection="1">
      <alignment horizontal="center" vertical="center" wrapText="1"/>
      <protection locked="0"/>
    </xf>
    <xf numFmtId="4" fontId="38" fillId="7" borderId="27" xfId="0" applyNumberFormat="1" applyFont="1" applyFill="1" applyBorder="1" applyAlignment="1">
      <alignment horizontal="center" vertical="center" wrapText="1"/>
    </xf>
    <xf numFmtId="0" fontId="32" fillId="7" borderId="8" xfId="0" applyFont="1" applyFill="1" applyBorder="1" applyAlignment="1" applyProtection="1">
      <alignment horizontal="center" vertical="center" wrapText="1"/>
      <protection locked="0"/>
    </xf>
    <xf numFmtId="0" fontId="20" fillId="7" borderId="9" xfId="0" applyFont="1" applyFill="1" applyBorder="1" applyAlignment="1">
      <alignment horizontal="center" vertical="center" wrapText="1"/>
    </xf>
    <xf numFmtId="0" fontId="22" fillId="7" borderId="9" xfId="0" applyFont="1" applyFill="1" applyBorder="1" applyAlignment="1">
      <alignment horizontal="justify" vertical="center" wrapText="1"/>
    </xf>
    <xf numFmtId="0" fontId="22" fillId="7" borderId="1" xfId="0" applyFont="1" applyFill="1" applyBorder="1" applyAlignment="1">
      <alignment horizontal="justify" vertical="center" wrapText="1"/>
    </xf>
    <xf numFmtId="0" fontId="17" fillId="7" borderId="8" xfId="0" applyFont="1" applyFill="1" applyBorder="1" applyAlignment="1" applyProtection="1">
      <alignment horizontal="center" vertical="center"/>
      <protection locked="0"/>
    </xf>
    <xf numFmtId="0" fontId="3" fillId="7" borderId="9" xfId="0" applyFont="1" applyFill="1" applyBorder="1" applyAlignment="1">
      <alignment horizontal="center" vertical="center"/>
    </xf>
    <xf numFmtId="0" fontId="14" fillId="7" borderId="20"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3" fillId="7" borderId="6" xfId="0" applyFont="1" applyFill="1" applyBorder="1" applyAlignment="1">
      <alignment horizontal="center" vertical="center"/>
    </xf>
    <xf numFmtId="0" fontId="20" fillId="7" borderId="37" xfId="0" applyFont="1" applyFill="1" applyBorder="1" applyAlignment="1">
      <alignment horizontal="left" vertical="center" wrapText="1"/>
    </xf>
    <xf numFmtId="0" fontId="20" fillId="7" borderId="20" xfId="4" applyFont="1" applyFill="1" applyBorder="1" applyAlignment="1">
      <alignment horizontal="center" vertical="center"/>
    </xf>
    <xf numFmtId="0" fontId="20" fillId="7" borderId="9" xfId="0" applyFont="1" applyFill="1" applyBorder="1" applyAlignment="1">
      <alignment horizontal="center" vertical="center"/>
    </xf>
    <xf numFmtId="4" fontId="20" fillId="3" borderId="43" xfId="4" applyNumberFormat="1" applyFont="1" applyFill="1" applyBorder="1" applyAlignment="1" applyProtection="1">
      <alignment horizontal="center" vertical="center" wrapText="1"/>
      <protection locked="0"/>
    </xf>
    <xf numFmtId="4" fontId="20" fillId="0" borderId="12" xfId="0" applyNumberFormat="1" applyFont="1" applyBorder="1" applyAlignment="1">
      <alignment horizontal="center" vertical="center" wrapText="1"/>
    </xf>
    <xf numFmtId="4" fontId="20" fillId="0" borderId="42" xfId="0" applyNumberFormat="1" applyFont="1" applyBorder="1" applyAlignment="1">
      <alignment horizontal="center" vertical="center" wrapText="1"/>
    </xf>
    <xf numFmtId="4" fontId="20" fillId="3" borderId="44" xfId="4" applyNumberFormat="1" applyFont="1" applyFill="1" applyBorder="1" applyAlignment="1" applyProtection="1">
      <alignment horizontal="center" vertical="center" wrapText="1"/>
      <protection locked="0"/>
    </xf>
    <xf numFmtId="0" fontId="32" fillId="7" borderId="18" xfId="0" applyFont="1" applyFill="1" applyBorder="1" applyAlignment="1" applyProtection="1">
      <alignment horizontal="center" vertical="center" wrapText="1"/>
      <protection locked="0"/>
    </xf>
    <xf numFmtId="0" fontId="20" fillId="7" borderId="4" xfId="4" applyFont="1" applyFill="1" applyBorder="1" applyAlignment="1">
      <alignment horizontal="center" vertical="center"/>
    </xf>
    <xf numFmtId="0" fontId="32" fillId="7" borderId="13" xfId="0" applyFont="1" applyFill="1" applyBorder="1" applyAlignment="1" applyProtection="1">
      <alignment horizontal="center" vertical="center" wrapText="1"/>
      <protection locked="0"/>
    </xf>
    <xf numFmtId="49" fontId="20" fillId="7" borderId="30" xfId="0" applyNumberFormat="1" applyFont="1" applyFill="1" applyBorder="1" applyAlignment="1">
      <alignment horizontal="center" vertical="center"/>
    </xf>
    <xf numFmtId="0" fontId="20" fillId="7" borderId="14" xfId="4" applyFont="1" applyFill="1" applyBorder="1" applyAlignment="1">
      <alignment horizontal="center" vertical="center"/>
    </xf>
    <xf numFmtId="0" fontId="20" fillId="7" borderId="14" xfId="0" applyFont="1" applyFill="1" applyBorder="1" applyAlignment="1">
      <alignment horizontal="center" vertical="center"/>
    </xf>
    <xf numFmtId="0" fontId="20" fillId="7" borderId="14" xfId="0" applyFont="1" applyFill="1" applyBorder="1" applyAlignment="1">
      <alignment horizontal="left" vertical="center" wrapText="1"/>
    </xf>
    <xf numFmtId="0" fontId="20" fillId="7" borderId="6" xfId="0" applyFont="1" applyFill="1" applyBorder="1" applyAlignment="1">
      <alignment horizontal="left" vertical="center" wrapText="1"/>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22" xfId="0" applyFont="1" applyBorder="1" applyAlignment="1" applyProtection="1">
      <alignment horizontal="center" vertical="center" wrapText="1"/>
      <protection locked="0"/>
    </xf>
    <xf numFmtId="0" fontId="33" fillId="0" borderId="45"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34"/>
  <sheetViews>
    <sheetView topLeftCell="A120" zoomScale="120" zoomScaleNormal="120" zoomScaleSheetLayoutView="115" workbookViewId="0">
      <selection activeCell="A4" sqref="A4:E130"/>
    </sheetView>
  </sheetViews>
  <sheetFormatPr defaultColWidth="9.140625" defaultRowHeight="15" x14ac:dyDescent="0.25"/>
  <cols>
    <col min="1" max="1" width="35.7109375" style="131" customWidth="1"/>
    <col min="2" max="2" width="10.7109375" style="260" customWidth="1"/>
    <col min="3" max="3" width="70.7109375" style="261" customWidth="1"/>
    <col min="4" max="4" width="10.7109375" style="262" customWidth="1"/>
    <col min="5" max="5" width="17.7109375" style="263" customWidth="1"/>
    <col min="6" max="6" width="17.7109375" style="141" customWidth="1"/>
    <col min="7" max="7" width="17.7109375" style="264" customWidth="1"/>
    <col min="8" max="8" width="17.7109375" style="129" customWidth="1"/>
    <col min="9" max="9" width="17.7109375" style="130" customWidth="1"/>
    <col min="10" max="16384" width="9.140625" style="11"/>
  </cols>
  <sheetData>
    <row r="1" spans="1:9" ht="30" customHeight="1" x14ac:dyDescent="0.25">
      <c r="A1" s="383" t="s">
        <v>238</v>
      </c>
      <c r="B1" s="383"/>
      <c r="C1" s="383"/>
      <c r="D1" s="383"/>
      <c r="E1" s="383"/>
      <c r="F1" s="383"/>
      <c r="G1" s="383"/>
    </row>
    <row r="2" spans="1:9" ht="19.899999999999999" customHeight="1" thickBot="1" x14ac:dyDescent="0.3">
      <c r="B2" s="132"/>
      <c r="C2" s="133"/>
      <c r="D2" s="132"/>
      <c r="E2" s="134"/>
      <c r="F2" s="135"/>
      <c r="G2" s="132"/>
    </row>
    <row r="3" spans="1:9" ht="30" customHeight="1" x14ac:dyDescent="0.25">
      <c r="A3" s="380" t="s">
        <v>7</v>
      </c>
      <c r="B3" s="381"/>
      <c r="C3" s="381"/>
      <c r="D3" s="381"/>
      <c r="E3" s="381"/>
      <c r="F3" s="381"/>
      <c r="G3" s="382"/>
    </row>
    <row r="4" spans="1:9" s="47" customFormat="1" ht="49.9" customHeight="1" thickBot="1" x14ac:dyDescent="0.3">
      <c r="A4" s="136" t="s">
        <v>22</v>
      </c>
      <c r="B4" s="137" t="s">
        <v>0</v>
      </c>
      <c r="C4" s="137" t="s">
        <v>1</v>
      </c>
      <c r="D4" s="137" t="s">
        <v>2</v>
      </c>
      <c r="E4" s="138" t="s">
        <v>3</v>
      </c>
      <c r="F4" s="139" t="s">
        <v>287</v>
      </c>
      <c r="G4" s="140" t="s">
        <v>4</v>
      </c>
      <c r="H4" s="141"/>
      <c r="I4" s="142"/>
    </row>
    <row r="5" spans="1:9" x14ac:dyDescent="0.25">
      <c r="A5" s="143" t="s">
        <v>20</v>
      </c>
      <c r="B5" s="144" t="s">
        <v>23</v>
      </c>
      <c r="C5" s="145" t="s">
        <v>112</v>
      </c>
      <c r="D5" s="146" t="s">
        <v>13</v>
      </c>
      <c r="E5" s="147">
        <v>2.52</v>
      </c>
      <c r="F5" s="148"/>
      <c r="G5" s="149">
        <f>ROUND(E5*F5,2)</f>
        <v>0</v>
      </c>
    </row>
    <row r="6" spans="1:9" ht="30" x14ac:dyDescent="0.25">
      <c r="A6" s="150" t="s">
        <v>20</v>
      </c>
      <c r="B6" s="151" t="s">
        <v>24</v>
      </c>
      <c r="C6" s="152" t="s">
        <v>239</v>
      </c>
      <c r="D6" s="153" t="s">
        <v>15</v>
      </c>
      <c r="E6" s="154">
        <v>4.9000000000000002E-2</v>
      </c>
      <c r="F6" s="155"/>
      <c r="G6" s="156">
        <f t="shared" ref="G6:G73" si="0">ROUND(E6*F6,2)</f>
        <v>0</v>
      </c>
    </row>
    <row r="7" spans="1:9" ht="30" x14ac:dyDescent="0.25">
      <c r="A7" s="150" t="s">
        <v>20</v>
      </c>
      <c r="B7" s="151" t="s">
        <v>25</v>
      </c>
      <c r="C7" s="152" t="s">
        <v>240</v>
      </c>
      <c r="D7" s="157" t="s">
        <v>14</v>
      </c>
      <c r="E7" s="158">
        <v>1</v>
      </c>
      <c r="F7" s="159"/>
      <c r="G7" s="156">
        <f t="shared" si="0"/>
        <v>0</v>
      </c>
    </row>
    <row r="8" spans="1:9" ht="30" x14ac:dyDescent="0.25">
      <c r="A8" s="150" t="s">
        <v>20</v>
      </c>
      <c r="B8" s="151" t="s">
        <v>26</v>
      </c>
      <c r="C8" s="152" t="s">
        <v>241</v>
      </c>
      <c r="D8" s="157" t="s">
        <v>14</v>
      </c>
      <c r="E8" s="158">
        <v>6</v>
      </c>
      <c r="F8" s="159"/>
      <c r="G8" s="156">
        <f t="shared" si="0"/>
        <v>0</v>
      </c>
    </row>
    <row r="9" spans="1:9" ht="30" x14ac:dyDescent="0.25">
      <c r="A9" s="150" t="s">
        <v>20</v>
      </c>
      <c r="B9" s="151" t="s">
        <v>27</v>
      </c>
      <c r="C9" s="152" t="s">
        <v>242</v>
      </c>
      <c r="D9" s="157" t="s">
        <v>14</v>
      </c>
      <c r="E9" s="158">
        <v>8</v>
      </c>
      <c r="F9" s="159"/>
      <c r="G9" s="156">
        <f t="shared" si="0"/>
        <v>0</v>
      </c>
    </row>
    <row r="10" spans="1:9" ht="30" x14ac:dyDescent="0.25">
      <c r="A10" s="150" t="s">
        <v>20</v>
      </c>
      <c r="B10" s="151" t="s">
        <v>28</v>
      </c>
      <c r="C10" s="152" t="s">
        <v>243</v>
      </c>
      <c r="D10" s="157" t="s">
        <v>14</v>
      </c>
      <c r="E10" s="158">
        <v>16</v>
      </c>
      <c r="F10" s="159"/>
      <c r="G10" s="156">
        <f t="shared" si="0"/>
        <v>0</v>
      </c>
    </row>
    <row r="11" spans="1:9" ht="30" x14ac:dyDescent="0.25">
      <c r="A11" s="150" t="s">
        <v>20</v>
      </c>
      <c r="B11" s="151" t="s">
        <v>29</v>
      </c>
      <c r="C11" s="152" t="s">
        <v>244</v>
      </c>
      <c r="D11" s="157" t="s">
        <v>14</v>
      </c>
      <c r="E11" s="158">
        <v>2</v>
      </c>
      <c r="F11" s="159"/>
      <c r="G11" s="156">
        <f t="shared" si="0"/>
        <v>0</v>
      </c>
    </row>
    <row r="12" spans="1:9" ht="30" x14ac:dyDescent="0.25">
      <c r="A12" s="150" t="s">
        <v>20</v>
      </c>
      <c r="B12" s="151" t="s">
        <v>30</v>
      </c>
      <c r="C12" s="152" t="s">
        <v>245</v>
      </c>
      <c r="D12" s="157" t="s">
        <v>14</v>
      </c>
      <c r="E12" s="158">
        <v>6</v>
      </c>
      <c r="F12" s="159"/>
      <c r="G12" s="156">
        <f t="shared" si="0"/>
        <v>0</v>
      </c>
    </row>
    <row r="13" spans="1:9" ht="75" x14ac:dyDescent="0.25">
      <c r="A13" s="150" t="s">
        <v>20</v>
      </c>
      <c r="B13" s="151" t="s">
        <v>31</v>
      </c>
      <c r="C13" s="160" t="s">
        <v>288</v>
      </c>
      <c r="D13" s="157" t="s">
        <v>5</v>
      </c>
      <c r="E13" s="158">
        <v>1</v>
      </c>
      <c r="F13" s="159"/>
      <c r="G13" s="156">
        <f t="shared" si="0"/>
        <v>0</v>
      </c>
    </row>
    <row r="14" spans="1:9" ht="30" x14ac:dyDescent="0.25">
      <c r="A14" s="150" t="s">
        <v>20</v>
      </c>
      <c r="B14" s="151" t="s">
        <v>32</v>
      </c>
      <c r="C14" s="152" t="s">
        <v>246</v>
      </c>
      <c r="D14" s="157" t="s">
        <v>14</v>
      </c>
      <c r="E14" s="158">
        <v>39</v>
      </c>
      <c r="F14" s="159"/>
      <c r="G14" s="156">
        <f t="shared" si="0"/>
        <v>0</v>
      </c>
    </row>
    <row r="15" spans="1:9" ht="30" x14ac:dyDescent="0.25">
      <c r="A15" s="150" t="s">
        <v>20</v>
      </c>
      <c r="B15" s="151" t="s">
        <v>33</v>
      </c>
      <c r="C15" s="152" t="s">
        <v>247</v>
      </c>
      <c r="D15" s="157" t="s">
        <v>14</v>
      </c>
      <c r="E15" s="158">
        <v>19</v>
      </c>
      <c r="F15" s="159"/>
      <c r="G15" s="156">
        <f t="shared" si="0"/>
        <v>0</v>
      </c>
    </row>
    <row r="16" spans="1:9" ht="30" x14ac:dyDescent="0.25">
      <c r="A16" s="304" t="s">
        <v>20</v>
      </c>
      <c r="B16" s="305" t="s">
        <v>34</v>
      </c>
      <c r="C16" s="306" t="s">
        <v>113</v>
      </c>
      <c r="D16" s="326" t="s">
        <v>5</v>
      </c>
      <c r="E16" s="308">
        <v>1</v>
      </c>
      <c r="F16" s="309"/>
      <c r="G16" s="310">
        <f t="shared" si="0"/>
        <v>0</v>
      </c>
    </row>
    <row r="17" spans="1:9" ht="30" x14ac:dyDescent="0.25">
      <c r="A17" s="150" t="s">
        <v>20</v>
      </c>
      <c r="B17" s="151" t="s">
        <v>35</v>
      </c>
      <c r="C17" s="152" t="s">
        <v>248</v>
      </c>
      <c r="D17" s="157" t="s">
        <v>14</v>
      </c>
      <c r="E17" s="158">
        <v>7</v>
      </c>
      <c r="F17" s="159"/>
      <c r="G17" s="156">
        <f t="shared" si="0"/>
        <v>0</v>
      </c>
    </row>
    <row r="18" spans="1:9" ht="30" x14ac:dyDescent="0.25">
      <c r="A18" s="150" t="s">
        <v>20</v>
      </c>
      <c r="B18" s="151" t="s">
        <v>36</v>
      </c>
      <c r="C18" s="152" t="s">
        <v>249</v>
      </c>
      <c r="D18" s="157" t="s">
        <v>14</v>
      </c>
      <c r="E18" s="158">
        <v>16</v>
      </c>
      <c r="F18" s="159"/>
      <c r="G18" s="156">
        <f t="shared" si="0"/>
        <v>0</v>
      </c>
    </row>
    <row r="19" spans="1:9" ht="30" x14ac:dyDescent="0.25">
      <c r="A19" s="150" t="s">
        <v>20</v>
      </c>
      <c r="B19" s="151" t="s">
        <v>37</v>
      </c>
      <c r="C19" s="152" t="s">
        <v>250</v>
      </c>
      <c r="D19" s="157" t="s">
        <v>14</v>
      </c>
      <c r="E19" s="158">
        <v>4</v>
      </c>
      <c r="F19" s="159"/>
      <c r="G19" s="156">
        <f t="shared" si="0"/>
        <v>0</v>
      </c>
    </row>
    <row r="20" spans="1:9" ht="30" x14ac:dyDescent="0.25">
      <c r="A20" s="150" t="s">
        <v>20</v>
      </c>
      <c r="B20" s="151" t="s">
        <v>38</v>
      </c>
      <c r="C20" s="152" t="s">
        <v>251</v>
      </c>
      <c r="D20" s="157" t="s">
        <v>14</v>
      </c>
      <c r="E20" s="158">
        <v>57</v>
      </c>
      <c r="F20" s="159"/>
      <c r="G20" s="156">
        <f t="shared" si="0"/>
        <v>0</v>
      </c>
    </row>
    <row r="21" spans="1:9" x14ac:dyDescent="0.25">
      <c r="A21" s="150" t="s">
        <v>20</v>
      </c>
      <c r="B21" s="151" t="s">
        <v>39</v>
      </c>
      <c r="C21" s="161" t="s">
        <v>253</v>
      </c>
      <c r="D21" s="162" t="s">
        <v>5</v>
      </c>
      <c r="E21" s="163">
        <v>1</v>
      </c>
      <c r="F21" s="159"/>
      <c r="G21" s="156">
        <f t="shared" si="0"/>
        <v>0</v>
      </c>
    </row>
    <row r="22" spans="1:9" ht="30" x14ac:dyDescent="0.25">
      <c r="A22" s="150" t="s">
        <v>20</v>
      </c>
      <c r="B22" s="151" t="s">
        <v>40</v>
      </c>
      <c r="C22" s="152" t="s">
        <v>252</v>
      </c>
      <c r="D22" s="157" t="s">
        <v>16</v>
      </c>
      <c r="E22" s="158">
        <v>25</v>
      </c>
      <c r="F22" s="159"/>
      <c r="G22" s="156">
        <f t="shared" si="0"/>
        <v>0</v>
      </c>
    </row>
    <row r="23" spans="1:9" ht="30" x14ac:dyDescent="0.25">
      <c r="A23" s="150" t="s">
        <v>20</v>
      </c>
      <c r="B23" s="151" t="s">
        <v>41</v>
      </c>
      <c r="C23" s="152" t="s">
        <v>114</v>
      </c>
      <c r="D23" s="157" t="s">
        <v>16</v>
      </c>
      <c r="E23" s="158">
        <v>9997</v>
      </c>
      <c r="F23" s="159"/>
      <c r="G23" s="156">
        <f t="shared" si="0"/>
        <v>0</v>
      </c>
    </row>
    <row r="24" spans="1:9" ht="30" x14ac:dyDescent="0.25">
      <c r="A24" s="304" t="s">
        <v>20</v>
      </c>
      <c r="B24" s="305" t="s">
        <v>42</v>
      </c>
      <c r="C24" s="306" t="s">
        <v>390</v>
      </c>
      <c r="D24" s="307" t="s">
        <v>16</v>
      </c>
      <c r="E24" s="308">
        <v>11961</v>
      </c>
      <c r="F24" s="309"/>
      <c r="G24" s="310">
        <f t="shared" si="0"/>
        <v>0</v>
      </c>
    </row>
    <row r="25" spans="1:9" ht="30" x14ac:dyDescent="0.25">
      <c r="A25" s="150" t="s">
        <v>20</v>
      </c>
      <c r="B25" s="151" t="s">
        <v>43</v>
      </c>
      <c r="C25" s="164" t="s">
        <v>286</v>
      </c>
      <c r="D25" s="153" t="s">
        <v>18</v>
      </c>
      <c r="E25" s="158">
        <v>999.7</v>
      </c>
      <c r="F25" s="159">
        <v>-6</v>
      </c>
      <c r="G25" s="156">
        <f t="shared" si="0"/>
        <v>-5998.2</v>
      </c>
    </row>
    <row r="26" spans="1:9" ht="30" x14ac:dyDescent="0.25">
      <c r="A26" s="150" t="s">
        <v>20</v>
      </c>
      <c r="B26" s="151" t="s">
        <v>44</v>
      </c>
      <c r="C26" s="160" t="s">
        <v>285</v>
      </c>
      <c r="D26" s="153" t="s">
        <v>18</v>
      </c>
      <c r="E26" s="158">
        <v>1196.1000000000001</v>
      </c>
      <c r="F26" s="159">
        <v>-11.2</v>
      </c>
      <c r="G26" s="156">
        <f t="shared" si="0"/>
        <v>-13396.32</v>
      </c>
    </row>
    <row r="27" spans="1:9" ht="30" x14ac:dyDescent="0.25">
      <c r="A27" s="150" t="s">
        <v>20</v>
      </c>
      <c r="B27" s="151" t="s">
        <v>45</v>
      </c>
      <c r="C27" s="165" t="s">
        <v>254</v>
      </c>
      <c r="D27" s="157" t="s">
        <v>14</v>
      </c>
      <c r="E27" s="158">
        <v>2</v>
      </c>
      <c r="F27" s="159"/>
      <c r="G27" s="156">
        <f t="shared" si="0"/>
        <v>0</v>
      </c>
    </row>
    <row r="28" spans="1:9" ht="30" x14ac:dyDescent="0.25">
      <c r="A28" s="150" t="s">
        <v>20</v>
      </c>
      <c r="B28" s="151" t="s">
        <v>92</v>
      </c>
      <c r="C28" s="152" t="s">
        <v>255</v>
      </c>
      <c r="D28" s="157" t="s">
        <v>14</v>
      </c>
      <c r="E28" s="158">
        <v>2</v>
      </c>
      <c r="F28" s="159"/>
      <c r="G28" s="156">
        <f t="shared" si="0"/>
        <v>0</v>
      </c>
    </row>
    <row r="29" spans="1:9" ht="30" x14ac:dyDescent="0.25">
      <c r="A29" s="150" t="s">
        <v>20</v>
      </c>
      <c r="B29" s="151" t="s">
        <v>66</v>
      </c>
      <c r="C29" s="152" t="s">
        <v>256</v>
      </c>
      <c r="D29" s="157" t="s">
        <v>17</v>
      </c>
      <c r="E29" s="158">
        <v>43</v>
      </c>
      <c r="F29" s="159"/>
      <c r="G29" s="156">
        <f t="shared" si="0"/>
        <v>0</v>
      </c>
    </row>
    <row r="30" spans="1:9" ht="30" x14ac:dyDescent="0.25">
      <c r="A30" s="150" t="s">
        <v>20</v>
      </c>
      <c r="B30" s="151" t="s">
        <v>289</v>
      </c>
      <c r="C30" s="152" t="s">
        <v>257</v>
      </c>
      <c r="D30" s="157" t="s">
        <v>17</v>
      </c>
      <c r="E30" s="158">
        <v>84</v>
      </c>
      <c r="F30" s="159"/>
      <c r="G30" s="156">
        <f t="shared" si="0"/>
        <v>0</v>
      </c>
    </row>
    <row r="31" spans="1:9" ht="30.75" thickBot="1" x14ac:dyDescent="0.3">
      <c r="A31" s="150" t="s">
        <v>20</v>
      </c>
      <c r="B31" s="151" t="s">
        <v>290</v>
      </c>
      <c r="C31" s="152" t="s">
        <v>258</v>
      </c>
      <c r="D31" s="157" t="s">
        <v>17</v>
      </c>
      <c r="E31" s="158">
        <v>11</v>
      </c>
      <c r="F31" s="159"/>
      <c r="G31" s="156">
        <f t="shared" si="0"/>
        <v>0</v>
      </c>
    </row>
    <row r="32" spans="1:9" ht="30.75" thickBot="1" x14ac:dyDescent="0.3">
      <c r="A32" s="166" t="s">
        <v>20</v>
      </c>
      <c r="B32" s="167" t="s">
        <v>291</v>
      </c>
      <c r="C32" s="168" t="s">
        <v>259</v>
      </c>
      <c r="D32" s="169" t="s">
        <v>17</v>
      </c>
      <c r="E32" s="169">
        <v>12</v>
      </c>
      <c r="F32" s="170"/>
      <c r="G32" s="171">
        <f t="shared" si="0"/>
        <v>0</v>
      </c>
      <c r="H32" s="172" t="s">
        <v>21</v>
      </c>
      <c r="I32" s="173">
        <f>SUM(G5:G32)</f>
        <v>-19394.52</v>
      </c>
    </row>
    <row r="33" spans="1:9" s="12" customFormat="1" ht="30" x14ac:dyDescent="0.25">
      <c r="A33" s="314" t="s">
        <v>6</v>
      </c>
      <c r="B33" s="315" t="s">
        <v>46</v>
      </c>
      <c r="C33" s="316" t="s">
        <v>115</v>
      </c>
      <c r="D33" s="317" t="s">
        <v>18</v>
      </c>
      <c r="E33" s="318">
        <v>2745</v>
      </c>
      <c r="F33" s="319"/>
      <c r="G33" s="320">
        <f t="shared" si="0"/>
        <v>0</v>
      </c>
      <c r="H33" s="177"/>
      <c r="I33" s="178"/>
    </row>
    <row r="34" spans="1:9" s="12" customFormat="1" ht="30" x14ac:dyDescent="0.25">
      <c r="A34" s="311" t="s">
        <v>6</v>
      </c>
      <c r="B34" s="312" t="s">
        <v>47</v>
      </c>
      <c r="C34" s="306" t="s">
        <v>116</v>
      </c>
      <c r="D34" s="307" t="s">
        <v>18</v>
      </c>
      <c r="E34" s="321">
        <v>3660</v>
      </c>
      <c r="F34" s="322"/>
      <c r="G34" s="310">
        <f t="shared" si="0"/>
        <v>0</v>
      </c>
      <c r="H34" s="177"/>
      <c r="I34" s="178"/>
    </row>
    <row r="35" spans="1:9" s="12" customFormat="1" ht="30" x14ac:dyDescent="0.25">
      <c r="A35" s="311" t="s">
        <v>6</v>
      </c>
      <c r="B35" s="312" t="s">
        <v>48</v>
      </c>
      <c r="C35" s="306" t="s">
        <v>117</v>
      </c>
      <c r="D35" s="307" t="s">
        <v>18</v>
      </c>
      <c r="E35" s="321">
        <v>2745</v>
      </c>
      <c r="F35" s="313"/>
      <c r="G35" s="310">
        <f t="shared" si="0"/>
        <v>0</v>
      </c>
      <c r="H35" s="177"/>
      <c r="I35" s="178"/>
    </row>
    <row r="36" spans="1:9" s="12" customFormat="1" ht="30" x14ac:dyDescent="0.25">
      <c r="A36" s="179" t="s">
        <v>6</v>
      </c>
      <c r="B36" s="180" t="s">
        <v>49</v>
      </c>
      <c r="C36" s="152" t="s">
        <v>260</v>
      </c>
      <c r="D36" s="157" t="s">
        <v>18</v>
      </c>
      <c r="E36" s="158">
        <v>29697</v>
      </c>
      <c r="F36" s="182"/>
      <c r="G36" s="156">
        <f t="shared" si="0"/>
        <v>0</v>
      </c>
      <c r="H36" s="177"/>
      <c r="I36" s="178"/>
    </row>
    <row r="37" spans="1:9" s="12" customFormat="1" ht="30" x14ac:dyDescent="0.25">
      <c r="A37" s="179" t="s">
        <v>6</v>
      </c>
      <c r="B37" s="180" t="s">
        <v>51</v>
      </c>
      <c r="C37" s="152" t="s">
        <v>261</v>
      </c>
      <c r="D37" s="157" t="s">
        <v>18</v>
      </c>
      <c r="E37" s="158">
        <v>3260</v>
      </c>
      <c r="F37" s="182"/>
      <c r="G37" s="156">
        <f t="shared" si="0"/>
        <v>0</v>
      </c>
      <c r="H37" s="177"/>
      <c r="I37" s="178"/>
    </row>
    <row r="38" spans="1:9" s="12" customFormat="1" x14ac:dyDescent="0.25">
      <c r="A38" s="179" t="s">
        <v>6</v>
      </c>
      <c r="B38" s="180" t="s">
        <v>52</v>
      </c>
      <c r="C38" s="152" t="s">
        <v>118</v>
      </c>
      <c r="D38" s="157" t="s">
        <v>18</v>
      </c>
      <c r="E38" s="158">
        <v>3260</v>
      </c>
      <c r="F38" s="182"/>
      <c r="G38" s="156">
        <f t="shared" si="0"/>
        <v>0</v>
      </c>
      <c r="H38" s="177"/>
      <c r="I38" s="178"/>
    </row>
    <row r="39" spans="1:9" s="12" customFormat="1" x14ac:dyDescent="0.25">
      <c r="A39" s="179" t="s">
        <v>6</v>
      </c>
      <c r="B39" s="180" t="s">
        <v>53</v>
      </c>
      <c r="C39" s="181" t="s">
        <v>119</v>
      </c>
      <c r="D39" s="153" t="s">
        <v>16</v>
      </c>
      <c r="E39" s="154">
        <v>26996</v>
      </c>
      <c r="F39" s="182"/>
      <c r="G39" s="156">
        <f t="shared" si="0"/>
        <v>0</v>
      </c>
      <c r="H39" s="177"/>
      <c r="I39" s="178"/>
    </row>
    <row r="40" spans="1:9" s="12" customFormat="1" x14ac:dyDescent="0.25">
      <c r="A40" s="311" t="s">
        <v>6</v>
      </c>
      <c r="B40" s="312" t="s">
        <v>54</v>
      </c>
      <c r="C40" s="323" t="s">
        <v>387</v>
      </c>
      <c r="D40" s="307" t="s">
        <v>16</v>
      </c>
      <c r="E40" s="308">
        <v>25033</v>
      </c>
      <c r="F40" s="313"/>
      <c r="G40" s="310">
        <f t="shared" si="0"/>
        <v>0</v>
      </c>
      <c r="H40" s="177"/>
      <c r="I40" s="178"/>
    </row>
    <row r="41" spans="1:9" s="12" customFormat="1" x14ac:dyDescent="0.25">
      <c r="A41" s="179" t="s">
        <v>6</v>
      </c>
      <c r="B41" s="180" t="s">
        <v>55</v>
      </c>
      <c r="C41" s="161" t="s">
        <v>262</v>
      </c>
      <c r="D41" s="162" t="s">
        <v>16</v>
      </c>
      <c r="E41" s="163">
        <v>6259</v>
      </c>
      <c r="F41" s="182"/>
      <c r="G41" s="156">
        <f t="shared" si="0"/>
        <v>0</v>
      </c>
      <c r="H41" s="177"/>
      <c r="I41" s="178"/>
    </row>
    <row r="42" spans="1:9" s="12" customFormat="1" x14ac:dyDescent="0.25">
      <c r="A42" s="311" t="s">
        <v>6</v>
      </c>
      <c r="B42" s="312" t="s">
        <v>56</v>
      </c>
      <c r="C42" s="306" t="s">
        <v>393</v>
      </c>
      <c r="D42" s="307" t="s">
        <v>16</v>
      </c>
      <c r="E42" s="308">
        <v>6259</v>
      </c>
      <c r="F42" s="313"/>
      <c r="G42" s="310">
        <f t="shared" si="0"/>
        <v>0</v>
      </c>
      <c r="H42" s="177"/>
      <c r="I42" s="178"/>
    </row>
    <row r="43" spans="1:9" s="12" customFormat="1" x14ac:dyDescent="0.25">
      <c r="A43" s="179" t="s">
        <v>6</v>
      </c>
      <c r="B43" s="180" t="s">
        <v>67</v>
      </c>
      <c r="C43" s="152" t="s">
        <v>120</v>
      </c>
      <c r="D43" s="153" t="s">
        <v>16</v>
      </c>
      <c r="E43" s="154">
        <v>21212</v>
      </c>
      <c r="F43" s="182"/>
      <c r="G43" s="156">
        <f t="shared" si="0"/>
        <v>0</v>
      </c>
      <c r="H43" s="177"/>
      <c r="I43" s="178"/>
    </row>
    <row r="44" spans="1:9" s="12" customFormat="1" x14ac:dyDescent="0.25">
      <c r="A44" s="179" t="s">
        <v>6</v>
      </c>
      <c r="B44" s="180" t="s">
        <v>68</v>
      </c>
      <c r="C44" s="152" t="s">
        <v>121</v>
      </c>
      <c r="D44" s="151" t="s">
        <v>16</v>
      </c>
      <c r="E44" s="183">
        <v>5303</v>
      </c>
      <c r="F44" s="182"/>
      <c r="G44" s="156">
        <f t="shared" ref="G44:G45" si="1">ROUND(E44*F44,2)</f>
        <v>0</v>
      </c>
      <c r="H44" s="177"/>
      <c r="I44" s="178"/>
    </row>
    <row r="45" spans="1:9" s="12" customFormat="1" ht="30" x14ac:dyDescent="0.25">
      <c r="A45" s="311" t="s">
        <v>6</v>
      </c>
      <c r="B45" s="339" t="s">
        <v>69</v>
      </c>
      <c r="C45" s="344" t="s">
        <v>394</v>
      </c>
      <c r="D45" s="345" t="s">
        <v>16</v>
      </c>
      <c r="E45" s="346">
        <v>1638</v>
      </c>
      <c r="F45" s="182"/>
      <c r="G45" s="156">
        <f t="shared" si="1"/>
        <v>0</v>
      </c>
      <c r="H45" s="177"/>
      <c r="I45" s="178"/>
    </row>
    <row r="46" spans="1:9" s="12" customFormat="1" ht="15.75" thickBot="1" x14ac:dyDescent="0.3">
      <c r="A46" s="311" t="s">
        <v>6</v>
      </c>
      <c r="B46" s="339" t="s">
        <v>322</v>
      </c>
      <c r="C46" s="344" t="s">
        <v>395</v>
      </c>
      <c r="D46" s="345" t="s">
        <v>16</v>
      </c>
      <c r="E46" s="346">
        <v>285</v>
      </c>
      <c r="F46" s="182"/>
      <c r="G46" s="156">
        <f t="shared" si="0"/>
        <v>0</v>
      </c>
      <c r="H46" s="177"/>
      <c r="I46" s="178"/>
    </row>
    <row r="47" spans="1:9" s="12" customFormat="1" ht="30.75" thickBot="1" x14ac:dyDescent="0.3">
      <c r="A47" s="184" t="s">
        <v>6</v>
      </c>
      <c r="B47" s="333" t="s">
        <v>323</v>
      </c>
      <c r="C47" s="186" t="s">
        <v>122</v>
      </c>
      <c r="D47" s="187" t="s">
        <v>16</v>
      </c>
      <c r="E47" s="188">
        <v>26515</v>
      </c>
      <c r="F47" s="170"/>
      <c r="G47" s="171">
        <f t="shared" si="0"/>
        <v>0</v>
      </c>
      <c r="H47" s="172" t="s">
        <v>50</v>
      </c>
      <c r="I47" s="173">
        <f>SUM(G33:G47)</f>
        <v>0</v>
      </c>
    </row>
    <row r="48" spans="1:9" s="12" customFormat="1" ht="25.5" x14ac:dyDescent="0.25">
      <c r="A48" s="189" t="s">
        <v>135</v>
      </c>
      <c r="B48" s="190" t="s">
        <v>57</v>
      </c>
      <c r="C48" s="191" t="s">
        <v>263</v>
      </c>
      <c r="D48" s="146" t="s">
        <v>18</v>
      </c>
      <c r="E48" s="192">
        <v>11495</v>
      </c>
      <c r="F48" s="193"/>
      <c r="G48" s="149">
        <f t="shared" si="0"/>
        <v>0</v>
      </c>
      <c r="H48" s="384" t="s">
        <v>292</v>
      </c>
      <c r="I48" s="178"/>
    </row>
    <row r="49" spans="1:9" s="12" customFormat="1" ht="30" x14ac:dyDescent="0.25">
      <c r="A49" s="194" t="s">
        <v>135</v>
      </c>
      <c r="B49" s="180" t="s">
        <v>58</v>
      </c>
      <c r="C49" s="152" t="s">
        <v>264</v>
      </c>
      <c r="D49" s="153" t="s">
        <v>18</v>
      </c>
      <c r="E49" s="183">
        <v>2027</v>
      </c>
      <c r="F49" s="195"/>
      <c r="G49" s="156">
        <f t="shared" si="0"/>
        <v>0</v>
      </c>
      <c r="H49" s="385"/>
      <c r="I49" s="178"/>
    </row>
    <row r="50" spans="1:9" s="12" customFormat="1" ht="25.5" x14ac:dyDescent="0.25">
      <c r="A50" s="194" t="s">
        <v>135</v>
      </c>
      <c r="B50" s="180" t="s">
        <v>59</v>
      </c>
      <c r="C50" s="152" t="s">
        <v>265</v>
      </c>
      <c r="D50" s="157" t="s">
        <v>16</v>
      </c>
      <c r="E50" s="158">
        <v>21265</v>
      </c>
      <c r="F50" s="195"/>
      <c r="G50" s="156">
        <f t="shared" si="0"/>
        <v>0</v>
      </c>
      <c r="H50" s="385"/>
      <c r="I50" s="178"/>
    </row>
    <row r="51" spans="1:9" s="12" customFormat="1" ht="25.5" x14ac:dyDescent="0.25">
      <c r="A51" s="194" t="s">
        <v>135</v>
      </c>
      <c r="B51" s="180" t="s">
        <v>60</v>
      </c>
      <c r="C51" s="152" t="s">
        <v>123</v>
      </c>
      <c r="D51" s="157" t="s">
        <v>16</v>
      </c>
      <c r="E51" s="158">
        <v>20618</v>
      </c>
      <c r="F51" s="195"/>
      <c r="G51" s="156">
        <f t="shared" si="0"/>
        <v>0</v>
      </c>
      <c r="H51" s="385"/>
      <c r="I51" s="178"/>
    </row>
    <row r="52" spans="1:9" s="12" customFormat="1" ht="25.5" x14ac:dyDescent="0.25">
      <c r="A52" s="194" t="s">
        <v>135</v>
      </c>
      <c r="B52" s="180" t="s">
        <v>70</v>
      </c>
      <c r="C52" s="152" t="s">
        <v>124</v>
      </c>
      <c r="D52" s="157" t="s">
        <v>16</v>
      </c>
      <c r="E52" s="158">
        <v>20597</v>
      </c>
      <c r="F52" s="195"/>
      <c r="G52" s="156">
        <f t="shared" si="0"/>
        <v>0</v>
      </c>
      <c r="H52" s="385"/>
      <c r="I52" s="178"/>
    </row>
    <row r="53" spans="1:9" s="12" customFormat="1" ht="25.5" x14ac:dyDescent="0.25">
      <c r="A53" s="194" t="s">
        <v>135</v>
      </c>
      <c r="B53" s="180" t="s">
        <v>71</v>
      </c>
      <c r="C53" s="152" t="s">
        <v>125</v>
      </c>
      <c r="D53" s="157" t="s">
        <v>16</v>
      </c>
      <c r="E53" s="158">
        <v>20597</v>
      </c>
      <c r="F53" s="195"/>
      <c r="G53" s="156">
        <f t="shared" si="0"/>
        <v>0</v>
      </c>
      <c r="H53" s="385"/>
      <c r="I53" s="178"/>
    </row>
    <row r="54" spans="1:9" s="12" customFormat="1" ht="25.5" x14ac:dyDescent="0.25">
      <c r="A54" s="194" t="s">
        <v>135</v>
      </c>
      <c r="B54" s="180" t="s">
        <v>72</v>
      </c>
      <c r="C54" s="152" t="s">
        <v>124</v>
      </c>
      <c r="D54" s="157" t="s">
        <v>16</v>
      </c>
      <c r="E54" s="158">
        <v>20556</v>
      </c>
      <c r="F54" s="195"/>
      <c r="G54" s="156">
        <f t="shared" si="0"/>
        <v>0</v>
      </c>
      <c r="H54" s="385"/>
      <c r="I54" s="178"/>
    </row>
    <row r="55" spans="1:9" s="12" customFormat="1" ht="30" x14ac:dyDescent="0.25">
      <c r="A55" s="324" t="s">
        <v>135</v>
      </c>
      <c r="B55" s="312" t="s">
        <v>73</v>
      </c>
      <c r="C55" s="306" t="s">
        <v>392</v>
      </c>
      <c r="D55" s="307" t="s">
        <v>16</v>
      </c>
      <c r="E55" s="308">
        <v>20556</v>
      </c>
      <c r="F55" s="325"/>
      <c r="G55" s="310">
        <f t="shared" si="0"/>
        <v>0</v>
      </c>
      <c r="H55" s="385"/>
      <c r="I55" s="178"/>
    </row>
    <row r="56" spans="1:9" s="12" customFormat="1" ht="25.5" x14ac:dyDescent="0.25">
      <c r="A56" s="332" t="s">
        <v>135</v>
      </c>
      <c r="B56" s="337" t="s">
        <v>74</v>
      </c>
      <c r="C56" s="334" t="s">
        <v>389</v>
      </c>
      <c r="D56" s="335" t="s">
        <v>340</v>
      </c>
      <c r="E56" s="336">
        <v>20556</v>
      </c>
      <c r="F56" s="325"/>
      <c r="G56" s="310">
        <f t="shared" si="0"/>
        <v>0</v>
      </c>
      <c r="H56" s="385"/>
      <c r="I56" s="178"/>
    </row>
    <row r="57" spans="1:9" s="12" customFormat="1" ht="30" x14ac:dyDescent="0.25">
      <c r="A57" s="194" t="s">
        <v>135</v>
      </c>
      <c r="B57" s="338" t="s">
        <v>75</v>
      </c>
      <c r="C57" s="152" t="s">
        <v>126</v>
      </c>
      <c r="D57" s="157" t="s">
        <v>17</v>
      </c>
      <c r="E57" s="158">
        <v>2767</v>
      </c>
      <c r="F57" s="195"/>
      <c r="G57" s="156">
        <f t="shared" si="0"/>
        <v>0</v>
      </c>
      <c r="H57" s="385"/>
      <c r="I57" s="178"/>
    </row>
    <row r="58" spans="1:9" s="12" customFormat="1" ht="30" x14ac:dyDescent="0.25">
      <c r="A58" s="194" t="s">
        <v>135</v>
      </c>
      <c r="B58" s="339" t="s">
        <v>76</v>
      </c>
      <c r="C58" s="161" t="s">
        <v>127</v>
      </c>
      <c r="D58" s="162" t="s">
        <v>17</v>
      </c>
      <c r="E58" s="163">
        <v>16</v>
      </c>
      <c r="F58" s="195"/>
      <c r="G58" s="156">
        <f t="shared" si="0"/>
        <v>0</v>
      </c>
      <c r="H58" s="385"/>
      <c r="I58" s="178"/>
    </row>
    <row r="59" spans="1:9" s="12" customFormat="1" ht="25.5" x14ac:dyDescent="0.25">
      <c r="A59" s="194" t="s">
        <v>135</v>
      </c>
      <c r="B59" s="339" t="s">
        <v>77</v>
      </c>
      <c r="C59" s="152" t="s">
        <v>128</v>
      </c>
      <c r="D59" s="157" t="s">
        <v>18</v>
      </c>
      <c r="E59" s="158">
        <v>6051</v>
      </c>
      <c r="F59" s="195"/>
      <c r="G59" s="156">
        <f t="shared" si="0"/>
        <v>0</v>
      </c>
      <c r="H59" s="385"/>
      <c r="I59" s="178"/>
    </row>
    <row r="60" spans="1:9" s="12" customFormat="1" ht="30" x14ac:dyDescent="0.25">
      <c r="A60" s="194" t="s">
        <v>135</v>
      </c>
      <c r="B60" s="339" t="s">
        <v>78</v>
      </c>
      <c r="C60" s="152" t="s">
        <v>129</v>
      </c>
      <c r="D60" s="157" t="s">
        <v>16</v>
      </c>
      <c r="E60" s="158">
        <v>6175</v>
      </c>
      <c r="F60" s="195"/>
      <c r="G60" s="156">
        <f t="shared" si="0"/>
        <v>0</v>
      </c>
      <c r="H60" s="385"/>
      <c r="I60" s="178"/>
    </row>
    <row r="61" spans="1:9" s="12" customFormat="1" ht="25.5" x14ac:dyDescent="0.25">
      <c r="A61" s="194" t="s">
        <v>135</v>
      </c>
      <c r="B61" s="339" t="s">
        <v>79</v>
      </c>
      <c r="C61" s="152" t="s">
        <v>130</v>
      </c>
      <c r="D61" s="157" t="s">
        <v>17</v>
      </c>
      <c r="E61" s="158">
        <v>2115</v>
      </c>
      <c r="F61" s="195"/>
      <c r="G61" s="156">
        <f t="shared" si="0"/>
        <v>0</v>
      </c>
      <c r="H61" s="385"/>
      <c r="I61" s="178"/>
    </row>
    <row r="62" spans="1:9" s="12" customFormat="1" ht="26.25" thickBot="1" x14ac:dyDescent="0.3">
      <c r="A62" s="196" t="s">
        <v>135</v>
      </c>
      <c r="B62" s="333" t="s">
        <v>391</v>
      </c>
      <c r="C62" s="168" t="s">
        <v>131</v>
      </c>
      <c r="D62" s="169" t="s">
        <v>17</v>
      </c>
      <c r="E62" s="169">
        <v>2115</v>
      </c>
      <c r="F62" s="197"/>
      <c r="G62" s="171">
        <f t="shared" si="0"/>
        <v>0</v>
      </c>
      <c r="H62" s="385"/>
      <c r="I62" s="178"/>
    </row>
    <row r="63" spans="1:9" s="12" customFormat="1" ht="25.5" x14ac:dyDescent="0.25">
      <c r="A63" s="198" t="s">
        <v>136</v>
      </c>
      <c r="B63" s="199" t="s">
        <v>57</v>
      </c>
      <c r="C63" s="165" t="s">
        <v>266</v>
      </c>
      <c r="D63" s="200" t="s">
        <v>18</v>
      </c>
      <c r="E63" s="201">
        <v>10540</v>
      </c>
      <c r="F63" s="195"/>
      <c r="G63" s="156">
        <f t="shared" si="0"/>
        <v>0</v>
      </c>
      <c r="H63" s="385"/>
      <c r="I63" s="178"/>
    </row>
    <row r="64" spans="1:9" s="12" customFormat="1" ht="30" x14ac:dyDescent="0.25">
      <c r="A64" s="194" t="s">
        <v>136</v>
      </c>
      <c r="B64" s="180" t="s">
        <v>58</v>
      </c>
      <c r="C64" s="181" t="s">
        <v>268</v>
      </c>
      <c r="D64" s="153" t="s">
        <v>18</v>
      </c>
      <c r="E64" s="154">
        <v>1956</v>
      </c>
      <c r="F64" s="195"/>
      <c r="G64" s="156">
        <f t="shared" si="0"/>
        <v>0</v>
      </c>
      <c r="H64" s="385"/>
      <c r="I64" s="178"/>
    </row>
    <row r="65" spans="1:9" s="12" customFormat="1" ht="25.5" x14ac:dyDescent="0.25">
      <c r="A65" s="194" t="s">
        <v>136</v>
      </c>
      <c r="B65" s="180" t="s">
        <v>59</v>
      </c>
      <c r="C65" s="181" t="s">
        <v>269</v>
      </c>
      <c r="D65" s="153" t="s">
        <v>16</v>
      </c>
      <c r="E65" s="154">
        <v>21317</v>
      </c>
      <c r="F65" s="195"/>
      <c r="G65" s="156">
        <f t="shared" si="0"/>
        <v>0</v>
      </c>
      <c r="H65" s="385"/>
      <c r="I65" s="178"/>
    </row>
    <row r="66" spans="1:9" s="12" customFormat="1" ht="25.5" x14ac:dyDescent="0.25">
      <c r="A66" s="194" t="s">
        <v>136</v>
      </c>
      <c r="B66" s="180" t="s">
        <v>60</v>
      </c>
      <c r="C66" s="181" t="s">
        <v>123</v>
      </c>
      <c r="D66" s="153" t="s">
        <v>16</v>
      </c>
      <c r="E66" s="154">
        <v>20618</v>
      </c>
      <c r="F66" s="195"/>
      <c r="G66" s="156">
        <f t="shared" si="0"/>
        <v>0</v>
      </c>
      <c r="H66" s="385"/>
      <c r="I66" s="178"/>
    </row>
    <row r="67" spans="1:9" s="12" customFormat="1" ht="25.5" x14ac:dyDescent="0.25">
      <c r="A67" s="194" t="s">
        <v>136</v>
      </c>
      <c r="B67" s="180" t="s">
        <v>70</v>
      </c>
      <c r="C67" s="181" t="s">
        <v>124</v>
      </c>
      <c r="D67" s="153" t="s">
        <v>16</v>
      </c>
      <c r="E67" s="154">
        <v>20597</v>
      </c>
      <c r="F67" s="195"/>
      <c r="G67" s="156">
        <f t="shared" si="0"/>
        <v>0</v>
      </c>
      <c r="H67" s="385"/>
      <c r="I67" s="178"/>
    </row>
    <row r="68" spans="1:9" s="12" customFormat="1" ht="25.5" x14ac:dyDescent="0.25">
      <c r="A68" s="194" t="s">
        <v>136</v>
      </c>
      <c r="B68" s="180" t="s">
        <v>71</v>
      </c>
      <c r="C68" s="181" t="s">
        <v>125</v>
      </c>
      <c r="D68" s="153" t="s">
        <v>16</v>
      </c>
      <c r="E68" s="154">
        <v>20597</v>
      </c>
      <c r="F68" s="195"/>
      <c r="G68" s="156">
        <f t="shared" si="0"/>
        <v>0</v>
      </c>
      <c r="H68" s="385"/>
      <c r="I68" s="178"/>
    </row>
    <row r="69" spans="1:9" s="12" customFormat="1" ht="25.5" x14ac:dyDescent="0.25">
      <c r="A69" s="194" t="s">
        <v>136</v>
      </c>
      <c r="B69" s="180" t="s">
        <v>72</v>
      </c>
      <c r="C69" s="202" t="s">
        <v>124</v>
      </c>
      <c r="D69" s="203" t="s">
        <v>16</v>
      </c>
      <c r="E69" s="204">
        <v>20556</v>
      </c>
      <c r="F69" s="195"/>
      <c r="G69" s="156">
        <f t="shared" si="0"/>
        <v>0</v>
      </c>
      <c r="H69" s="385"/>
      <c r="I69" s="178"/>
    </row>
    <row r="70" spans="1:9" s="12" customFormat="1" ht="30" x14ac:dyDescent="0.25">
      <c r="A70" s="324" t="s">
        <v>136</v>
      </c>
      <c r="B70" s="312" t="s">
        <v>73</v>
      </c>
      <c r="C70" s="306" t="s">
        <v>392</v>
      </c>
      <c r="D70" s="307" t="s">
        <v>16</v>
      </c>
      <c r="E70" s="308">
        <v>20556</v>
      </c>
      <c r="F70" s="325"/>
      <c r="G70" s="310">
        <f t="shared" si="0"/>
        <v>0</v>
      </c>
      <c r="H70" s="385"/>
      <c r="I70" s="178"/>
    </row>
    <row r="71" spans="1:9" s="12" customFormat="1" ht="25.5" x14ac:dyDescent="0.25">
      <c r="A71" s="332" t="s">
        <v>136</v>
      </c>
      <c r="B71" s="337" t="s">
        <v>74</v>
      </c>
      <c r="C71" s="334" t="s">
        <v>389</v>
      </c>
      <c r="D71" s="335" t="s">
        <v>340</v>
      </c>
      <c r="E71" s="336">
        <v>20556</v>
      </c>
      <c r="F71" s="325"/>
      <c r="G71" s="310">
        <f t="shared" si="0"/>
        <v>0</v>
      </c>
      <c r="H71" s="385"/>
      <c r="I71" s="178"/>
    </row>
    <row r="72" spans="1:9" s="12" customFormat="1" ht="30" x14ac:dyDescent="0.25">
      <c r="A72" s="194" t="s">
        <v>136</v>
      </c>
      <c r="B72" s="338" t="s">
        <v>75</v>
      </c>
      <c r="C72" s="152" t="s">
        <v>126</v>
      </c>
      <c r="D72" s="157" t="s">
        <v>17</v>
      </c>
      <c r="E72" s="158">
        <v>2767</v>
      </c>
      <c r="F72" s="195"/>
      <c r="G72" s="156">
        <f t="shared" si="0"/>
        <v>0</v>
      </c>
      <c r="H72" s="385"/>
      <c r="I72" s="178"/>
    </row>
    <row r="73" spans="1:9" s="12" customFormat="1" ht="30" x14ac:dyDescent="0.25">
      <c r="A73" s="194" t="s">
        <v>136</v>
      </c>
      <c r="B73" s="339" t="s">
        <v>76</v>
      </c>
      <c r="C73" s="152" t="s">
        <v>127</v>
      </c>
      <c r="D73" s="157" t="s">
        <v>17</v>
      </c>
      <c r="E73" s="158">
        <v>16</v>
      </c>
      <c r="F73" s="195"/>
      <c r="G73" s="156">
        <f t="shared" si="0"/>
        <v>0</v>
      </c>
      <c r="H73" s="385"/>
      <c r="I73" s="178"/>
    </row>
    <row r="74" spans="1:9" s="12" customFormat="1" ht="25.5" x14ac:dyDescent="0.25">
      <c r="A74" s="194" t="s">
        <v>136</v>
      </c>
      <c r="B74" s="339" t="s">
        <v>77</v>
      </c>
      <c r="C74" s="152" t="s">
        <v>128</v>
      </c>
      <c r="D74" s="157" t="s">
        <v>18</v>
      </c>
      <c r="E74" s="158">
        <v>6051</v>
      </c>
      <c r="F74" s="195"/>
      <c r="G74" s="156">
        <f t="shared" ref="G74:G130" si="2">ROUND(E74*F74,2)</f>
        <v>0</v>
      </c>
      <c r="H74" s="385"/>
      <c r="I74" s="178"/>
    </row>
    <row r="75" spans="1:9" s="12" customFormat="1" ht="30" x14ac:dyDescent="0.25">
      <c r="A75" s="194" t="s">
        <v>136</v>
      </c>
      <c r="B75" s="339" t="s">
        <v>78</v>
      </c>
      <c r="C75" s="152" t="s">
        <v>132</v>
      </c>
      <c r="D75" s="157" t="s">
        <v>16</v>
      </c>
      <c r="E75" s="158">
        <v>6175</v>
      </c>
      <c r="F75" s="205"/>
      <c r="G75" s="156">
        <f t="shared" si="2"/>
        <v>0</v>
      </c>
      <c r="H75" s="385"/>
      <c r="I75" s="178"/>
    </row>
    <row r="76" spans="1:9" s="12" customFormat="1" ht="26.25" thickBot="1" x14ac:dyDescent="0.3">
      <c r="A76" s="194" t="s">
        <v>136</v>
      </c>
      <c r="B76" s="339" t="s">
        <v>79</v>
      </c>
      <c r="C76" s="152" t="s">
        <v>130</v>
      </c>
      <c r="D76" s="157" t="s">
        <v>17</v>
      </c>
      <c r="E76" s="158">
        <v>2115</v>
      </c>
      <c r="F76" s="205"/>
      <c r="G76" s="156">
        <f t="shared" si="2"/>
        <v>0</v>
      </c>
      <c r="H76" s="386"/>
      <c r="I76" s="178"/>
    </row>
    <row r="77" spans="1:9" s="12" customFormat="1" ht="29.25" thickBot="1" x14ac:dyDescent="0.3">
      <c r="A77" s="196" t="s">
        <v>136</v>
      </c>
      <c r="B77" s="333" t="s">
        <v>391</v>
      </c>
      <c r="C77" s="168" t="s">
        <v>131</v>
      </c>
      <c r="D77" s="169" t="s">
        <v>17</v>
      </c>
      <c r="E77" s="169">
        <v>2115</v>
      </c>
      <c r="F77" s="197"/>
      <c r="G77" s="171">
        <f t="shared" si="2"/>
        <v>0</v>
      </c>
      <c r="H77" s="206" t="s">
        <v>134</v>
      </c>
      <c r="I77" s="173">
        <f>SUM(G48:G77)</f>
        <v>0</v>
      </c>
    </row>
    <row r="78" spans="1:9" s="12" customFormat="1" x14ac:dyDescent="0.25">
      <c r="A78" s="354" t="s">
        <v>137</v>
      </c>
      <c r="B78" s="315" t="s">
        <v>80</v>
      </c>
      <c r="C78" s="316" t="s">
        <v>396</v>
      </c>
      <c r="D78" s="317" t="s">
        <v>17</v>
      </c>
      <c r="E78" s="355">
        <v>27</v>
      </c>
      <c r="F78" s="193"/>
      <c r="G78" s="149">
        <f t="shared" si="2"/>
        <v>0</v>
      </c>
      <c r="H78" s="177"/>
      <c r="I78" s="210"/>
    </row>
    <row r="79" spans="1:9" s="12" customFormat="1" x14ac:dyDescent="0.25">
      <c r="A79" s="311" t="s">
        <v>137</v>
      </c>
      <c r="B79" s="312" t="s">
        <v>81</v>
      </c>
      <c r="C79" s="306" t="s">
        <v>397</v>
      </c>
      <c r="D79" s="307" t="s">
        <v>17</v>
      </c>
      <c r="E79" s="308">
        <v>76</v>
      </c>
      <c r="F79" s="205"/>
      <c r="G79" s="156">
        <f t="shared" si="2"/>
        <v>0</v>
      </c>
      <c r="H79" s="177"/>
      <c r="I79" s="210"/>
    </row>
    <row r="80" spans="1:9" s="12" customFormat="1" x14ac:dyDescent="0.25">
      <c r="A80" s="179" t="s">
        <v>137</v>
      </c>
      <c r="B80" s="180" t="s">
        <v>82</v>
      </c>
      <c r="C80" s="152" t="s">
        <v>138</v>
      </c>
      <c r="D80" s="157" t="s">
        <v>18</v>
      </c>
      <c r="E80" s="154">
        <v>914</v>
      </c>
      <c r="F80" s="205"/>
      <c r="G80" s="156">
        <f t="shared" si="2"/>
        <v>0</v>
      </c>
      <c r="H80" s="177"/>
      <c r="I80" s="210"/>
    </row>
    <row r="81" spans="1:9" s="12" customFormat="1" x14ac:dyDescent="0.25">
      <c r="A81" s="179" t="s">
        <v>137</v>
      </c>
      <c r="B81" s="180" t="s">
        <v>83</v>
      </c>
      <c r="C81" s="152" t="s">
        <v>270</v>
      </c>
      <c r="D81" s="157" t="s">
        <v>16</v>
      </c>
      <c r="E81" s="158">
        <v>797</v>
      </c>
      <c r="F81" s="205"/>
      <c r="G81" s="156">
        <f t="shared" si="2"/>
        <v>0</v>
      </c>
      <c r="H81" s="177"/>
      <c r="I81" s="210"/>
    </row>
    <row r="82" spans="1:9" s="12" customFormat="1" ht="30" x14ac:dyDescent="0.25">
      <c r="A82" s="179" t="s">
        <v>137</v>
      </c>
      <c r="B82" s="180" t="s">
        <v>84</v>
      </c>
      <c r="C82" s="152" t="s">
        <v>139</v>
      </c>
      <c r="D82" s="157" t="s">
        <v>16</v>
      </c>
      <c r="E82" s="158">
        <v>762</v>
      </c>
      <c r="F82" s="205"/>
      <c r="G82" s="156">
        <f t="shared" si="2"/>
        <v>0</v>
      </c>
      <c r="H82" s="177"/>
      <c r="I82" s="210"/>
    </row>
    <row r="83" spans="1:9" s="12" customFormat="1" ht="15.75" thickBot="1" x14ac:dyDescent="0.3">
      <c r="A83" s="179" t="s">
        <v>137</v>
      </c>
      <c r="B83" s="180" t="s">
        <v>85</v>
      </c>
      <c r="C83" s="152" t="s">
        <v>140</v>
      </c>
      <c r="D83" s="157" t="s">
        <v>14</v>
      </c>
      <c r="E83" s="158">
        <v>20</v>
      </c>
      <c r="F83" s="205"/>
      <c r="G83" s="156">
        <f t="shared" si="2"/>
        <v>0</v>
      </c>
      <c r="H83" s="177"/>
      <c r="I83" s="210"/>
    </row>
    <row r="84" spans="1:9" s="12" customFormat="1" ht="29.25" thickBot="1" x14ac:dyDescent="0.3">
      <c r="A84" s="184" t="s">
        <v>137</v>
      </c>
      <c r="B84" s="211" t="s">
        <v>86</v>
      </c>
      <c r="C84" s="212" t="s">
        <v>141</v>
      </c>
      <c r="D84" s="213" t="s">
        <v>17</v>
      </c>
      <c r="E84" s="188">
        <v>160.5</v>
      </c>
      <c r="F84" s="214"/>
      <c r="G84" s="171">
        <f t="shared" si="2"/>
        <v>0</v>
      </c>
      <c r="H84" s="206" t="s">
        <v>133</v>
      </c>
      <c r="I84" s="173">
        <f>SUM(G78:G84)</f>
        <v>0</v>
      </c>
    </row>
    <row r="85" spans="1:9" s="12" customFormat="1" ht="26.45" customHeight="1" x14ac:dyDescent="0.25">
      <c r="A85" s="207" t="s">
        <v>142</v>
      </c>
      <c r="B85" s="190" t="s">
        <v>61</v>
      </c>
      <c r="C85" s="191" t="s">
        <v>271</v>
      </c>
      <c r="D85" s="208" t="s">
        <v>18</v>
      </c>
      <c r="E85" s="147">
        <v>272</v>
      </c>
      <c r="F85" s="193"/>
      <c r="G85" s="149">
        <f t="shared" si="2"/>
        <v>0</v>
      </c>
      <c r="H85" s="387" t="s">
        <v>292</v>
      </c>
      <c r="I85" s="210"/>
    </row>
    <row r="86" spans="1:9" s="12" customFormat="1" ht="25.5" x14ac:dyDescent="0.25">
      <c r="A86" s="215" t="s">
        <v>142</v>
      </c>
      <c r="B86" s="180" t="s">
        <v>90</v>
      </c>
      <c r="C86" s="152" t="s">
        <v>270</v>
      </c>
      <c r="D86" s="157" t="s">
        <v>16</v>
      </c>
      <c r="E86" s="158">
        <v>267</v>
      </c>
      <c r="F86" s="205"/>
      <c r="G86" s="156">
        <f t="shared" si="2"/>
        <v>0</v>
      </c>
      <c r="H86" s="388"/>
      <c r="I86" s="210"/>
    </row>
    <row r="87" spans="1:9" s="12" customFormat="1" ht="25.5" x14ac:dyDescent="0.25">
      <c r="A87" s="215" t="s">
        <v>142</v>
      </c>
      <c r="B87" s="180" t="s">
        <v>62</v>
      </c>
      <c r="C87" s="152" t="s">
        <v>123</v>
      </c>
      <c r="D87" s="157" t="s">
        <v>16</v>
      </c>
      <c r="E87" s="158">
        <v>255</v>
      </c>
      <c r="F87" s="205"/>
      <c r="G87" s="156">
        <f t="shared" si="2"/>
        <v>0</v>
      </c>
      <c r="H87" s="388"/>
      <c r="I87" s="210"/>
    </row>
    <row r="88" spans="1:9" s="12" customFormat="1" ht="25.5" x14ac:dyDescent="0.25">
      <c r="A88" s="215" t="s">
        <v>142</v>
      </c>
      <c r="B88" s="180" t="s">
        <v>91</v>
      </c>
      <c r="C88" s="152" t="s">
        <v>124</v>
      </c>
      <c r="D88" s="157" t="s">
        <v>16</v>
      </c>
      <c r="E88" s="158">
        <v>255</v>
      </c>
      <c r="F88" s="205"/>
      <c r="G88" s="156">
        <f t="shared" si="2"/>
        <v>0</v>
      </c>
      <c r="H88" s="388"/>
      <c r="I88" s="210"/>
    </row>
    <row r="89" spans="1:9" s="12" customFormat="1" ht="25.5" x14ac:dyDescent="0.25">
      <c r="A89" s="215" t="s">
        <v>142</v>
      </c>
      <c r="B89" s="180" t="s">
        <v>93</v>
      </c>
      <c r="C89" s="152" t="s">
        <v>125</v>
      </c>
      <c r="D89" s="157" t="s">
        <v>16</v>
      </c>
      <c r="E89" s="158">
        <v>255</v>
      </c>
      <c r="F89" s="205"/>
      <c r="G89" s="156">
        <f t="shared" si="2"/>
        <v>0</v>
      </c>
      <c r="H89" s="388"/>
      <c r="I89" s="210"/>
    </row>
    <row r="90" spans="1:9" s="12" customFormat="1" ht="25.5" x14ac:dyDescent="0.25">
      <c r="A90" s="215" t="s">
        <v>142</v>
      </c>
      <c r="B90" s="180" t="s">
        <v>94</v>
      </c>
      <c r="C90" s="152" t="s">
        <v>124</v>
      </c>
      <c r="D90" s="157" t="s">
        <v>16</v>
      </c>
      <c r="E90" s="158">
        <v>255</v>
      </c>
      <c r="F90" s="205"/>
      <c r="G90" s="156">
        <f t="shared" si="2"/>
        <v>0</v>
      </c>
      <c r="H90" s="388"/>
      <c r="I90" s="210"/>
    </row>
    <row r="91" spans="1:9" s="12" customFormat="1" ht="30" x14ac:dyDescent="0.25">
      <c r="A91" s="311" t="s">
        <v>142</v>
      </c>
      <c r="B91" s="312" t="s">
        <v>95</v>
      </c>
      <c r="C91" s="340" t="s">
        <v>392</v>
      </c>
      <c r="D91" s="308" t="s">
        <v>16</v>
      </c>
      <c r="E91" s="308">
        <v>254</v>
      </c>
      <c r="F91" s="205"/>
      <c r="G91" s="369">
        <f t="shared" si="2"/>
        <v>0</v>
      </c>
      <c r="H91" s="388"/>
      <c r="I91" s="210"/>
    </row>
    <row r="92" spans="1:9" s="12" customFormat="1" ht="26.25" thickBot="1" x14ac:dyDescent="0.3">
      <c r="A92" s="342" t="s">
        <v>142</v>
      </c>
      <c r="B92" s="343" t="s">
        <v>388</v>
      </c>
      <c r="C92" s="334" t="s">
        <v>389</v>
      </c>
      <c r="D92" s="335" t="s">
        <v>340</v>
      </c>
      <c r="E92" s="336">
        <v>254</v>
      </c>
      <c r="F92" s="371"/>
      <c r="G92" s="171">
        <f t="shared" si="2"/>
        <v>0</v>
      </c>
      <c r="H92" s="388"/>
      <c r="I92" s="210"/>
    </row>
    <row r="93" spans="1:9" s="12" customFormat="1" ht="25.5" x14ac:dyDescent="0.25">
      <c r="A93" s="207" t="s">
        <v>143</v>
      </c>
      <c r="B93" s="190" t="s">
        <v>61</v>
      </c>
      <c r="C93" s="191" t="s">
        <v>267</v>
      </c>
      <c r="D93" s="209" t="s">
        <v>18</v>
      </c>
      <c r="E93" s="216">
        <v>259</v>
      </c>
      <c r="F93" s="217"/>
      <c r="G93" s="149">
        <f t="shared" si="2"/>
        <v>0</v>
      </c>
      <c r="H93" s="388"/>
      <c r="I93" s="210"/>
    </row>
    <row r="94" spans="1:9" s="12" customFormat="1" ht="25.5" x14ac:dyDescent="0.25">
      <c r="A94" s="215" t="s">
        <v>143</v>
      </c>
      <c r="B94" s="180" t="s">
        <v>90</v>
      </c>
      <c r="C94" s="152" t="s">
        <v>269</v>
      </c>
      <c r="D94" s="158" t="s">
        <v>16</v>
      </c>
      <c r="E94" s="218">
        <v>268</v>
      </c>
      <c r="F94" s="219"/>
      <c r="G94" s="156">
        <f t="shared" si="2"/>
        <v>0</v>
      </c>
      <c r="H94" s="388"/>
      <c r="I94" s="210"/>
    </row>
    <row r="95" spans="1:9" s="12" customFormat="1" ht="25.5" x14ac:dyDescent="0.25">
      <c r="A95" s="215" t="s">
        <v>143</v>
      </c>
      <c r="B95" s="180" t="s">
        <v>62</v>
      </c>
      <c r="C95" s="152" t="s">
        <v>123</v>
      </c>
      <c r="D95" s="158" t="s">
        <v>16</v>
      </c>
      <c r="E95" s="218">
        <v>255</v>
      </c>
      <c r="F95" s="219"/>
      <c r="G95" s="156">
        <f t="shared" si="2"/>
        <v>0</v>
      </c>
      <c r="H95" s="388"/>
      <c r="I95" s="210"/>
    </row>
    <row r="96" spans="1:9" s="12" customFormat="1" ht="25.5" x14ac:dyDescent="0.25">
      <c r="A96" s="215" t="s">
        <v>143</v>
      </c>
      <c r="B96" s="180" t="s">
        <v>91</v>
      </c>
      <c r="C96" s="161" t="s">
        <v>124</v>
      </c>
      <c r="D96" s="158" t="s">
        <v>16</v>
      </c>
      <c r="E96" s="218">
        <v>255</v>
      </c>
      <c r="F96" s="219"/>
      <c r="G96" s="156">
        <f t="shared" si="2"/>
        <v>0</v>
      </c>
      <c r="H96" s="388"/>
      <c r="I96" s="210"/>
    </row>
    <row r="97" spans="1:9" s="12" customFormat="1" ht="25.5" x14ac:dyDescent="0.25">
      <c r="A97" s="215" t="s">
        <v>143</v>
      </c>
      <c r="B97" s="180" t="s">
        <v>93</v>
      </c>
      <c r="C97" s="220" t="s">
        <v>125</v>
      </c>
      <c r="D97" s="158" t="s">
        <v>16</v>
      </c>
      <c r="E97" s="183">
        <v>255</v>
      </c>
      <c r="F97" s="219"/>
      <c r="G97" s="156">
        <f t="shared" si="2"/>
        <v>0</v>
      </c>
      <c r="H97" s="388"/>
      <c r="I97" s="210"/>
    </row>
    <row r="98" spans="1:9" s="12" customFormat="1" ht="25.5" x14ac:dyDescent="0.25">
      <c r="A98" s="215" t="s">
        <v>143</v>
      </c>
      <c r="B98" s="180" t="s">
        <v>94</v>
      </c>
      <c r="C98" s="220" t="s">
        <v>124</v>
      </c>
      <c r="D98" s="158" t="s">
        <v>16</v>
      </c>
      <c r="E98" s="183">
        <v>255</v>
      </c>
      <c r="F98" s="219"/>
      <c r="G98" s="156">
        <f t="shared" si="2"/>
        <v>0</v>
      </c>
      <c r="H98" s="388"/>
      <c r="I98" s="210"/>
    </row>
    <row r="99" spans="1:9" s="12" customFormat="1" ht="30.75" thickBot="1" x14ac:dyDescent="0.3">
      <c r="A99" s="311" t="s">
        <v>143</v>
      </c>
      <c r="B99" s="312" t="s">
        <v>95</v>
      </c>
      <c r="C99" s="340" t="s">
        <v>392</v>
      </c>
      <c r="D99" s="308" t="s">
        <v>16</v>
      </c>
      <c r="E99" s="341">
        <v>254</v>
      </c>
      <c r="F99" s="219"/>
      <c r="G99" s="369">
        <f t="shared" si="2"/>
        <v>0</v>
      </c>
      <c r="H99" s="389"/>
    </row>
    <row r="100" spans="1:9" s="12" customFormat="1" ht="29.25" thickBot="1" x14ac:dyDescent="0.3">
      <c r="A100" s="342" t="s">
        <v>143</v>
      </c>
      <c r="B100" s="343" t="s">
        <v>388</v>
      </c>
      <c r="C100" s="334" t="s">
        <v>389</v>
      </c>
      <c r="D100" s="335" t="s">
        <v>340</v>
      </c>
      <c r="E100" s="336">
        <v>254</v>
      </c>
      <c r="F100" s="368"/>
      <c r="G100" s="370">
        <f t="shared" si="2"/>
        <v>0</v>
      </c>
      <c r="H100" s="223" t="s">
        <v>63</v>
      </c>
      <c r="I100" s="173">
        <f>SUM(G85:G100)</f>
        <v>0</v>
      </c>
    </row>
    <row r="101" spans="1:9" s="12" customFormat="1" ht="195" x14ac:dyDescent="0.25">
      <c r="A101" s="354" t="s">
        <v>144</v>
      </c>
      <c r="B101" s="315" t="s">
        <v>96</v>
      </c>
      <c r="C101" s="365" t="s">
        <v>406</v>
      </c>
      <c r="D101" s="366" t="s">
        <v>5</v>
      </c>
      <c r="E101" s="367">
        <v>4</v>
      </c>
      <c r="F101" s="217"/>
      <c r="G101" s="149">
        <f t="shared" si="2"/>
        <v>0</v>
      </c>
      <c r="H101" s="177"/>
      <c r="I101" s="210"/>
    </row>
    <row r="102" spans="1:9" s="12" customFormat="1" ht="30" x14ac:dyDescent="0.25">
      <c r="A102" s="215" t="s">
        <v>144</v>
      </c>
      <c r="B102" s="180" t="s">
        <v>97</v>
      </c>
      <c r="C102" s="220" t="s">
        <v>145</v>
      </c>
      <c r="D102" s="201" t="s">
        <v>18</v>
      </c>
      <c r="E102" s="183">
        <v>36</v>
      </c>
      <c r="F102" s="219"/>
      <c r="G102" s="156">
        <f t="shared" si="2"/>
        <v>0</v>
      </c>
      <c r="H102" s="177"/>
      <c r="I102" s="210"/>
    </row>
    <row r="103" spans="1:9" s="12" customFormat="1" ht="30" x14ac:dyDescent="0.25">
      <c r="A103" s="215" t="s">
        <v>144</v>
      </c>
      <c r="B103" s="180" t="s">
        <v>98</v>
      </c>
      <c r="C103" s="220" t="s">
        <v>146</v>
      </c>
      <c r="D103" s="201" t="s">
        <v>18</v>
      </c>
      <c r="E103" s="183">
        <v>200</v>
      </c>
      <c r="F103" s="219"/>
      <c r="G103" s="156">
        <f t="shared" si="2"/>
        <v>0</v>
      </c>
      <c r="H103" s="177"/>
      <c r="I103" s="210"/>
    </row>
    <row r="104" spans="1:9" s="12" customFormat="1" ht="90.75" thickBot="1" x14ac:dyDescent="0.3">
      <c r="A104" s="372" t="s">
        <v>144</v>
      </c>
      <c r="B104" s="312" t="s">
        <v>99</v>
      </c>
      <c r="C104" s="379" t="s">
        <v>407</v>
      </c>
      <c r="D104" s="373" t="s">
        <v>5</v>
      </c>
      <c r="E104" s="341">
        <v>4</v>
      </c>
      <c r="F104" s="219"/>
      <c r="G104" s="156">
        <f t="shared" si="2"/>
        <v>0</v>
      </c>
      <c r="H104" s="177"/>
      <c r="I104" s="210"/>
    </row>
    <row r="105" spans="1:9" s="12" customFormat="1" ht="90.75" thickBot="1" x14ac:dyDescent="0.3">
      <c r="A105" s="374" t="s">
        <v>144</v>
      </c>
      <c r="B105" s="375" t="s">
        <v>100</v>
      </c>
      <c r="C105" s="378" t="s">
        <v>408</v>
      </c>
      <c r="D105" s="376" t="s">
        <v>5</v>
      </c>
      <c r="E105" s="377">
        <v>4</v>
      </c>
      <c r="F105" s="214"/>
      <c r="G105" s="171">
        <f t="shared" si="2"/>
        <v>0</v>
      </c>
      <c r="H105" s="223" t="s">
        <v>64</v>
      </c>
      <c r="I105" s="173">
        <f>SUM(G101:G105)</f>
        <v>0</v>
      </c>
    </row>
    <row r="106" spans="1:9" s="12" customFormat="1" ht="30" x14ac:dyDescent="0.25">
      <c r="A106" s="207" t="s">
        <v>272</v>
      </c>
      <c r="B106" s="174" t="s">
        <v>101</v>
      </c>
      <c r="C106" s="175" t="s">
        <v>152</v>
      </c>
      <c r="D106" s="225" t="s">
        <v>14</v>
      </c>
      <c r="E106" s="176">
        <v>28</v>
      </c>
      <c r="F106" s="193"/>
      <c r="G106" s="149">
        <f t="shared" si="2"/>
        <v>0</v>
      </c>
      <c r="H106" s="177"/>
      <c r="I106" s="210"/>
    </row>
    <row r="107" spans="1:9" s="12" customFormat="1" ht="30" x14ac:dyDescent="0.25">
      <c r="A107" s="179" t="s">
        <v>272</v>
      </c>
      <c r="B107" s="180" t="s">
        <v>102</v>
      </c>
      <c r="C107" s="152" t="s">
        <v>153</v>
      </c>
      <c r="D107" s="157" t="s">
        <v>14</v>
      </c>
      <c r="E107" s="154">
        <v>54</v>
      </c>
      <c r="F107" s="205"/>
      <c r="G107" s="156">
        <f t="shared" si="2"/>
        <v>0</v>
      </c>
      <c r="H107" s="177"/>
      <c r="I107" s="210"/>
    </row>
    <row r="108" spans="1:9" s="12" customFormat="1" ht="30" x14ac:dyDescent="0.25">
      <c r="A108" s="179" t="s">
        <v>272</v>
      </c>
      <c r="B108" s="180" t="s">
        <v>147</v>
      </c>
      <c r="C108" s="152" t="s">
        <v>154</v>
      </c>
      <c r="D108" s="157" t="s">
        <v>14</v>
      </c>
      <c r="E108" s="154">
        <v>1</v>
      </c>
      <c r="F108" s="205"/>
      <c r="G108" s="156">
        <f t="shared" si="2"/>
        <v>0</v>
      </c>
      <c r="H108" s="177"/>
      <c r="I108" s="210"/>
    </row>
    <row r="109" spans="1:9" s="12" customFormat="1" ht="25.5" x14ac:dyDescent="0.25">
      <c r="A109" s="179" t="s">
        <v>272</v>
      </c>
      <c r="B109" s="180" t="s">
        <v>148</v>
      </c>
      <c r="C109" s="152" t="s">
        <v>155</v>
      </c>
      <c r="D109" s="157" t="s">
        <v>14</v>
      </c>
      <c r="E109" s="154">
        <v>14</v>
      </c>
      <c r="F109" s="205"/>
      <c r="G109" s="156">
        <f t="shared" si="2"/>
        <v>0</v>
      </c>
      <c r="H109" s="177"/>
      <c r="I109" s="210"/>
    </row>
    <row r="110" spans="1:9" s="12" customFormat="1" ht="30" x14ac:dyDescent="0.25">
      <c r="A110" s="179" t="s">
        <v>272</v>
      </c>
      <c r="B110" s="226" t="s">
        <v>149</v>
      </c>
      <c r="C110" s="227" t="s">
        <v>156</v>
      </c>
      <c r="D110" s="228" t="s">
        <v>273</v>
      </c>
      <c r="E110" s="154">
        <v>11</v>
      </c>
      <c r="F110" s="205"/>
      <c r="G110" s="156">
        <f t="shared" si="2"/>
        <v>0</v>
      </c>
      <c r="H110" s="177"/>
      <c r="I110" s="210"/>
    </row>
    <row r="111" spans="1:9" s="12" customFormat="1" ht="26.25" thickBot="1" x14ac:dyDescent="0.3">
      <c r="A111" s="179" t="s">
        <v>272</v>
      </c>
      <c r="B111" s="180" t="s">
        <v>150</v>
      </c>
      <c r="C111" s="181" t="s">
        <v>157</v>
      </c>
      <c r="D111" s="153" t="s">
        <v>14</v>
      </c>
      <c r="E111" s="154">
        <v>22</v>
      </c>
      <c r="F111" s="205"/>
      <c r="G111" s="156">
        <f t="shared" si="2"/>
        <v>0</v>
      </c>
      <c r="H111" s="177"/>
      <c r="I111" s="210"/>
    </row>
    <row r="112" spans="1:9" s="12" customFormat="1" ht="29.25" thickBot="1" x14ac:dyDescent="0.3">
      <c r="A112" s="184" t="s">
        <v>272</v>
      </c>
      <c r="B112" s="185" t="s">
        <v>151</v>
      </c>
      <c r="C112" s="221" t="s">
        <v>158</v>
      </c>
      <c r="D112" s="229" t="s">
        <v>159</v>
      </c>
      <c r="E112" s="230">
        <v>145</v>
      </c>
      <c r="F112" s="197"/>
      <c r="G112" s="171">
        <f t="shared" si="2"/>
        <v>0</v>
      </c>
      <c r="H112" s="223" t="s">
        <v>65</v>
      </c>
      <c r="I112" s="173">
        <f>SUM(G106:G112)</f>
        <v>0</v>
      </c>
    </row>
    <row r="113" spans="1:9" s="12" customFormat="1" ht="30" x14ac:dyDescent="0.25">
      <c r="A113" s="207" t="s">
        <v>274</v>
      </c>
      <c r="B113" s="190" t="s">
        <v>103</v>
      </c>
      <c r="C113" s="231" t="s">
        <v>160</v>
      </c>
      <c r="D113" s="84" t="s">
        <v>17</v>
      </c>
      <c r="E113" s="192">
        <v>2680</v>
      </c>
      <c r="F113" s="217"/>
      <c r="G113" s="149">
        <f t="shared" si="2"/>
        <v>0</v>
      </c>
      <c r="H113" s="177"/>
      <c r="I113" s="210"/>
    </row>
    <row r="114" spans="1:9" s="12" customFormat="1" ht="30" x14ac:dyDescent="0.25">
      <c r="A114" s="179" t="s">
        <v>274</v>
      </c>
      <c r="B114" s="199" t="s">
        <v>104</v>
      </c>
      <c r="C114" s="232" t="s">
        <v>161</v>
      </c>
      <c r="D114" s="57" t="s">
        <v>17</v>
      </c>
      <c r="E114" s="233">
        <v>40</v>
      </c>
      <c r="F114" s="234"/>
      <c r="G114" s="156">
        <f t="shared" si="2"/>
        <v>0</v>
      </c>
      <c r="H114" s="177"/>
      <c r="I114" s="210"/>
    </row>
    <row r="115" spans="1:9" s="12" customFormat="1" ht="30" x14ac:dyDescent="0.25">
      <c r="A115" s="179" t="s">
        <v>274</v>
      </c>
      <c r="B115" s="199" t="s">
        <v>105</v>
      </c>
      <c r="C115" s="235" t="s">
        <v>162</v>
      </c>
      <c r="D115" s="57" t="s">
        <v>17</v>
      </c>
      <c r="E115" s="233">
        <v>1218</v>
      </c>
      <c r="F115" s="234"/>
      <c r="G115" s="156">
        <f t="shared" si="2"/>
        <v>0</v>
      </c>
      <c r="H115" s="177"/>
      <c r="I115" s="210"/>
    </row>
    <row r="116" spans="1:9" s="12" customFormat="1" ht="30" x14ac:dyDescent="0.25">
      <c r="A116" s="179" t="s">
        <v>274</v>
      </c>
      <c r="B116" s="199" t="s">
        <v>106</v>
      </c>
      <c r="C116" s="232" t="s">
        <v>163</v>
      </c>
      <c r="D116" s="57" t="s">
        <v>17</v>
      </c>
      <c r="E116" s="233">
        <v>160</v>
      </c>
      <c r="F116" s="234"/>
      <c r="G116" s="156">
        <f t="shared" si="2"/>
        <v>0</v>
      </c>
      <c r="H116" s="177"/>
      <c r="I116" s="210"/>
    </row>
    <row r="117" spans="1:9" s="12" customFormat="1" ht="30" x14ac:dyDescent="0.25">
      <c r="A117" s="179" t="s">
        <v>274</v>
      </c>
      <c r="B117" s="180" t="s">
        <v>107</v>
      </c>
      <c r="C117" s="235" t="s">
        <v>164</v>
      </c>
      <c r="D117" s="56" t="s">
        <v>17</v>
      </c>
      <c r="E117" s="183">
        <v>3330</v>
      </c>
      <c r="F117" s="219"/>
      <c r="G117" s="156">
        <f t="shared" si="2"/>
        <v>0</v>
      </c>
      <c r="H117" s="177"/>
      <c r="I117" s="210"/>
    </row>
    <row r="118" spans="1:9" s="12" customFormat="1" ht="30" x14ac:dyDescent="0.25">
      <c r="A118" s="179" t="s">
        <v>274</v>
      </c>
      <c r="B118" s="180" t="s">
        <v>108</v>
      </c>
      <c r="C118" s="235" t="s">
        <v>165</v>
      </c>
      <c r="D118" s="56" t="s">
        <v>17</v>
      </c>
      <c r="E118" s="183">
        <v>40</v>
      </c>
      <c r="F118" s="219"/>
      <c r="G118" s="156">
        <f t="shared" si="2"/>
        <v>0</v>
      </c>
      <c r="H118" s="177"/>
      <c r="I118" s="210"/>
    </row>
    <row r="119" spans="1:9" s="12" customFormat="1" ht="30.75" thickBot="1" x14ac:dyDescent="0.3">
      <c r="A119" s="179" t="s">
        <v>274</v>
      </c>
      <c r="B119" s="180" t="s">
        <v>109</v>
      </c>
      <c r="C119" s="235" t="s">
        <v>166</v>
      </c>
      <c r="D119" s="56" t="s">
        <v>17</v>
      </c>
      <c r="E119" s="183">
        <v>72</v>
      </c>
      <c r="F119" s="219"/>
      <c r="G119" s="156">
        <f t="shared" si="2"/>
        <v>0</v>
      </c>
      <c r="H119" s="177"/>
      <c r="I119" s="210"/>
    </row>
    <row r="120" spans="1:9" s="12" customFormat="1" ht="29.25" thickBot="1" x14ac:dyDescent="0.3">
      <c r="A120" s="184" t="s">
        <v>274</v>
      </c>
      <c r="B120" s="185" t="s">
        <v>110</v>
      </c>
      <c r="C120" s="221" t="s">
        <v>167</v>
      </c>
      <c r="D120" s="169" t="s">
        <v>16</v>
      </c>
      <c r="E120" s="222">
        <v>6</v>
      </c>
      <c r="F120" s="214"/>
      <c r="G120" s="171">
        <f t="shared" si="2"/>
        <v>0</v>
      </c>
      <c r="H120" s="223" t="s">
        <v>87</v>
      </c>
      <c r="I120" s="173">
        <f>SUM(G113:G120)</f>
        <v>0</v>
      </c>
    </row>
    <row r="121" spans="1:9" s="12" customFormat="1" ht="30" x14ac:dyDescent="0.25">
      <c r="A121" s="207" t="s">
        <v>169</v>
      </c>
      <c r="B121" s="236" t="s">
        <v>170</v>
      </c>
      <c r="C121" s="237" t="s">
        <v>276</v>
      </c>
      <c r="D121" s="209" t="s">
        <v>16</v>
      </c>
      <c r="E121" s="238">
        <v>2031</v>
      </c>
      <c r="F121" s="217"/>
      <c r="G121" s="149">
        <f t="shared" si="2"/>
        <v>0</v>
      </c>
      <c r="H121" s="177"/>
      <c r="I121" s="178"/>
    </row>
    <row r="122" spans="1:9" s="12" customFormat="1" ht="25.5" x14ac:dyDescent="0.25">
      <c r="A122" s="179" t="s">
        <v>169</v>
      </c>
      <c r="B122" s="239" t="s">
        <v>171</v>
      </c>
      <c r="C122" s="220" t="s">
        <v>270</v>
      </c>
      <c r="D122" s="158" t="s">
        <v>16</v>
      </c>
      <c r="E122" s="240">
        <v>2108</v>
      </c>
      <c r="F122" s="234"/>
      <c r="G122" s="156">
        <f t="shared" si="2"/>
        <v>0</v>
      </c>
      <c r="H122" s="177"/>
      <c r="I122" s="178"/>
    </row>
    <row r="123" spans="1:9" s="12" customFormat="1" ht="25.5" x14ac:dyDescent="0.25">
      <c r="A123" s="179" t="s">
        <v>169</v>
      </c>
      <c r="B123" s="239" t="s">
        <v>172</v>
      </c>
      <c r="C123" s="220" t="s">
        <v>275</v>
      </c>
      <c r="D123" s="158" t="s">
        <v>18</v>
      </c>
      <c r="E123" s="240">
        <v>1334</v>
      </c>
      <c r="F123" s="234"/>
      <c r="G123" s="156">
        <f t="shared" si="2"/>
        <v>0</v>
      </c>
      <c r="H123" s="177"/>
      <c r="I123" s="178"/>
    </row>
    <row r="124" spans="1:9" s="12" customFormat="1" ht="25.5" x14ac:dyDescent="0.25">
      <c r="A124" s="179" t="s">
        <v>169</v>
      </c>
      <c r="B124" s="239" t="s">
        <v>173</v>
      </c>
      <c r="C124" s="241" t="s">
        <v>179</v>
      </c>
      <c r="D124" s="183" t="s">
        <v>5</v>
      </c>
      <c r="E124" s="240">
        <v>2</v>
      </c>
      <c r="F124" s="234"/>
      <c r="G124" s="156">
        <f t="shared" si="2"/>
        <v>0</v>
      </c>
      <c r="H124" s="177"/>
      <c r="I124" s="178"/>
    </row>
    <row r="125" spans="1:9" s="12" customFormat="1" ht="25.5" x14ac:dyDescent="0.25">
      <c r="A125" s="179" t="s">
        <v>169</v>
      </c>
      <c r="B125" s="239" t="s">
        <v>174</v>
      </c>
      <c r="C125" s="242" t="s">
        <v>180</v>
      </c>
      <c r="D125" s="218" t="s">
        <v>5</v>
      </c>
      <c r="E125" s="240">
        <v>2</v>
      </c>
      <c r="F125" s="234"/>
      <c r="G125" s="156">
        <f t="shared" si="2"/>
        <v>0</v>
      </c>
      <c r="H125" s="177"/>
      <c r="I125" s="178"/>
    </row>
    <row r="126" spans="1:9" s="12" customFormat="1" ht="25.5" x14ac:dyDescent="0.25">
      <c r="A126" s="347" t="s">
        <v>169</v>
      </c>
      <c r="B126" s="348" t="s">
        <v>175</v>
      </c>
      <c r="C126" s="349" t="s">
        <v>181</v>
      </c>
      <c r="D126" s="350" t="s">
        <v>5</v>
      </c>
      <c r="E126" s="351">
        <v>2</v>
      </c>
      <c r="F126" s="352"/>
      <c r="G126" s="353">
        <f t="shared" si="2"/>
        <v>0</v>
      </c>
      <c r="H126" s="177"/>
      <c r="I126" s="178"/>
    </row>
    <row r="127" spans="1:9" s="12" customFormat="1" ht="25.5" x14ac:dyDescent="0.25">
      <c r="A127" s="179" t="s">
        <v>169</v>
      </c>
      <c r="B127" s="239" t="s">
        <v>176</v>
      </c>
      <c r="C127" s="242" t="s">
        <v>182</v>
      </c>
      <c r="D127" s="201" t="s">
        <v>16</v>
      </c>
      <c r="E127" s="240">
        <v>13</v>
      </c>
      <c r="F127" s="234"/>
      <c r="G127" s="156">
        <f t="shared" si="2"/>
        <v>0</v>
      </c>
      <c r="H127" s="177"/>
      <c r="I127" s="178"/>
    </row>
    <row r="128" spans="1:9" s="12" customFormat="1" ht="26.25" thickBot="1" x14ac:dyDescent="0.3">
      <c r="A128" s="179" t="s">
        <v>169</v>
      </c>
      <c r="B128" s="239" t="s">
        <v>177</v>
      </c>
      <c r="C128" s="242" t="s">
        <v>183</v>
      </c>
      <c r="D128" s="201" t="s">
        <v>16</v>
      </c>
      <c r="E128" s="240">
        <v>38</v>
      </c>
      <c r="F128" s="234"/>
      <c r="G128" s="156">
        <f t="shared" si="2"/>
        <v>0</v>
      </c>
      <c r="H128" s="177"/>
      <c r="I128" s="178"/>
    </row>
    <row r="129" spans="1:9" s="12" customFormat="1" ht="29.25" thickBot="1" x14ac:dyDescent="0.3">
      <c r="A129" s="184" t="s">
        <v>169</v>
      </c>
      <c r="B129" s="243" t="s">
        <v>178</v>
      </c>
      <c r="C129" s="244" t="s">
        <v>184</v>
      </c>
      <c r="D129" s="245" t="s">
        <v>17</v>
      </c>
      <c r="E129" s="224">
        <v>40</v>
      </c>
      <c r="F129" s="214"/>
      <c r="G129" s="171">
        <f t="shared" si="2"/>
        <v>0</v>
      </c>
      <c r="H129" s="223" t="s">
        <v>168</v>
      </c>
      <c r="I129" s="173">
        <f>SUM(G121:G125,G127:G129)</f>
        <v>0</v>
      </c>
    </row>
    <row r="130" spans="1:9" s="51" customFormat="1" ht="73.900000000000006" customHeight="1" thickBot="1" x14ac:dyDescent="0.3">
      <c r="A130" s="246" t="s">
        <v>277</v>
      </c>
      <c r="B130" s="247" t="s">
        <v>186</v>
      </c>
      <c r="C130" s="248" t="s">
        <v>185</v>
      </c>
      <c r="D130" s="249" t="s">
        <v>5</v>
      </c>
      <c r="E130" s="249">
        <v>1</v>
      </c>
      <c r="F130" s="250"/>
      <c r="G130" s="251">
        <f t="shared" si="2"/>
        <v>0</v>
      </c>
      <c r="H130" s="223" t="s">
        <v>187</v>
      </c>
      <c r="I130" s="173">
        <f>SUM(G130)</f>
        <v>0</v>
      </c>
    </row>
    <row r="131" spans="1:9" ht="43.5" thickBot="1" x14ac:dyDescent="0.3">
      <c r="B131" s="252"/>
      <c r="C131" s="253"/>
      <c r="D131" s="252"/>
      <c r="E131" s="254"/>
      <c r="F131" s="255" t="s">
        <v>278</v>
      </c>
      <c r="G131" s="256">
        <f>SUM(G5:G130)</f>
        <v>-19394.52</v>
      </c>
    </row>
    <row r="132" spans="1:9" x14ac:dyDescent="0.25">
      <c r="B132" s="252"/>
      <c r="C132" s="253"/>
      <c r="D132" s="252"/>
      <c r="E132" s="254"/>
      <c r="F132" s="257"/>
      <c r="G132" s="258"/>
    </row>
    <row r="133" spans="1:9" x14ac:dyDescent="0.25">
      <c r="B133" s="259"/>
      <c r="C133" s="253"/>
      <c r="D133" s="252"/>
      <c r="E133" s="254"/>
      <c r="F133" s="257"/>
      <c r="G133" s="258"/>
    </row>
    <row r="134" spans="1:9" x14ac:dyDescent="0.25">
      <c r="F134" s="262"/>
    </row>
  </sheetData>
  <sheetProtection algorithmName="SHA-512" hashValue="j9hYIFf8pcmu9pcBSauDg2ajvRs9W9OgRpdPR46HreGavJuPBvOoz2RhC3NJgsg7kO5aJZmKvb+TBfprbB6B6Q==" saltValue="23lG7YxyyE3FgSiIbV5Rag==" spinCount="100000" sheet="1" objects="1" scenarios="1"/>
  <mergeCells count="4">
    <mergeCell ref="A3:G3"/>
    <mergeCell ref="A1:G1"/>
    <mergeCell ref="H48:H76"/>
    <mergeCell ref="H85:H99"/>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A4" sqref="A4:E24"/>
    </sheetView>
  </sheetViews>
  <sheetFormatPr defaultColWidth="9.140625" defaultRowHeight="15" x14ac:dyDescent="0.25"/>
  <cols>
    <col min="1" max="1" width="35.7109375" style="266" customWidth="1"/>
    <col min="2" max="2" width="10.7109375" style="299" customWidth="1"/>
    <col min="3" max="3" width="70.7109375" style="300" customWidth="1"/>
    <col min="4" max="4" width="10.7109375" style="301" customWidth="1"/>
    <col min="5" max="5" width="17.7109375" style="302" customWidth="1"/>
    <col min="6" max="6" width="17.7109375" style="303" customWidth="1"/>
    <col min="7" max="7" width="17.7109375" style="65" customWidth="1"/>
    <col min="8" max="9" width="17.7109375" style="265" customWidth="1"/>
    <col min="10" max="10" width="17.7109375" style="11" customWidth="1"/>
    <col min="11" max="16384" width="9.140625" style="11"/>
  </cols>
  <sheetData>
    <row r="1" spans="1:9" ht="30" customHeight="1" x14ac:dyDescent="0.25">
      <c r="A1" s="390" t="s">
        <v>238</v>
      </c>
      <c r="B1" s="390"/>
      <c r="C1" s="390"/>
      <c r="D1" s="390"/>
      <c r="E1" s="390"/>
      <c r="F1" s="390"/>
      <c r="G1" s="390"/>
    </row>
    <row r="2" spans="1:9" ht="19.899999999999999" customHeight="1" thickBot="1" x14ac:dyDescent="0.3">
      <c r="B2" s="267"/>
      <c r="C2" s="268"/>
      <c r="D2" s="267"/>
      <c r="E2" s="269"/>
      <c r="F2" s="270"/>
      <c r="G2" s="267"/>
    </row>
    <row r="3" spans="1:9" ht="30" customHeight="1" x14ac:dyDescent="0.25">
      <c r="A3" s="391" t="s">
        <v>284</v>
      </c>
      <c r="B3" s="392"/>
      <c r="C3" s="392"/>
      <c r="D3" s="392"/>
      <c r="E3" s="392"/>
      <c r="F3" s="392"/>
      <c r="G3" s="393"/>
    </row>
    <row r="4" spans="1:9" s="47" customFormat="1" ht="49.9" customHeight="1" thickBot="1" x14ac:dyDescent="0.3">
      <c r="A4" s="271" t="s">
        <v>22</v>
      </c>
      <c r="B4" s="272" t="s">
        <v>0</v>
      </c>
      <c r="C4" s="272" t="s">
        <v>1</v>
      </c>
      <c r="D4" s="272" t="s">
        <v>2</v>
      </c>
      <c r="E4" s="273" t="s">
        <v>3</v>
      </c>
      <c r="F4" s="274" t="s">
        <v>287</v>
      </c>
      <c r="G4" s="275" t="s">
        <v>4</v>
      </c>
      <c r="H4" s="276"/>
      <c r="I4" s="276"/>
    </row>
    <row r="5" spans="1:9" x14ac:dyDescent="0.25">
      <c r="A5" s="52" t="s">
        <v>188</v>
      </c>
      <c r="B5" s="79" t="s">
        <v>23</v>
      </c>
      <c r="C5" s="91" t="s">
        <v>189</v>
      </c>
      <c r="D5" s="277" t="s">
        <v>191</v>
      </c>
      <c r="E5" s="80">
        <v>66</v>
      </c>
      <c r="F5" s="43"/>
      <c r="G5" s="31">
        <f t="shared" ref="G5:G24" si="0">ROUND(E5*F5,2)</f>
        <v>0</v>
      </c>
    </row>
    <row r="6" spans="1:9" x14ac:dyDescent="0.25">
      <c r="A6" s="92" t="s">
        <v>188</v>
      </c>
      <c r="B6" s="54" t="s">
        <v>24</v>
      </c>
      <c r="C6" s="18" t="s">
        <v>190</v>
      </c>
      <c r="D6" s="278" t="s">
        <v>17</v>
      </c>
      <c r="E6" s="69">
        <v>639</v>
      </c>
      <c r="F6" s="44"/>
      <c r="G6" s="42">
        <f t="shared" si="0"/>
        <v>0</v>
      </c>
    </row>
    <row r="7" spans="1:9" ht="45" x14ac:dyDescent="0.25">
      <c r="A7" s="92" t="s">
        <v>188</v>
      </c>
      <c r="B7" s="54" t="s">
        <v>25</v>
      </c>
      <c r="C7" s="18" t="s">
        <v>295</v>
      </c>
      <c r="D7" s="279" t="s">
        <v>14</v>
      </c>
      <c r="E7" s="70">
        <v>73</v>
      </c>
      <c r="F7" s="45"/>
      <c r="G7" s="42">
        <f t="shared" si="0"/>
        <v>0</v>
      </c>
    </row>
    <row r="8" spans="1:9" ht="75" x14ac:dyDescent="0.25">
      <c r="A8" s="92" t="s">
        <v>188</v>
      </c>
      <c r="B8" s="54" t="s">
        <v>26</v>
      </c>
      <c r="C8" s="18" t="s">
        <v>296</v>
      </c>
      <c r="D8" s="279" t="s">
        <v>14</v>
      </c>
      <c r="E8" s="70">
        <v>21</v>
      </c>
      <c r="F8" s="45"/>
      <c r="G8" s="42">
        <f t="shared" si="0"/>
        <v>0</v>
      </c>
    </row>
    <row r="9" spans="1:9" ht="75" x14ac:dyDescent="0.25">
      <c r="A9" s="92" t="s">
        <v>188</v>
      </c>
      <c r="B9" s="54" t="s">
        <v>27</v>
      </c>
      <c r="C9" s="18" t="s">
        <v>297</v>
      </c>
      <c r="D9" s="279" t="s">
        <v>14</v>
      </c>
      <c r="E9" s="70">
        <v>17</v>
      </c>
      <c r="F9" s="45"/>
      <c r="G9" s="42">
        <f t="shared" si="0"/>
        <v>0</v>
      </c>
    </row>
    <row r="10" spans="1:9" x14ac:dyDescent="0.25">
      <c r="A10" s="92" t="s">
        <v>188</v>
      </c>
      <c r="B10" s="54" t="s">
        <v>28</v>
      </c>
      <c r="C10" s="41" t="s">
        <v>192</v>
      </c>
      <c r="D10" s="279" t="s">
        <v>14</v>
      </c>
      <c r="E10" s="70">
        <v>2</v>
      </c>
      <c r="F10" s="45"/>
      <c r="G10" s="42">
        <f t="shared" si="0"/>
        <v>0</v>
      </c>
    </row>
    <row r="11" spans="1:9" x14ac:dyDescent="0.25">
      <c r="A11" s="92" t="s">
        <v>188</v>
      </c>
      <c r="B11" s="54" t="s">
        <v>29</v>
      </c>
      <c r="C11" s="18" t="s">
        <v>193</v>
      </c>
      <c r="D11" s="279" t="s">
        <v>14</v>
      </c>
      <c r="E11" s="70">
        <v>17</v>
      </c>
      <c r="F11" s="45"/>
      <c r="G11" s="42">
        <f t="shared" si="0"/>
        <v>0</v>
      </c>
    </row>
    <row r="12" spans="1:9" ht="45" x14ac:dyDescent="0.25">
      <c r="A12" s="92" t="s">
        <v>188</v>
      </c>
      <c r="B12" s="54" t="s">
        <v>30</v>
      </c>
      <c r="C12" s="18" t="s">
        <v>298</v>
      </c>
      <c r="D12" s="280" t="s">
        <v>17</v>
      </c>
      <c r="E12" s="71">
        <v>1929</v>
      </c>
      <c r="F12" s="45"/>
      <c r="G12" s="42">
        <f t="shared" si="0"/>
        <v>0</v>
      </c>
    </row>
    <row r="13" spans="1:9" ht="30.75" thickBot="1" x14ac:dyDescent="0.3">
      <c r="A13" s="92" t="s">
        <v>188</v>
      </c>
      <c r="B13" s="54" t="s">
        <v>31</v>
      </c>
      <c r="C13" s="18" t="s">
        <v>280</v>
      </c>
      <c r="D13" s="279" t="s">
        <v>5</v>
      </c>
      <c r="E13" s="70">
        <v>6</v>
      </c>
      <c r="F13" s="45"/>
      <c r="G13" s="42">
        <f t="shared" si="0"/>
        <v>0</v>
      </c>
    </row>
    <row r="14" spans="1:9" ht="30" thickBot="1" x14ac:dyDescent="0.3">
      <c r="A14" s="53" t="s">
        <v>188</v>
      </c>
      <c r="B14" s="55" t="s">
        <v>32</v>
      </c>
      <c r="C14" s="24" t="s">
        <v>194</v>
      </c>
      <c r="D14" s="281" t="s">
        <v>14</v>
      </c>
      <c r="E14" s="72">
        <v>13</v>
      </c>
      <c r="F14" s="46"/>
      <c r="G14" s="81">
        <f t="shared" si="0"/>
        <v>0</v>
      </c>
      <c r="H14" s="282" t="s">
        <v>21</v>
      </c>
      <c r="I14" s="283">
        <f>SUM(G5:G14)</f>
        <v>0</v>
      </c>
    </row>
    <row r="15" spans="1:9" s="12" customFormat="1" ht="30" x14ac:dyDescent="0.25">
      <c r="A15" s="284" t="s">
        <v>195</v>
      </c>
      <c r="B15" s="82" t="s">
        <v>46</v>
      </c>
      <c r="C15" s="285" t="s">
        <v>196</v>
      </c>
      <c r="D15" s="93" t="s">
        <v>299</v>
      </c>
      <c r="E15" s="286">
        <v>813</v>
      </c>
      <c r="F15" s="43"/>
      <c r="G15" s="31">
        <f t="shared" si="0"/>
        <v>0</v>
      </c>
      <c r="H15" s="287"/>
      <c r="I15" s="287"/>
    </row>
    <row r="16" spans="1:9" s="12" customFormat="1" ht="25.5" x14ac:dyDescent="0.25">
      <c r="A16" s="288" t="s">
        <v>195</v>
      </c>
      <c r="B16" s="59" t="s">
        <v>47</v>
      </c>
      <c r="C16" s="289" t="s">
        <v>197</v>
      </c>
      <c r="D16" s="90" t="s">
        <v>299</v>
      </c>
      <c r="E16" s="290">
        <v>29</v>
      </c>
      <c r="F16" s="45"/>
      <c r="G16" s="42">
        <f t="shared" si="0"/>
        <v>0</v>
      </c>
      <c r="H16" s="287"/>
      <c r="I16" s="287"/>
    </row>
    <row r="17" spans="1:9" s="12" customFormat="1" ht="25.5" x14ac:dyDescent="0.25">
      <c r="A17" s="288" t="s">
        <v>195</v>
      </c>
      <c r="B17" s="59" t="s">
        <v>48</v>
      </c>
      <c r="C17" s="18" t="s">
        <v>198</v>
      </c>
      <c r="D17" s="90" t="s">
        <v>300</v>
      </c>
      <c r="E17" s="290">
        <v>41</v>
      </c>
      <c r="F17" s="45"/>
      <c r="G17" s="42">
        <f t="shared" si="0"/>
        <v>0</v>
      </c>
      <c r="H17" s="287"/>
      <c r="I17" s="287"/>
    </row>
    <row r="18" spans="1:9" s="12" customFormat="1" ht="25.5" x14ac:dyDescent="0.25">
      <c r="A18" s="288" t="s">
        <v>195</v>
      </c>
      <c r="B18" s="59" t="s">
        <v>49</v>
      </c>
      <c r="C18" s="18" t="s">
        <v>199</v>
      </c>
      <c r="D18" s="90" t="s">
        <v>300</v>
      </c>
      <c r="E18" s="290">
        <v>79</v>
      </c>
      <c r="F18" s="45"/>
      <c r="G18" s="42">
        <f t="shared" si="0"/>
        <v>0</v>
      </c>
      <c r="H18" s="287"/>
      <c r="I18" s="287"/>
    </row>
    <row r="19" spans="1:9" s="12" customFormat="1" ht="25.5" x14ac:dyDescent="0.25">
      <c r="A19" s="288" t="s">
        <v>195</v>
      </c>
      <c r="B19" s="59" t="s">
        <v>51</v>
      </c>
      <c r="C19" s="18" t="s">
        <v>200</v>
      </c>
      <c r="D19" s="90" t="s">
        <v>300</v>
      </c>
      <c r="E19" s="290">
        <v>158</v>
      </c>
      <c r="F19" s="45"/>
      <c r="G19" s="42">
        <f t="shared" si="0"/>
        <v>0</v>
      </c>
      <c r="H19" s="287"/>
      <c r="I19" s="287"/>
    </row>
    <row r="20" spans="1:9" s="12" customFormat="1" ht="25.5" x14ac:dyDescent="0.25">
      <c r="A20" s="288" t="s">
        <v>195</v>
      </c>
      <c r="B20" s="59" t="s">
        <v>52</v>
      </c>
      <c r="C20" s="18" t="s">
        <v>201</v>
      </c>
      <c r="D20" s="90" t="s">
        <v>300</v>
      </c>
      <c r="E20" s="290">
        <v>95</v>
      </c>
      <c r="F20" s="45"/>
      <c r="G20" s="42">
        <f t="shared" si="0"/>
        <v>0</v>
      </c>
      <c r="H20" s="287"/>
      <c r="I20" s="287"/>
    </row>
    <row r="21" spans="1:9" s="12" customFormat="1" ht="30.75" thickBot="1" x14ac:dyDescent="0.3">
      <c r="A21" s="288" t="s">
        <v>195</v>
      </c>
      <c r="B21" s="59" t="s">
        <v>53</v>
      </c>
      <c r="C21" s="18" t="s">
        <v>202</v>
      </c>
      <c r="D21" s="90" t="s">
        <v>300</v>
      </c>
      <c r="E21" s="290">
        <v>372</v>
      </c>
      <c r="F21" s="45"/>
      <c r="G21" s="42">
        <f t="shared" si="0"/>
        <v>0</v>
      </c>
      <c r="H21" s="287"/>
      <c r="I21" s="287"/>
    </row>
    <row r="22" spans="1:9" s="12" customFormat="1" ht="30" thickBot="1" x14ac:dyDescent="0.3">
      <c r="A22" s="58" t="s">
        <v>195</v>
      </c>
      <c r="B22" s="60" t="s">
        <v>54</v>
      </c>
      <c r="C22" s="24" t="s">
        <v>301</v>
      </c>
      <c r="D22" s="73" t="s">
        <v>300</v>
      </c>
      <c r="E22" s="291">
        <v>597</v>
      </c>
      <c r="F22" s="46"/>
      <c r="G22" s="81">
        <f t="shared" si="0"/>
        <v>0</v>
      </c>
      <c r="H22" s="282" t="s">
        <v>50</v>
      </c>
      <c r="I22" s="283">
        <f>SUM(G15:G22)</f>
        <v>0</v>
      </c>
    </row>
    <row r="23" spans="1:9" s="12" customFormat="1" ht="15.75" thickBot="1" x14ac:dyDescent="0.3">
      <c r="A23" s="292" t="s">
        <v>203</v>
      </c>
      <c r="B23" s="82" t="s">
        <v>57</v>
      </c>
      <c r="C23" s="285" t="s">
        <v>204</v>
      </c>
      <c r="D23" s="293" t="s">
        <v>17</v>
      </c>
      <c r="E23" s="93">
        <v>723</v>
      </c>
      <c r="F23" s="43"/>
      <c r="G23" s="31">
        <f t="shared" si="0"/>
        <v>0</v>
      </c>
      <c r="H23" s="287"/>
      <c r="I23" s="287"/>
    </row>
    <row r="24" spans="1:9" s="12" customFormat="1" ht="30" thickBot="1" x14ac:dyDescent="0.3">
      <c r="A24" s="294" t="s">
        <v>203</v>
      </c>
      <c r="B24" s="60" t="s">
        <v>58</v>
      </c>
      <c r="C24" s="295" t="s">
        <v>205</v>
      </c>
      <c r="D24" s="296" t="s">
        <v>17</v>
      </c>
      <c r="E24" s="73">
        <v>723</v>
      </c>
      <c r="F24" s="46"/>
      <c r="G24" s="81">
        <f t="shared" si="0"/>
        <v>0</v>
      </c>
      <c r="H24" s="297" t="s">
        <v>134</v>
      </c>
      <c r="I24" s="283">
        <f>SUM(G23:G24)</f>
        <v>0</v>
      </c>
    </row>
    <row r="25" spans="1:9" ht="43.5" thickBot="1" x14ac:dyDescent="0.3">
      <c r="B25" s="15"/>
      <c r="C25" s="19"/>
      <c r="D25" s="15"/>
      <c r="E25" s="50"/>
      <c r="F25" s="85" t="s">
        <v>279</v>
      </c>
      <c r="G25" s="37">
        <f>SUM(G5:G24)</f>
        <v>0</v>
      </c>
    </row>
    <row r="26" spans="1:9" x14ac:dyDescent="0.25">
      <c r="B26" s="15"/>
      <c r="C26" s="19"/>
      <c r="D26" s="15"/>
      <c r="E26" s="50"/>
      <c r="F26" s="10"/>
      <c r="G26" s="14"/>
    </row>
    <row r="27" spans="1:9" x14ac:dyDescent="0.25">
      <c r="B27" s="298"/>
      <c r="C27" s="19"/>
      <c r="D27" s="15"/>
      <c r="E27" s="50"/>
      <c r="F27" s="10"/>
      <c r="G27" s="14"/>
    </row>
    <row r="28" spans="1:9" x14ac:dyDescent="0.25">
      <c r="F28" s="301"/>
    </row>
  </sheetData>
  <sheetProtection algorithmName="SHA-512" hashValue="48Ip0aJcRUkfGY6riz4p5MjzywVPKpgYoxDrZr5xwwvxfIQQu8B9gyTVXQ1pwXD/xuKyki8zp6STt1XDRaKadg==" saltValue="Fus+zP89pAzJDa28AUg+o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7" zoomScale="80" zoomScaleNormal="80" zoomScaleSheetLayoutView="115" workbookViewId="0">
      <selection activeCell="A4" sqref="A4:E26"/>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94" t="s">
        <v>238</v>
      </c>
      <c r="B1" s="394"/>
      <c r="C1" s="394"/>
      <c r="D1" s="394"/>
      <c r="E1" s="394"/>
      <c r="F1" s="394"/>
      <c r="G1" s="394"/>
    </row>
    <row r="2" spans="1:7" ht="19.899999999999999" customHeight="1" thickBot="1" x14ac:dyDescent="0.3">
      <c r="B2" s="1"/>
      <c r="C2" s="17"/>
      <c r="D2" s="1"/>
      <c r="E2" s="2"/>
      <c r="F2" s="9"/>
      <c r="G2" s="1"/>
    </row>
    <row r="3" spans="1:7" ht="30" customHeight="1" x14ac:dyDescent="0.25">
      <c r="A3" s="395" t="s">
        <v>283</v>
      </c>
      <c r="B3" s="396"/>
      <c r="C3" s="396"/>
      <c r="D3" s="396"/>
      <c r="E3" s="396"/>
      <c r="F3" s="396"/>
      <c r="G3" s="397"/>
    </row>
    <row r="4" spans="1:7" ht="49.9" customHeight="1" thickBot="1" x14ac:dyDescent="0.3">
      <c r="A4" s="75" t="s">
        <v>22</v>
      </c>
      <c r="B4" s="76" t="s">
        <v>0</v>
      </c>
      <c r="C4" s="76" t="s">
        <v>1</v>
      </c>
      <c r="D4" s="76" t="s">
        <v>2</v>
      </c>
      <c r="E4" s="101" t="s">
        <v>3</v>
      </c>
      <c r="F4" s="77" t="s">
        <v>287</v>
      </c>
      <c r="G4" s="78" t="s">
        <v>4</v>
      </c>
    </row>
    <row r="5" spans="1:7" ht="45" x14ac:dyDescent="0.25">
      <c r="A5" s="358" t="s">
        <v>88</v>
      </c>
      <c r="B5" s="359" t="s">
        <v>23</v>
      </c>
      <c r="C5" s="356" t="s">
        <v>398</v>
      </c>
      <c r="D5" s="360" t="s">
        <v>17</v>
      </c>
      <c r="E5" s="361">
        <v>146</v>
      </c>
      <c r="F5" s="43"/>
      <c r="G5" s="31">
        <f t="shared" ref="G5:G26" si="0">ROUND(E5*F5,2)</f>
        <v>0</v>
      </c>
    </row>
    <row r="6" spans="1:7" ht="30" x14ac:dyDescent="0.25">
      <c r="A6" s="327" t="s">
        <v>88</v>
      </c>
      <c r="B6" s="328" t="s">
        <v>24</v>
      </c>
      <c r="C6" s="357" t="s">
        <v>399</v>
      </c>
      <c r="D6" s="362" t="s">
        <v>17</v>
      </c>
      <c r="E6" s="363">
        <v>738</v>
      </c>
      <c r="F6" s="45"/>
      <c r="G6" s="42">
        <f t="shared" si="0"/>
        <v>0</v>
      </c>
    </row>
    <row r="7" spans="1:7" ht="45" x14ac:dyDescent="0.25">
      <c r="A7" s="327" t="s">
        <v>88</v>
      </c>
      <c r="B7" s="364" t="s">
        <v>25</v>
      </c>
      <c r="C7" s="357" t="s">
        <v>400</v>
      </c>
      <c r="D7" s="362" t="s">
        <v>17</v>
      </c>
      <c r="E7" s="363">
        <v>4</v>
      </c>
      <c r="F7" s="45"/>
      <c r="G7" s="42">
        <f t="shared" si="0"/>
        <v>0</v>
      </c>
    </row>
    <row r="8" spans="1:7" ht="30" x14ac:dyDescent="0.25">
      <c r="A8" s="327" t="s">
        <v>88</v>
      </c>
      <c r="B8" s="328" t="s">
        <v>26</v>
      </c>
      <c r="C8" s="357" t="s">
        <v>401</v>
      </c>
      <c r="D8" s="362" t="s">
        <v>17</v>
      </c>
      <c r="E8" s="363">
        <v>40</v>
      </c>
      <c r="F8" s="45"/>
      <c r="G8" s="42">
        <f t="shared" si="0"/>
        <v>0</v>
      </c>
    </row>
    <row r="9" spans="1:7" ht="45" x14ac:dyDescent="0.25">
      <c r="A9" s="327" t="s">
        <v>88</v>
      </c>
      <c r="B9" s="364" t="s">
        <v>27</v>
      </c>
      <c r="C9" s="357" t="s">
        <v>404</v>
      </c>
      <c r="D9" s="362" t="s">
        <v>17</v>
      </c>
      <c r="E9" s="363">
        <v>2</v>
      </c>
      <c r="F9" s="45"/>
      <c r="G9" s="42">
        <f t="shared" si="0"/>
        <v>0</v>
      </c>
    </row>
    <row r="10" spans="1:7" ht="45" x14ac:dyDescent="0.25">
      <c r="A10" s="327" t="s">
        <v>88</v>
      </c>
      <c r="B10" s="328" t="s">
        <v>28</v>
      </c>
      <c r="C10" s="357" t="s">
        <v>405</v>
      </c>
      <c r="D10" s="362" t="s">
        <v>17</v>
      </c>
      <c r="E10" s="363">
        <v>2</v>
      </c>
      <c r="F10" s="45"/>
      <c r="G10" s="42">
        <f t="shared" si="0"/>
        <v>0</v>
      </c>
    </row>
    <row r="11" spans="1:7" ht="30" x14ac:dyDescent="0.25">
      <c r="A11" s="327" t="s">
        <v>88</v>
      </c>
      <c r="B11" s="364" t="s">
        <v>29</v>
      </c>
      <c r="C11" s="357" t="s">
        <v>402</v>
      </c>
      <c r="D11" s="362" t="s">
        <v>17</v>
      </c>
      <c r="E11" s="363">
        <v>23</v>
      </c>
      <c r="F11" s="45"/>
      <c r="G11" s="42">
        <f t="shared" si="0"/>
        <v>0</v>
      </c>
    </row>
    <row r="12" spans="1:7" x14ac:dyDescent="0.25">
      <c r="A12" s="48" t="s">
        <v>88</v>
      </c>
      <c r="B12" s="6" t="s">
        <v>30</v>
      </c>
      <c r="C12" s="62" t="s">
        <v>207</v>
      </c>
      <c r="D12" s="61" t="s">
        <v>17</v>
      </c>
      <c r="E12" s="74">
        <v>24</v>
      </c>
      <c r="F12" s="45"/>
      <c r="G12" s="42">
        <f t="shared" si="0"/>
        <v>0</v>
      </c>
    </row>
    <row r="13" spans="1:7" x14ac:dyDescent="0.25">
      <c r="A13" s="48" t="s">
        <v>88</v>
      </c>
      <c r="B13" s="38" t="s">
        <v>31</v>
      </c>
      <c r="C13" s="62" t="s">
        <v>208</v>
      </c>
      <c r="D13" s="61" t="s">
        <v>17</v>
      </c>
      <c r="E13" s="74">
        <v>24</v>
      </c>
      <c r="F13" s="45"/>
      <c r="G13" s="42">
        <f t="shared" si="0"/>
        <v>0</v>
      </c>
    </row>
    <row r="14" spans="1:7" x14ac:dyDescent="0.25">
      <c r="A14" s="327" t="s">
        <v>88</v>
      </c>
      <c r="B14" s="328" t="s">
        <v>32</v>
      </c>
      <c r="C14" s="357" t="s">
        <v>403</v>
      </c>
      <c r="D14" s="362" t="s">
        <v>219</v>
      </c>
      <c r="E14" s="363">
        <v>210</v>
      </c>
      <c r="F14" s="45"/>
      <c r="G14" s="42">
        <f t="shared" si="0"/>
        <v>0</v>
      </c>
    </row>
    <row r="15" spans="1:7" ht="30" x14ac:dyDescent="0.25">
      <c r="A15" s="48" t="s">
        <v>88</v>
      </c>
      <c r="B15" s="38" t="s">
        <v>33</v>
      </c>
      <c r="C15" s="62" t="s">
        <v>209</v>
      </c>
      <c r="D15" s="61" t="s">
        <v>14</v>
      </c>
      <c r="E15" s="74">
        <v>4</v>
      </c>
      <c r="F15" s="45"/>
      <c r="G15" s="42">
        <f t="shared" si="0"/>
        <v>0</v>
      </c>
    </row>
    <row r="16" spans="1:7" ht="30" x14ac:dyDescent="0.25">
      <c r="A16" s="48" t="s">
        <v>88</v>
      </c>
      <c r="B16" s="6" t="s">
        <v>34</v>
      </c>
      <c r="C16" s="62" t="s">
        <v>210</v>
      </c>
      <c r="D16" s="61" t="s">
        <v>14</v>
      </c>
      <c r="E16" s="74">
        <v>3</v>
      </c>
      <c r="F16" s="45"/>
      <c r="G16" s="42">
        <f t="shared" si="0"/>
        <v>0</v>
      </c>
    </row>
    <row r="17" spans="1:9" x14ac:dyDescent="0.25">
      <c r="A17" s="48" t="s">
        <v>88</v>
      </c>
      <c r="B17" s="38" t="s">
        <v>35</v>
      </c>
      <c r="C17" s="62" t="s">
        <v>302</v>
      </c>
      <c r="D17" s="61" t="s">
        <v>219</v>
      </c>
      <c r="E17" s="74">
        <v>120</v>
      </c>
      <c r="F17" s="45"/>
      <c r="G17" s="42">
        <f t="shared" si="0"/>
        <v>0</v>
      </c>
    </row>
    <row r="18" spans="1:9" x14ac:dyDescent="0.25">
      <c r="A18" s="48" t="s">
        <v>88</v>
      </c>
      <c r="B18" s="6" t="s">
        <v>36</v>
      </c>
      <c r="C18" s="62" t="s">
        <v>211</v>
      </c>
      <c r="D18" s="61" t="s">
        <v>14</v>
      </c>
      <c r="E18" s="74">
        <v>16</v>
      </c>
      <c r="F18" s="45"/>
      <c r="G18" s="42">
        <f t="shared" si="0"/>
        <v>0</v>
      </c>
    </row>
    <row r="19" spans="1:9" x14ac:dyDescent="0.25">
      <c r="A19" s="48" t="s">
        <v>88</v>
      </c>
      <c r="B19" s="38" t="s">
        <v>37</v>
      </c>
      <c r="C19" s="62" t="s">
        <v>212</v>
      </c>
      <c r="D19" s="61" t="s">
        <v>14</v>
      </c>
      <c r="E19" s="74">
        <v>3</v>
      </c>
      <c r="F19" s="45"/>
      <c r="G19" s="42">
        <f t="shared" si="0"/>
        <v>0</v>
      </c>
    </row>
    <row r="20" spans="1:9" x14ac:dyDescent="0.25">
      <c r="A20" s="48" t="s">
        <v>88</v>
      </c>
      <c r="B20" s="6" t="s">
        <v>38</v>
      </c>
      <c r="C20" s="62" t="s">
        <v>213</v>
      </c>
      <c r="D20" s="61" t="s">
        <v>14</v>
      </c>
      <c r="E20" s="74">
        <v>3</v>
      </c>
      <c r="F20" s="45"/>
      <c r="G20" s="42">
        <f t="shared" si="0"/>
        <v>0</v>
      </c>
    </row>
    <row r="21" spans="1:9" ht="30" x14ac:dyDescent="0.25">
      <c r="A21" s="48" t="s">
        <v>88</v>
      </c>
      <c r="B21" s="38" t="s">
        <v>39</v>
      </c>
      <c r="C21" s="62" t="s">
        <v>214</v>
      </c>
      <c r="D21" s="61" t="s">
        <v>14</v>
      </c>
      <c r="E21" s="74">
        <v>4</v>
      </c>
      <c r="F21" s="45"/>
      <c r="G21" s="42">
        <f t="shared" si="0"/>
        <v>0</v>
      </c>
    </row>
    <row r="22" spans="1:9" ht="30" x14ac:dyDescent="0.25">
      <c r="A22" s="48" t="s">
        <v>88</v>
      </c>
      <c r="B22" s="6" t="s">
        <v>40</v>
      </c>
      <c r="C22" s="62" t="s">
        <v>215</v>
      </c>
      <c r="D22" s="61" t="s">
        <v>14</v>
      </c>
      <c r="E22" s="74">
        <v>1</v>
      </c>
      <c r="F22" s="45"/>
      <c r="G22" s="42">
        <f t="shared" si="0"/>
        <v>0</v>
      </c>
    </row>
    <row r="23" spans="1:9" ht="30" x14ac:dyDescent="0.25">
      <c r="A23" s="48" t="s">
        <v>88</v>
      </c>
      <c r="B23" s="38" t="s">
        <v>41</v>
      </c>
      <c r="C23" s="62" t="s">
        <v>216</v>
      </c>
      <c r="D23" s="61" t="s">
        <v>14</v>
      </c>
      <c r="E23" s="74">
        <v>1</v>
      </c>
      <c r="F23" s="45"/>
      <c r="G23" s="42">
        <f t="shared" si="0"/>
        <v>0</v>
      </c>
    </row>
    <row r="24" spans="1:9" ht="30" x14ac:dyDescent="0.25">
      <c r="A24" s="48" t="s">
        <v>88</v>
      </c>
      <c r="B24" s="6" t="s">
        <v>42</v>
      </c>
      <c r="C24" s="62" t="s">
        <v>217</v>
      </c>
      <c r="D24" s="61" t="s">
        <v>14</v>
      </c>
      <c r="E24" s="74">
        <v>1</v>
      </c>
      <c r="F24" s="45"/>
      <c r="G24" s="42">
        <f t="shared" si="0"/>
        <v>0</v>
      </c>
    </row>
    <row r="25" spans="1:9" ht="30.75" thickBot="1" x14ac:dyDescent="0.3">
      <c r="A25" s="48" t="s">
        <v>88</v>
      </c>
      <c r="B25" s="38" t="s">
        <v>43</v>
      </c>
      <c r="C25" s="62" t="s">
        <v>218</v>
      </c>
      <c r="D25" s="98" t="s">
        <v>14</v>
      </c>
      <c r="E25" s="98">
        <v>1</v>
      </c>
      <c r="F25" s="99"/>
      <c r="G25" s="42">
        <f t="shared" ref="G25" si="1">ROUND(E25*F25,2)</f>
        <v>0</v>
      </c>
      <c r="H25" s="111"/>
      <c r="I25" s="112"/>
    </row>
    <row r="26" spans="1:9" ht="30" thickBot="1" x14ac:dyDescent="0.3">
      <c r="A26" s="94" t="s">
        <v>88</v>
      </c>
      <c r="B26" s="25" t="s">
        <v>44</v>
      </c>
      <c r="C26" s="96" t="s">
        <v>303</v>
      </c>
      <c r="D26" s="102" t="s">
        <v>17</v>
      </c>
      <c r="E26" s="103">
        <v>858</v>
      </c>
      <c r="F26" s="97"/>
      <c r="G26" s="81">
        <f t="shared" si="0"/>
        <v>0</v>
      </c>
      <c r="H26" s="27" t="s">
        <v>21</v>
      </c>
      <c r="I26" s="22">
        <f>SUM(G5:G26)</f>
        <v>0</v>
      </c>
    </row>
    <row r="27" spans="1:9" ht="43.5" thickBot="1" x14ac:dyDescent="0.3">
      <c r="B27" s="15"/>
      <c r="C27" s="19"/>
      <c r="D27" s="15"/>
      <c r="E27" s="15"/>
      <c r="F27" s="104" t="s">
        <v>281</v>
      </c>
      <c r="G27" s="40">
        <f>SUM(G5:G26)</f>
        <v>0</v>
      </c>
    </row>
    <row r="28" spans="1:9" x14ac:dyDescent="0.25">
      <c r="B28" s="15"/>
      <c r="C28" s="19"/>
      <c r="D28" s="15"/>
      <c r="E28" s="15"/>
      <c r="F28" s="10"/>
      <c r="G28" s="14"/>
    </row>
    <row r="29" spans="1:9" x14ac:dyDescent="0.25">
      <c r="B29" s="36"/>
      <c r="C29" s="19"/>
      <c r="D29" s="15"/>
      <c r="E29" s="15"/>
      <c r="F29" s="10"/>
      <c r="G29" s="14"/>
    </row>
    <row r="30" spans="1:9" x14ac:dyDescent="0.25">
      <c r="F30" s="7"/>
    </row>
  </sheetData>
  <sheetProtection algorithmName="SHA-512" hashValue="kRYc+wZ2NvAmVB1MGnW+NrY3MCNJAlEiyMzsJ0iu1b0k2sWNiuEx4NOvpoUlKAGUaJLaWap9O2oOhJcsgVB5DA==" saltValue="RhR8WKSWtg6qNljOntgDT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2" zoomScale="80" zoomScaleNormal="80" zoomScaleSheetLayoutView="115" workbookViewId="0">
      <selection activeCell="A4" sqref="A4:E34"/>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94" t="s">
        <v>238</v>
      </c>
      <c r="B1" s="394"/>
      <c r="C1" s="394"/>
      <c r="D1" s="394"/>
      <c r="E1" s="394"/>
      <c r="F1" s="394"/>
      <c r="G1" s="394"/>
    </row>
    <row r="2" spans="1:9" ht="19.899999999999999" customHeight="1" thickBot="1" x14ac:dyDescent="0.3">
      <c r="B2" s="1"/>
      <c r="C2" s="17"/>
      <c r="D2" s="1"/>
      <c r="E2" s="2"/>
      <c r="F2" s="9"/>
      <c r="G2" s="1"/>
    </row>
    <row r="3" spans="1:9" ht="30" customHeight="1" thickBot="1" x14ac:dyDescent="0.3">
      <c r="A3" s="398" t="s">
        <v>304</v>
      </c>
      <c r="B3" s="399"/>
      <c r="C3" s="399"/>
      <c r="D3" s="399"/>
      <c r="E3" s="399"/>
      <c r="F3" s="399"/>
      <c r="G3" s="400"/>
    </row>
    <row r="4" spans="1:9" ht="49.9" customHeight="1" thickBot="1" x14ac:dyDescent="0.3">
      <c r="A4" s="34" t="s">
        <v>22</v>
      </c>
      <c r="B4" s="28" t="s">
        <v>0</v>
      </c>
      <c r="C4" s="28" t="s">
        <v>1</v>
      </c>
      <c r="D4" s="28" t="s">
        <v>2</v>
      </c>
      <c r="E4" s="29" t="s">
        <v>3</v>
      </c>
      <c r="F4" s="77" t="s">
        <v>287</v>
      </c>
      <c r="G4" s="30" t="s">
        <v>4</v>
      </c>
    </row>
    <row r="5" spans="1:9" x14ac:dyDescent="0.25">
      <c r="A5" s="35" t="s">
        <v>310</v>
      </c>
      <c r="B5" s="83" t="s">
        <v>23</v>
      </c>
      <c r="C5" s="113" t="s">
        <v>316</v>
      </c>
      <c r="D5" s="114" t="s">
        <v>17</v>
      </c>
      <c r="E5" s="115">
        <v>2130</v>
      </c>
      <c r="F5" s="126"/>
      <c r="G5" s="39">
        <f t="shared" ref="G5:G34" si="0">ROUND(E5*F5,2)</f>
        <v>0</v>
      </c>
    </row>
    <row r="6" spans="1:9" x14ac:dyDescent="0.25">
      <c r="A6" s="48" t="s">
        <v>310</v>
      </c>
      <c r="B6" s="6" t="s">
        <v>24</v>
      </c>
      <c r="C6" s="105" t="s">
        <v>317</v>
      </c>
      <c r="D6" s="106" t="s">
        <v>17</v>
      </c>
      <c r="E6" s="107">
        <v>2130</v>
      </c>
      <c r="F6" s="99"/>
      <c r="G6" s="23">
        <f t="shared" si="0"/>
        <v>0</v>
      </c>
    </row>
    <row r="7" spans="1:9" x14ac:dyDescent="0.25">
      <c r="A7" s="48" t="s">
        <v>310</v>
      </c>
      <c r="B7" s="6" t="s">
        <v>25</v>
      </c>
      <c r="C7" s="105" t="s">
        <v>311</v>
      </c>
      <c r="D7" s="106" t="s">
        <v>5</v>
      </c>
      <c r="E7" s="107">
        <v>2</v>
      </c>
      <c r="F7" s="99"/>
      <c r="G7" s="23">
        <f t="shared" si="0"/>
        <v>0</v>
      </c>
    </row>
    <row r="8" spans="1:9" x14ac:dyDescent="0.25">
      <c r="A8" s="48" t="s">
        <v>310</v>
      </c>
      <c r="B8" s="6" t="s">
        <v>26</v>
      </c>
      <c r="C8" s="105" t="s">
        <v>312</v>
      </c>
      <c r="D8" s="106" t="s">
        <v>5</v>
      </c>
      <c r="E8" s="107">
        <v>2</v>
      </c>
      <c r="F8" s="99"/>
      <c r="G8" s="23">
        <f t="shared" si="0"/>
        <v>0</v>
      </c>
    </row>
    <row r="9" spans="1:9" x14ac:dyDescent="0.25">
      <c r="A9" s="48" t="s">
        <v>310</v>
      </c>
      <c r="B9" s="6" t="s">
        <v>27</v>
      </c>
      <c r="C9" s="105" t="s">
        <v>313</v>
      </c>
      <c r="D9" s="106" t="s">
        <v>5</v>
      </c>
      <c r="E9" s="107">
        <v>2</v>
      </c>
      <c r="F9" s="99"/>
      <c r="G9" s="23">
        <f t="shared" si="0"/>
        <v>0</v>
      </c>
    </row>
    <row r="10" spans="1:9" ht="105" x14ac:dyDescent="0.25">
      <c r="A10" s="48" t="s">
        <v>310</v>
      </c>
      <c r="B10" s="6" t="s">
        <v>28</v>
      </c>
      <c r="C10" s="105" t="s">
        <v>318</v>
      </c>
      <c r="D10" s="106" t="s">
        <v>5</v>
      </c>
      <c r="E10" s="107">
        <v>2</v>
      </c>
      <c r="F10" s="99"/>
      <c r="G10" s="23">
        <f t="shared" si="0"/>
        <v>0</v>
      </c>
    </row>
    <row r="11" spans="1:9" x14ac:dyDescent="0.25">
      <c r="A11" s="48" t="s">
        <v>310</v>
      </c>
      <c r="B11" s="6" t="s">
        <v>29</v>
      </c>
      <c r="C11" s="105" t="s">
        <v>314</v>
      </c>
      <c r="D11" s="106" t="s">
        <v>17</v>
      </c>
      <c r="E11" s="107">
        <v>2130</v>
      </c>
      <c r="F11" s="99"/>
      <c r="G11" s="23">
        <f t="shared" si="0"/>
        <v>0</v>
      </c>
    </row>
    <row r="12" spans="1:9" x14ac:dyDescent="0.25">
      <c r="A12" s="48" t="s">
        <v>310</v>
      </c>
      <c r="B12" s="6" t="s">
        <v>30</v>
      </c>
      <c r="C12" s="105" t="s">
        <v>315</v>
      </c>
      <c r="D12" s="106" t="s">
        <v>17</v>
      </c>
      <c r="E12" s="107">
        <v>625</v>
      </c>
      <c r="F12" s="99"/>
      <c r="G12" s="23">
        <f t="shared" si="0"/>
        <v>0</v>
      </c>
    </row>
    <row r="13" spans="1:9" ht="15.75" thickBot="1" x14ac:dyDescent="0.3">
      <c r="A13" s="48" t="s">
        <v>310</v>
      </c>
      <c r="B13" s="6" t="s">
        <v>31</v>
      </c>
      <c r="C13" s="105" t="s">
        <v>319</v>
      </c>
      <c r="D13" s="106" t="s">
        <v>17</v>
      </c>
      <c r="E13" s="107">
        <v>195</v>
      </c>
      <c r="F13" s="99"/>
      <c r="G13" s="23">
        <f t="shared" si="0"/>
        <v>0</v>
      </c>
    </row>
    <row r="14" spans="1:9" ht="30" thickBot="1" x14ac:dyDescent="0.3">
      <c r="A14" s="49" t="s">
        <v>310</v>
      </c>
      <c r="B14" s="25" t="s">
        <v>32</v>
      </c>
      <c r="C14" s="116" t="s">
        <v>320</v>
      </c>
      <c r="D14" s="117" t="s">
        <v>17</v>
      </c>
      <c r="E14" s="118">
        <v>1935</v>
      </c>
      <c r="F14" s="127"/>
      <c r="G14" s="26">
        <f t="shared" si="0"/>
        <v>0</v>
      </c>
      <c r="H14" s="32" t="s">
        <v>21</v>
      </c>
      <c r="I14" s="22">
        <f>SUM(G5:G14)</f>
        <v>0</v>
      </c>
    </row>
    <row r="15" spans="1:9" x14ac:dyDescent="0.25">
      <c r="A15" s="35" t="s">
        <v>321</v>
      </c>
      <c r="B15" s="83" t="s">
        <v>46</v>
      </c>
      <c r="C15" s="119" t="s">
        <v>220</v>
      </c>
      <c r="D15" s="120" t="s">
        <v>5</v>
      </c>
      <c r="E15" s="109">
        <v>1</v>
      </c>
      <c r="F15" s="64"/>
      <c r="G15" s="31">
        <f t="shared" si="0"/>
        <v>0</v>
      </c>
    </row>
    <row r="16" spans="1:9" x14ac:dyDescent="0.25">
      <c r="A16" s="48" t="s">
        <v>321</v>
      </c>
      <c r="B16" s="6" t="s">
        <v>47</v>
      </c>
      <c r="C16" s="108" t="s">
        <v>221</v>
      </c>
      <c r="D16" s="106" t="s">
        <v>191</v>
      </c>
      <c r="E16" s="107">
        <v>1088</v>
      </c>
      <c r="F16" s="99"/>
      <c r="G16" s="23">
        <f t="shared" si="0"/>
        <v>0</v>
      </c>
    </row>
    <row r="17" spans="1:9" x14ac:dyDescent="0.25">
      <c r="A17" s="100" t="s">
        <v>321</v>
      </c>
      <c r="B17" s="38" t="s">
        <v>48</v>
      </c>
      <c r="C17" s="105" t="s">
        <v>222</v>
      </c>
      <c r="D17" s="106" t="s">
        <v>17</v>
      </c>
      <c r="E17" s="107">
        <v>847</v>
      </c>
      <c r="F17" s="99"/>
      <c r="G17" s="23">
        <f t="shared" si="0"/>
        <v>0</v>
      </c>
    </row>
    <row r="18" spans="1:9" x14ac:dyDescent="0.25">
      <c r="A18" s="48" t="s">
        <v>321</v>
      </c>
      <c r="B18" s="6" t="s">
        <v>49</v>
      </c>
      <c r="C18" s="105" t="s">
        <v>223</v>
      </c>
      <c r="D18" s="106" t="s">
        <v>17</v>
      </c>
      <c r="E18" s="107">
        <v>195</v>
      </c>
      <c r="F18" s="99"/>
      <c r="G18" s="23">
        <f t="shared" si="0"/>
        <v>0</v>
      </c>
    </row>
    <row r="19" spans="1:9" x14ac:dyDescent="0.25">
      <c r="A19" s="100" t="s">
        <v>321</v>
      </c>
      <c r="B19" s="38" t="s">
        <v>51</v>
      </c>
      <c r="C19" s="105" t="s">
        <v>224</v>
      </c>
      <c r="D19" s="106" t="s">
        <v>17</v>
      </c>
      <c r="E19" s="107">
        <v>1935</v>
      </c>
      <c r="F19" s="99"/>
      <c r="G19" s="23">
        <f t="shared" si="0"/>
        <v>0</v>
      </c>
    </row>
    <row r="20" spans="1:9" x14ac:dyDescent="0.25">
      <c r="A20" s="48" t="s">
        <v>321</v>
      </c>
      <c r="B20" s="6" t="s">
        <v>52</v>
      </c>
      <c r="C20" s="105" t="s">
        <v>225</v>
      </c>
      <c r="D20" s="106" t="s">
        <v>17</v>
      </c>
      <c r="E20" s="107">
        <v>2130</v>
      </c>
      <c r="F20" s="99"/>
      <c r="G20" s="23">
        <f t="shared" si="0"/>
        <v>0</v>
      </c>
    </row>
    <row r="21" spans="1:9" x14ac:dyDescent="0.25">
      <c r="A21" s="100" t="s">
        <v>321</v>
      </c>
      <c r="B21" s="38" t="s">
        <v>53</v>
      </c>
      <c r="C21" s="105" t="s">
        <v>226</v>
      </c>
      <c r="D21" s="106" t="s">
        <v>17</v>
      </c>
      <c r="E21" s="107">
        <v>625</v>
      </c>
      <c r="F21" s="99"/>
      <c r="G21" s="23">
        <f t="shared" si="0"/>
        <v>0</v>
      </c>
    </row>
    <row r="22" spans="1:9" x14ac:dyDescent="0.25">
      <c r="A22" s="48" t="s">
        <v>321</v>
      </c>
      <c r="B22" s="6" t="s">
        <v>54</v>
      </c>
      <c r="C22" s="105" t="s">
        <v>227</v>
      </c>
      <c r="D22" s="106" t="s">
        <v>17</v>
      </c>
      <c r="E22" s="107">
        <v>2130</v>
      </c>
      <c r="F22" s="99"/>
      <c r="G22" s="23">
        <f t="shared" si="0"/>
        <v>0</v>
      </c>
    </row>
    <row r="23" spans="1:9" x14ac:dyDescent="0.25">
      <c r="A23" s="100" t="s">
        <v>321</v>
      </c>
      <c r="B23" s="38" t="s">
        <v>55</v>
      </c>
      <c r="C23" s="105" t="s">
        <v>228</v>
      </c>
      <c r="D23" s="106" t="s">
        <v>17</v>
      </c>
      <c r="E23" s="107">
        <v>2130</v>
      </c>
      <c r="F23" s="99"/>
      <c r="G23" s="23">
        <f t="shared" si="0"/>
        <v>0</v>
      </c>
    </row>
    <row r="24" spans="1:9" x14ac:dyDescent="0.25">
      <c r="A24" s="48" t="s">
        <v>321</v>
      </c>
      <c r="B24" s="6" t="s">
        <v>56</v>
      </c>
      <c r="C24" s="105" t="s">
        <v>229</v>
      </c>
      <c r="D24" s="106" t="s">
        <v>5</v>
      </c>
      <c r="E24" s="107">
        <v>2</v>
      </c>
      <c r="F24" s="99"/>
      <c r="G24" s="23">
        <f t="shared" si="0"/>
        <v>0</v>
      </c>
    </row>
    <row r="25" spans="1:9" x14ac:dyDescent="0.25">
      <c r="A25" s="100" t="s">
        <v>321</v>
      </c>
      <c r="B25" s="38" t="s">
        <v>67</v>
      </c>
      <c r="C25" s="105" t="s">
        <v>230</v>
      </c>
      <c r="D25" s="106" t="s">
        <v>5</v>
      </c>
      <c r="E25" s="107">
        <v>2</v>
      </c>
      <c r="F25" s="99"/>
      <c r="G25" s="23">
        <f t="shared" si="0"/>
        <v>0</v>
      </c>
    </row>
    <row r="26" spans="1:9" x14ac:dyDescent="0.25">
      <c r="A26" s="48" t="s">
        <v>321</v>
      </c>
      <c r="B26" s="6" t="s">
        <v>68</v>
      </c>
      <c r="C26" s="105" t="s">
        <v>231</v>
      </c>
      <c r="D26" s="106" t="s">
        <v>5</v>
      </c>
      <c r="E26" s="107">
        <v>2</v>
      </c>
      <c r="F26" s="99"/>
      <c r="G26" s="23">
        <f t="shared" si="0"/>
        <v>0</v>
      </c>
    </row>
    <row r="27" spans="1:9" x14ac:dyDescent="0.25">
      <c r="A27" s="100" t="s">
        <v>321</v>
      </c>
      <c r="B27" s="38" t="s">
        <v>69</v>
      </c>
      <c r="C27" s="105" t="s">
        <v>232</v>
      </c>
      <c r="D27" s="106" t="s">
        <v>14</v>
      </c>
      <c r="E27" s="107">
        <v>2</v>
      </c>
      <c r="F27" s="99"/>
      <c r="G27" s="23">
        <f t="shared" si="0"/>
        <v>0</v>
      </c>
    </row>
    <row r="28" spans="1:9" ht="15.75" thickBot="1" x14ac:dyDescent="0.3">
      <c r="A28" s="48" t="s">
        <v>321</v>
      </c>
      <c r="B28" s="6" t="s">
        <v>322</v>
      </c>
      <c r="C28" s="105" t="s">
        <v>233</v>
      </c>
      <c r="D28" s="110" t="s">
        <v>16</v>
      </c>
      <c r="E28" s="107">
        <v>309</v>
      </c>
      <c r="F28" s="99"/>
      <c r="G28" s="23">
        <f t="shared" si="0"/>
        <v>0</v>
      </c>
    </row>
    <row r="29" spans="1:9" ht="30" thickBot="1" x14ac:dyDescent="0.3">
      <c r="A29" s="94" t="s">
        <v>321</v>
      </c>
      <c r="B29" s="95" t="s">
        <v>323</v>
      </c>
      <c r="C29" s="116" t="s">
        <v>234</v>
      </c>
      <c r="D29" s="117" t="s">
        <v>5</v>
      </c>
      <c r="E29" s="118">
        <v>2</v>
      </c>
      <c r="F29" s="127"/>
      <c r="G29" s="26">
        <f t="shared" si="0"/>
        <v>0</v>
      </c>
      <c r="H29" s="32" t="s">
        <v>50</v>
      </c>
      <c r="I29" s="22">
        <f>SUM(G15:G29)</f>
        <v>0</v>
      </c>
    </row>
    <row r="30" spans="1:9" ht="135" x14ac:dyDescent="0.25">
      <c r="A30" s="35" t="s">
        <v>324</v>
      </c>
      <c r="B30" s="83" t="s">
        <v>57</v>
      </c>
      <c r="C30" s="121" t="s">
        <v>306</v>
      </c>
      <c r="D30" s="122" t="s">
        <v>5</v>
      </c>
      <c r="E30" s="123">
        <v>1</v>
      </c>
      <c r="F30" s="64"/>
      <c r="G30" s="31">
        <f t="shared" si="0"/>
        <v>0</v>
      </c>
    </row>
    <row r="31" spans="1:9" ht="30" x14ac:dyDescent="0.25">
      <c r="A31" s="48" t="s">
        <v>324</v>
      </c>
      <c r="B31" s="6" t="s">
        <v>58</v>
      </c>
      <c r="C31" s="62" t="s">
        <v>307</v>
      </c>
      <c r="D31" s="61" t="s">
        <v>5</v>
      </c>
      <c r="E31" s="74">
        <v>1</v>
      </c>
      <c r="F31" s="99"/>
      <c r="G31" s="23">
        <f t="shared" si="0"/>
        <v>0</v>
      </c>
    </row>
    <row r="32" spans="1:9" ht="30.75" thickBot="1" x14ac:dyDescent="0.3">
      <c r="A32" s="48" t="s">
        <v>324</v>
      </c>
      <c r="B32" s="6" t="s">
        <v>59</v>
      </c>
      <c r="C32" s="62" t="s">
        <v>308</v>
      </c>
      <c r="D32" s="61" t="s">
        <v>5</v>
      </c>
      <c r="E32" s="74">
        <v>1</v>
      </c>
      <c r="F32" s="99"/>
      <c r="G32" s="23">
        <f t="shared" si="0"/>
        <v>0</v>
      </c>
    </row>
    <row r="33" spans="1:9" ht="30.75" thickBot="1" x14ac:dyDescent="0.3">
      <c r="A33" s="49" t="s">
        <v>324</v>
      </c>
      <c r="B33" s="25" t="s">
        <v>60</v>
      </c>
      <c r="C33" s="63" t="s">
        <v>309</v>
      </c>
      <c r="D33" s="124" t="s">
        <v>5</v>
      </c>
      <c r="E33" s="125">
        <v>1</v>
      </c>
      <c r="F33" s="127"/>
      <c r="G33" s="26">
        <f t="shared" si="0"/>
        <v>0</v>
      </c>
      <c r="H33" s="32" t="s">
        <v>328</v>
      </c>
      <c r="I33" s="22">
        <f>SUM(G30:G33)</f>
        <v>0</v>
      </c>
    </row>
    <row r="34" spans="1:9" ht="30" thickBot="1" x14ac:dyDescent="0.3">
      <c r="A34" s="94" t="s">
        <v>325</v>
      </c>
      <c r="B34" s="95" t="s">
        <v>80</v>
      </c>
      <c r="C34" s="96" t="s">
        <v>326</v>
      </c>
      <c r="D34" s="102" t="s">
        <v>5</v>
      </c>
      <c r="E34" s="128">
        <v>1</v>
      </c>
      <c r="F34" s="97"/>
      <c r="G34" s="42">
        <f t="shared" si="0"/>
        <v>0</v>
      </c>
      <c r="H34" s="27" t="s">
        <v>327</v>
      </c>
      <c r="I34" s="22">
        <f>SUM(G34)</f>
        <v>0</v>
      </c>
    </row>
    <row r="35" spans="1:9" ht="43.5" thickBot="1" x14ac:dyDescent="0.3">
      <c r="B35" s="15"/>
      <c r="C35" s="19"/>
      <c r="D35" s="15"/>
      <c r="E35" s="15"/>
      <c r="F35" s="85" t="s">
        <v>282</v>
      </c>
      <c r="G35" s="37">
        <f>SUM(G5:G34)</f>
        <v>0</v>
      </c>
    </row>
    <row r="36" spans="1:9" x14ac:dyDescent="0.25">
      <c r="B36" s="15"/>
      <c r="C36" s="19"/>
      <c r="D36" s="15"/>
      <c r="E36" s="15"/>
      <c r="F36" s="10"/>
      <c r="G36" s="14"/>
    </row>
    <row r="37" spans="1:9" x14ac:dyDescent="0.25">
      <c r="B37" s="36"/>
      <c r="C37" s="19"/>
      <c r="D37" s="15"/>
      <c r="E37" s="15"/>
      <c r="F37" s="10"/>
      <c r="G37" s="14"/>
    </row>
    <row r="38" spans="1:9" x14ac:dyDescent="0.25">
      <c r="F38" s="7"/>
    </row>
  </sheetData>
  <sheetProtection algorithmName="SHA-512" hashValue="txPIdGnwXzhO5lP4HBQPC2xqMvozmWk+DJ/vEe3bfKOelg9QD/8GpMwLC0Ga3VSZwd4gQiapaXqhcRttOYPJ8w==" saltValue="Kgz87ZhjXxeCZVGLRES/M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95E8-C602-4C0B-8C20-D693064737B3}">
  <dimension ref="A1:I53"/>
  <sheetViews>
    <sheetView topLeftCell="A24" zoomScaleNormal="100" zoomScaleSheetLayoutView="115" workbookViewId="0">
      <selection activeCell="A4" sqref="A4:E49"/>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94" t="s">
        <v>238</v>
      </c>
      <c r="B1" s="394"/>
      <c r="C1" s="394"/>
      <c r="D1" s="394"/>
      <c r="E1" s="394"/>
      <c r="F1" s="394"/>
      <c r="G1" s="394"/>
    </row>
    <row r="2" spans="1:7" ht="19.899999999999999" customHeight="1" thickBot="1" x14ac:dyDescent="0.3">
      <c r="B2" s="1"/>
      <c r="C2" s="17"/>
      <c r="D2" s="1"/>
      <c r="E2" s="2"/>
      <c r="F2" s="9"/>
      <c r="G2" s="1"/>
    </row>
    <row r="3" spans="1:7" ht="30" customHeight="1" thickBot="1" x14ac:dyDescent="0.3">
      <c r="A3" s="398" t="s">
        <v>385</v>
      </c>
      <c r="B3" s="399"/>
      <c r="C3" s="399"/>
      <c r="D3" s="399"/>
      <c r="E3" s="399"/>
      <c r="F3" s="399"/>
      <c r="G3" s="400"/>
    </row>
    <row r="4" spans="1:7" ht="49.9" customHeight="1" thickBot="1" x14ac:dyDescent="0.3">
      <c r="A4" s="34" t="s">
        <v>22</v>
      </c>
      <c r="B4" s="28" t="s">
        <v>0</v>
      </c>
      <c r="C4" s="28" t="s">
        <v>1</v>
      </c>
      <c r="D4" s="28" t="s">
        <v>2</v>
      </c>
      <c r="E4" s="29" t="s">
        <v>3</v>
      </c>
      <c r="F4" s="77" t="s">
        <v>287</v>
      </c>
      <c r="G4" s="30" t="s">
        <v>4</v>
      </c>
    </row>
    <row r="5" spans="1:7" ht="30" x14ac:dyDescent="0.25">
      <c r="A5" s="35" t="s">
        <v>310</v>
      </c>
      <c r="B5" s="83" t="s">
        <v>23</v>
      </c>
      <c r="C5" s="113" t="s">
        <v>329</v>
      </c>
      <c r="D5" s="114" t="s">
        <v>5</v>
      </c>
      <c r="E5" s="115">
        <v>1</v>
      </c>
      <c r="F5" s="126"/>
      <c r="G5" s="39">
        <f t="shared" ref="G5:G49" si="0">ROUND(E5*F5,2)</f>
        <v>0</v>
      </c>
    </row>
    <row r="6" spans="1:7" ht="105" x14ac:dyDescent="0.25">
      <c r="A6" s="48" t="s">
        <v>310</v>
      </c>
      <c r="B6" s="6" t="s">
        <v>24</v>
      </c>
      <c r="C6" s="105" t="s">
        <v>380</v>
      </c>
      <c r="D6" s="106" t="s">
        <v>5</v>
      </c>
      <c r="E6" s="107">
        <v>1</v>
      </c>
      <c r="F6" s="99"/>
      <c r="G6" s="23">
        <f t="shared" si="0"/>
        <v>0</v>
      </c>
    </row>
    <row r="7" spans="1:7" ht="60" x14ac:dyDescent="0.25">
      <c r="A7" s="48" t="s">
        <v>310</v>
      </c>
      <c r="B7" s="6" t="s">
        <v>25</v>
      </c>
      <c r="C7" s="105" t="s">
        <v>381</v>
      </c>
      <c r="D7" s="106" t="s">
        <v>5</v>
      </c>
      <c r="E7" s="107">
        <v>13</v>
      </c>
      <c r="F7" s="99"/>
      <c r="G7" s="23">
        <f t="shared" ref="G7" si="1">ROUND(E7*F7,2)</f>
        <v>0</v>
      </c>
    </row>
    <row r="8" spans="1:7" ht="60" x14ac:dyDescent="0.25">
      <c r="A8" s="48" t="s">
        <v>310</v>
      </c>
      <c r="B8" s="6" t="s">
        <v>26</v>
      </c>
      <c r="C8" s="105" t="s">
        <v>382</v>
      </c>
      <c r="D8" s="106" t="s">
        <v>5</v>
      </c>
      <c r="E8" s="107">
        <v>8</v>
      </c>
      <c r="F8" s="99"/>
      <c r="G8" s="23">
        <f t="shared" ref="G8:G19" si="2">ROUND(E8*F8,2)</f>
        <v>0</v>
      </c>
    </row>
    <row r="9" spans="1:7" ht="60" x14ac:dyDescent="0.25">
      <c r="A9" s="48" t="s">
        <v>310</v>
      </c>
      <c r="B9" s="6" t="s">
        <v>27</v>
      </c>
      <c r="C9" s="105" t="s">
        <v>383</v>
      </c>
      <c r="D9" s="106" t="s">
        <v>5</v>
      </c>
      <c r="E9" s="107">
        <v>2</v>
      </c>
      <c r="F9" s="99"/>
      <c r="G9" s="23">
        <f t="shared" si="2"/>
        <v>0</v>
      </c>
    </row>
    <row r="10" spans="1:7" ht="30" x14ac:dyDescent="0.25">
      <c r="A10" s="48" t="s">
        <v>310</v>
      </c>
      <c r="B10" s="6" t="s">
        <v>28</v>
      </c>
      <c r="C10" s="105" t="s">
        <v>363</v>
      </c>
      <c r="D10" s="106" t="s">
        <v>5</v>
      </c>
      <c r="E10" s="107">
        <v>21</v>
      </c>
      <c r="F10" s="99"/>
      <c r="G10" s="23">
        <f t="shared" ref="G10:G17" si="3">ROUND(E10*F10,2)</f>
        <v>0</v>
      </c>
    </row>
    <row r="11" spans="1:7" ht="30" x14ac:dyDescent="0.25">
      <c r="A11" s="48" t="s">
        <v>310</v>
      </c>
      <c r="B11" s="6" t="s">
        <v>29</v>
      </c>
      <c r="C11" s="105" t="s">
        <v>364</v>
      </c>
      <c r="D11" s="106" t="s">
        <v>5</v>
      </c>
      <c r="E11" s="107">
        <v>2</v>
      </c>
      <c r="F11" s="99"/>
      <c r="G11" s="23">
        <f t="shared" si="3"/>
        <v>0</v>
      </c>
    </row>
    <row r="12" spans="1:7" x14ac:dyDescent="0.25">
      <c r="A12" s="48" t="s">
        <v>310</v>
      </c>
      <c r="B12" s="6" t="s">
        <v>30</v>
      </c>
      <c r="C12" s="105" t="s">
        <v>330</v>
      </c>
      <c r="D12" s="106" t="s">
        <v>14</v>
      </c>
      <c r="E12" s="107">
        <v>21</v>
      </c>
      <c r="F12" s="99"/>
      <c r="G12" s="23">
        <f t="shared" si="3"/>
        <v>0</v>
      </c>
    </row>
    <row r="13" spans="1:7" x14ac:dyDescent="0.25">
      <c r="A13" s="48" t="s">
        <v>310</v>
      </c>
      <c r="B13" s="6" t="s">
        <v>31</v>
      </c>
      <c r="C13" s="105" t="s">
        <v>331</v>
      </c>
      <c r="D13" s="106" t="s">
        <v>14</v>
      </c>
      <c r="E13" s="107">
        <v>2</v>
      </c>
      <c r="F13" s="99"/>
      <c r="G13" s="23">
        <f t="shared" si="3"/>
        <v>0</v>
      </c>
    </row>
    <row r="14" spans="1:7" x14ac:dyDescent="0.25">
      <c r="A14" s="48" t="s">
        <v>310</v>
      </c>
      <c r="B14" s="6" t="s">
        <v>32</v>
      </c>
      <c r="C14" s="105" t="s">
        <v>332</v>
      </c>
      <c r="D14" s="106" t="s">
        <v>17</v>
      </c>
      <c r="E14" s="107">
        <v>760</v>
      </c>
      <c r="F14" s="99"/>
      <c r="G14" s="23">
        <f t="shared" si="3"/>
        <v>0</v>
      </c>
    </row>
    <row r="15" spans="1:7" x14ac:dyDescent="0.25">
      <c r="A15" s="48" t="s">
        <v>310</v>
      </c>
      <c r="B15" s="6" t="s">
        <v>33</v>
      </c>
      <c r="C15" s="105" t="s">
        <v>333</v>
      </c>
      <c r="D15" s="106" t="s">
        <v>14</v>
      </c>
      <c r="E15" s="107">
        <v>47</v>
      </c>
      <c r="F15" s="99"/>
      <c r="G15" s="23">
        <f t="shared" si="3"/>
        <v>0</v>
      </c>
    </row>
    <row r="16" spans="1:7" x14ac:dyDescent="0.25">
      <c r="A16" s="48" t="s">
        <v>310</v>
      </c>
      <c r="B16" s="6" t="s">
        <v>34</v>
      </c>
      <c r="C16" s="105" t="s">
        <v>334</v>
      </c>
      <c r="D16" s="106" t="s">
        <v>17</v>
      </c>
      <c r="E16" s="107">
        <v>230</v>
      </c>
      <c r="F16" s="99"/>
      <c r="G16" s="23">
        <f t="shared" si="3"/>
        <v>0</v>
      </c>
    </row>
    <row r="17" spans="1:9" x14ac:dyDescent="0.25">
      <c r="A17" s="48" t="s">
        <v>310</v>
      </c>
      <c r="B17" s="6" t="s">
        <v>35</v>
      </c>
      <c r="C17" s="105" t="s">
        <v>365</v>
      </c>
      <c r="D17" s="106" t="s">
        <v>17</v>
      </c>
      <c r="E17" s="107">
        <v>760</v>
      </c>
      <c r="F17" s="99"/>
      <c r="G17" s="23">
        <f t="shared" si="3"/>
        <v>0</v>
      </c>
    </row>
    <row r="18" spans="1:9" x14ac:dyDescent="0.25">
      <c r="A18" s="48" t="s">
        <v>310</v>
      </c>
      <c r="B18" s="6" t="s">
        <v>36</v>
      </c>
      <c r="C18" s="105" t="s">
        <v>335</v>
      </c>
      <c r="D18" s="106" t="s">
        <v>17</v>
      </c>
      <c r="E18" s="107">
        <v>760</v>
      </c>
      <c r="F18" s="99"/>
      <c r="G18" s="23">
        <f t="shared" si="2"/>
        <v>0</v>
      </c>
    </row>
    <row r="19" spans="1:9" ht="105.75" thickBot="1" x14ac:dyDescent="0.3">
      <c r="A19" s="327" t="s">
        <v>310</v>
      </c>
      <c r="B19" s="328" t="s">
        <v>37</v>
      </c>
      <c r="C19" s="329" t="s">
        <v>384</v>
      </c>
      <c r="D19" s="330" t="s">
        <v>5</v>
      </c>
      <c r="E19" s="331">
        <v>23</v>
      </c>
      <c r="F19" s="99"/>
      <c r="G19" s="23">
        <f t="shared" si="2"/>
        <v>0</v>
      </c>
    </row>
    <row r="20" spans="1:9" ht="30" thickBot="1" x14ac:dyDescent="0.3">
      <c r="A20" s="48" t="s">
        <v>310</v>
      </c>
      <c r="B20" s="6" t="s">
        <v>38</v>
      </c>
      <c r="C20" s="105" t="s">
        <v>336</v>
      </c>
      <c r="D20" s="106" t="s">
        <v>219</v>
      </c>
      <c r="E20" s="107">
        <v>62</v>
      </c>
      <c r="F20" s="127"/>
      <c r="G20" s="26">
        <f t="shared" si="0"/>
        <v>0</v>
      </c>
      <c r="H20" s="32" t="s">
        <v>21</v>
      </c>
      <c r="I20" s="22">
        <f>SUM(G5:G20)</f>
        <v>0</v>
      </c>
    </row>
    <row r="21" spans="1:9" x14ac:dyDescent="0.25">
      <c r="A21" s="35" t="s">
        <v>321</v>
      </c>
      <c r="B21" s="83" t="s">
        <v>46</v>
      </c>
      <c r="C21" s="119" t="s">
        <v>220</v>
      </c>
      <c r="D21" s="120" t="s">
        <v>5</v>
      </c>
      <c r="E21" s="109">
        <v>1</v>
      </c>
      <c r="F21" s="64"/>
      <c r="G21" s="31">
        <f t="shared" si="0"/>
        <v>0</v>
      </c>
    </row>
    <row r="22" spans="1:9" x14ac:dyDescent="0.25">
      <c r="A22" s="48" t="s">
        <v>321</v>
      </c>
      <c r="B22" s="6" t="s">
        <v>47</v>
      </c>
      <c r="C22" s="108" t="s">
        <v>221</v>
      </c>
      <c r="D22" s="106" t="s">
        <v>17</v>
      </c>
      <c r="E22" s="107">
        <v>100</v>
      </c>
      <c r="F22" s="99"/>
      <c r="G22" s="23">
        <f t="shared" si="0"/>
        <v>0</v>
      </c>
    </row>
    <row r="23" spans="1:9" x14ac:dyDescent="0.25">
      <c r="A23" s="100" t="s">
        <v>321</v>
      </c>
      <c r="B23" s="38" t="s">
        <v>48</v>
      </c>
      <c r="C23" s="105" t="s">
        <v>337</v>
      </c>
      <c r="D23" s="106" t="s">
        <v>17</v>
      </c>
      <c r="E23" s="107">
        <v>660</v>
      </c>
      <c r="F23" s="99"/>
      <c r="G23" s="23">
        <f t="shared" si="0"/>
        <v>0</v>
      </c>
    </row>
    <row r="24" spans="1:9" x14ac:dyDescent="0.25">
      <c r="A24" s="48" t="s">
        <v>321</v>
      </c>
      <c r="B24" s="6" t="s">
        <v>49</v>
      </c>
      <c r="C24" s="105" t="s">
        <v>338</v>
      </c>
      <c r="D24" s="106" t="s">
        <v>17</v>
      </c>
      <c r="E24" s="107">
        <v>760</v>
      </c>
      <c r="F24" s="99"/>
      <c r="G24" s="23">
        <f t="shared" ref="G24:G42" si="4">ROUND(E24*F24,2)</f>
        <v>0</v>
      </c>
    </row>
    <row r="25" spans="1:9" x14ac:dyDescent="0.25">
      <c r="A25" s="100" t="s">
        <v>321</v>
      </c>
      <c r="B25" s="38" t="s">
        <v>51</v>
      </c>
      <c r="C25" s="105" t="s">
        <v>339</v>
      </c>
      <c r="D25" s="106" t="s">
        <v>17</v>
      </c>
      <c r="E25" s="107">
        <v>760</v>
      </c>
      <c r="F25" s="99"/>
      <c r="G25" s="23">
        <f t="shared" si="4"/>
        <v>0</v>
      </c>
    </row>
    <row r="26" spans="1:9" x14ac:dyDescent="0.25">
      <c r="A26" s="48" t="s">
        <v>321</v>
      </c>
      <c r="B26" s="6" t="s">
        <v>52</v>
      </c>
      <c r="C26" s="105" t="s">
        <v>227</v>
      </c>
      <c r="D26" s="106" t="s">
        <v>17</v>
      </c>
      <c r="E26" s="107">
        <v>760</v>
      </c>
      <c r="F26" s="99"/>
      <c r="G26" s="23">
        <f t="shared" si="4"/>
        <v>0</v>
      </c>
    </row>
    <row r="27" spans="1:9" x14ac:dyDescent="0.25">
      <c r="A27" s="100" t="s">
        <v>321</v>
      </c>
      <c r="B27" s="38" t="s">
        <v>53</v>
      </c>
      <c r="C27" s="105" t="s">
        <v>233</v>
      </c>
      <c r="D27" s="106" t="s">
        <v>340</v>
      </c>
      <c r="E27" s="107">
        <v>304</v>
      </c>
      <c r="F27" s="99"/>
      <c r="G27" s="23">
        <f t="shared" ref="G27:G37" si="5">ROUND(E27*F27,2)</f>
        <v>0</v>
      </c>
    </row>
    <row r="28" spans="1:9" x14ac:dyDescent="0.25">
      <c r="A28" s="48" t="s">
        <v>321</v>
      </c>
      <c r="B28" s="6" t="s">
        <v>54</v>
      </c>
      <c r="C28" s="105" t="s">
        <v>341</v>
      </c>
      <c r="D28" s="106" t="s">
        <v>17</v>
      </c>
      <c r="E28" s="107">
        <v>230</v>
      </c>
      <c r="F28" s="99"/>
      <c r="G28" s="23">
        <f t="shared" si="5"/>
        <v>0</v>
      </c>
    </row>
    <row r="29" spans="1:9" x14ac:dyDescent="0.25">
      <c r="A29" s="100" t="s">
        <v>321</v>
      </c>
      <c r="B29" s="38" t="s">
        <v>55</v>
      </c>
      <c r="C29" s="105" t="s">
        <v>342</v>
      </c>
      <c r="D29" s="106" t="s">
        <v>5</v>
      </c>
      <c r="E29" s="107">
        <v>47</v>
      </c>
      <c r="F29" s="99"/>
      <c r="G29" s="23">
        <f t="shared" si="5"/>
        <v>0</v>
      </c>
    </row>
    <row r="30" spans="1:9" x14ac:dyDescent="0.25">
      <c r="A30" s="48" t="s">
        <v>321</v>
      </c>
      <c r="B30" s="6" t="s">
        <v>56</v>
      </c>
      <c r="C30" s="105" t="s">
        <v>343</v>
      </c>
      <c r="D30" s="106" t="s">
        <v>5</v>
      </c>
      <c r="E30" s="107">
        <v>1</v>
      </c>
      <c r="F30" s="99"/>
      <c r="G30" s="23">
        <f t="shared" si="5"/>
        <v>0</v>
      </c>
    </row>
    <row r="31" spans="1:9" x14ac:dyDescent="0.25">
      <c r="A31" s="100" t="s">
        <v>321</v>
      </c>
      <c r="B31" s="38" t="s">
        <v>67</v>
      </c>
      <c r="C31" s="105" t="s">
        <v>344</v>
      </c>
      <c r="D31" s="106" t="s">
        <v>14</v>
      </c>
      <c r="E31" s="107">
        <v>23</v>
      </c>
      <c r="F31" s="99"/>
      <c r="G31" s="23">
        <f t="shared" si="5"/>
        <v>0</v>
      </c>
    </row>
    <row r="32" spans="1:9" x14ac:dyDescent="0.25">
      <c r="A32" s="48" t="s">
        <v>321</v>
      </c>
      <c r="B32" s="6" t="s">
        <v>68</v>
      </c>
      <c r="C32" s="105" t="s">
        <v>345</v>
      </c>
      <c r="D32" s="106" t="s">
        <v>14</v>
      </c>
      <c r="E32" s="107">
        <v>23</v>
      </c>
      <c r="F32" s="99"/>
      <c r="G32" s="23">
        <f t="shared" si="5"/>
        <v>0</v>
      </c>
    </row>
    <row r="33" spans="1:9" x14ac:dyDescent="0.25">
      <c r="A33" s="100" t="s">
        <v>321</v>
      </c>
      <c r="B33" s="38" t="s">
        <v>69</v>
      </c>
      <c r="C33" s="105" t="s">
        <v>346</v>
      </c>
      <c r="D33" s="106" t="s">
        <v>14</v>
      </c>
      <c r="E33" s="107">
        <v>23</v>
      </c>
      <c r="F33" s="99"/>
      <c r="G33" s="23">
        <f t="shared" si="5"/>
        <v>0</v>
      </c>
    </row>
    <row r="34" spans="1:9" x14ac:dyDescent="0.25">
      <c r="A34" s="48" t="s">
        <v>321</v>
      </c>
      <c r="B34" s="6" t="s">
        <v>322</v>
      </c>
      <c r="C34" s="105" t="s">
        <v>347</v>
      </c>
      <c r="D34" s="106" t="s">
        <v>14</v>
      </c>
      <c r="E34" s="107">
        <v>23</v>
      </c>
      <c r="F34" s="99"/>
      <c r="G34" s="23">
        <f t="shared" si="5"/>
        <v>0</v>
      </c>
    </row>
    <row r="35" spans="1:9" x14ac:dyDescent="0.25">
      <c r="A35" s="100" t="s">
        <v>321</v>
      </c>
      <c r="B35" s="38" t="s">
        <v>323</v>
      </c>
      <c r="C35" s="105" t="s">
        <v>348</v>
      </c>
      <c r="D35" s="106" t="s">
        <v>14</v>
      </c>
      <c r="E35" s="107">
        <v>23</v>
      </c>
      <c r="F35" s="99"/>
      <c r="G35" s="23">
        <f t="shared" si="5"/>
        <v>0</v>
      </c>
    </row>
    <row r="36" spans="1:9" x14ac:dyDescent="0.25">
      <c r="A36" s="48" t="s">
        <v>321</v>
      </c>
      <c r="B36" s="6" t="s">
        <v>366</v>
      </c>
      <c r="C36" s="105" t="s">
        <v>349</v>
      </c>
      <c r="D36" s="106" t="s">
        <v>14</v>
      </c>
      <c r="E36" s="107">
        <v>23</v>
      </c>
      <c r="F36" s="99"/>
      <c r="G36" s="23">
        <f t="shared" si="5"/>
        <v>0</v>
      </c>
    </row>
    <row r="37" spans="1:9" x14ac:dyDescent="0.25">
      <c r="A37" s="100" t="s">
        <v>321</v>
      </c>
      <c r="B37" s="38" t="s">
        <v>367</v>
      </c>
      <c r="C37" s="105" t="s">
        <v>350</v>
      </c>
      <c r="D37" s="106" t="s">
        <v>219</v>
      </c>
      <c r="E37" s="107">
        <v>34.5</v>
      </c>
      <c r="F37" s="99"/>
      <c r="G37" s="23">
        <f t="shared" si="5"/>
        <v>0</v>
      </c>
    </row>
    <row r="38" spans="1:9" x14ac:dyDescent="0.25">
      <c r="A38" s="100" t="s">
        <v>321</v>
      </c>
      <c r="B38" s="6" t="s">
        <v>368</v>
      </c>
      <c r="C38" s="105" t="s">
        <v>351</v>
      </c>
      <c r="D38" s="106" t="s">
        <v>5</v>
      </c>
      <c r="E38" s="107">
        <v>1</v>
      </c>
      <c r="F38" s="99"/>
      <c r="G38" s="23">
        <f t="shared" si="4"/>
        <v>0</v>
      </c>
    </row>
    <row r="39" spans="1:9" x14ac:dyDescent="0.25">
      <c r="A39" s="48" t="s">
        <v>321</v>
      </c>
      <c r="B39" s="38" t="s">
        <v>369</v>
      </c>
      <c r="C39" s="105" t="s">
        <v>352</v>
      </c>
      <c r="D39" s="106" t="s">
        <v>5</v>
      </c>
      <c r="E39" s="107">
        <v>23</v>
      </c>
      <c r="F39" s="99"/>
      <c r="G39" s="23">
        <f t="shared" si="4"/>
        <v>0</v>
      </c>
    </row>
    <row r="40" spans="1:9" x14ac:dyDescent="0.25">
      <c r="A40" s="100" t="s">
        <v>321</v>
      </c>
      <c r="B40" s="6" t="s">
        <v>370</v>
      </c>
      <c r="C40" s="105" t="s">
        <v>353</v>
      </c>
      <c r="D40" s="106" t="s">
        <v>5</v>
      </c>
      <c r="E40" s="107">
        <v>1</v>
      </c>
      <c r="F40" s="99"/>
      <c r="G40" s="23">
        <f t="shared" si="4"/>
        <v>0</v>
      </c>
    </row>
    <row r="41" spans="1:9" x14ac:dyDescent="0.25">
      <c r="A41" s="48" t="s">
        <v>321</v>
      </c>
      <c r="B41" s="38" t="s">
        <v>371</v>
      </c>
      <c r="C41" s="105" t="s">
        <v>354</v>
      </c>
      <c r="D41" s="106" t="s">
        <v>5</v>
      </c>
      <c r="E41" s="107">
        <v>2</v>
      </c>
      <c r="F41" s="99"/>
      <c r="G41" s="23">
        <f t="shared" si="4"/>
        <v>0</v>
      </c>
    </row>
    <row r="42" spans="1:9" x14ac:dyDescent="0.25">
      <c r="A42" s="100" t="s">
        <v>321</v>
      </c>
      <c r="B42" s="6" t="s">
        <v>372</v>
      </c>
      <c r="C42" s="105" t="s">
        <v>355</v>
      </c>
      <c r="D42" s="106" t="s">
        <v>5</v>
      </c>
      <c r="E42" s="107">
        <v>2</v>
      </c>
      <c r="F42" s="99"/>
      <c r="G42" s="23">
        <f t="shared" si="4"/>
        <v>0</v>
      </c>
    </row>
    <row r="43" spans="1:9" x14ac:dyDescent="0.25">
      <c r="A43" s="48" t="s">
        <v>321</v>
      </c>
      <c r="B43" s="38" t="s">
        <v>373</v>
      </c>
      <c r="C43" s="105" t="s">
        <v>356</v>
      </c>
      <c r="D43" s="106" t="s">
        <v>14</v>
      </c>
      <c r="E43" s="107">
        <v>1</v>
      </c>
      <c r="F43" s="99"/>
      <c r="G43" s="23">
        <f t="shared" si="0"/>
        <v>0</v>
      </c>
    </row>
    <row r="44" spans="1:9" x14ac:dyDescent="0.25">
      <c r="A44" s="48" t="s">
        <v>321</v>
      </c>
      <c r="B44" s="38" t="s">
        <v>374</v>
      </c>
      <c r="C44" s="105" t="s">
        <v>357</v>
      </c>
      <c r="D44" s="106" t="s">
        <v>5</v>
      </c>
      <c r="E44" s="107">
        <v>1</v>
      </c>
      <c r="F44" s="99"/>
      <c r="G44" s="23">
        <f t="shared" si="0"/>
        <v>0</v>
      </c>
    </row>
    <row r="45" spans="1:9" x14ac:dyDescent="0.25">
      <c r="A45" s="100" t="s">
        <v>321</v>
      </c>
      <c r="B45" s="38" t="s">
        <v>375</v>
      </c>
      <c r="C45" s="105" t="s">
        <v>358</v>
      </c>
      <c r="D45" s="106" t="s">
        <v>159</v>
      </c>
      <c r="E45" s="107">
        <v>1</v>
      </c>
      <c r="F45" s="99"/>
      <c r="G45" s="23">
        <f t="shared" si="0"/>
        <v>0</v>
      </c>
    </row>
    <row r="46" spans="1:9" x14ac:dyDescent="0.25">
      <c r="A46" s="48" t="s">
        <v>321</v>
      </c>
      <c r="B46" s="38" t="s">
        <v>376</v>
      </c>
      <c r="C46" s="105" t="s">
        <v>359</v>
      </c>
      <c r="D46" s="106" t="s">
        <v>219</v>
      </c>
      <c r="E46" s="107">
        <v>0.5</v>
      </c>
      <c r="F46" s="99"/>
      <c r="G46" s="23">
        <f t="shared" si="0"/>
        <v>0</v>
      </c>
    </row>
    <row r="47" spans="1:9" ht="15.75" thickBot="1" x14ac:dyDescent="0.3">
      <c r="A47" s="100" t="s">
        <v>321</v>
      </c>
      <c r="B47" s="38" t="s">
        <v>377</v>
      </c>
      <c r="C47" s="105" t="s">
        <v>360</v>
      </c>
      <c r="D47" s="106" t="s">
        <v>14</v>
      </c>
      <c r="E47" s="107">
        <v>4</v>
      </c>
      <c r="F47" s="99"/>
      <c r="G47" s="23">
        <f t="shared" si="0"/>
        <v>0</v>
      </c>
    </row>
    <row r="48" spans="1:9" ht="30" thickBot="1" x14ac:dyDescent="0.3">
      <c r="A48" s="94" t="s">
        <v>321</v>
      </c>
      <c r="B48" s="38" t="s">
        <v>378</v>
      </c>
      <c r="C48" s="116" t="s">
        <v>361</v>
      </c>
      <c r="D48" s="117" t="s">
        <v>14</v>
      </c>
      <c r="E48" s="118">
        <v>3</v>
      </c>
      <c r="F48" s="127"/>
      <c r="G48" s="26">
        <f t="shared" si="0"/>
        <v>0</v>
      </c>
      <c r="H48" s="32" t="s">
        <v>50</v>
      </c>
      <c r="I48" s="22">
        <f>SUM(G21:G48)</f>
        <v>0</v>
      </c>
    </row>
    <row r="49" spans="1:9" ht="30" thickBot="1" x14ac:dyDescent="0.3">
      <c r="A49" s="94" t="s">
        <v>379</v>
      </c>
      <c r="B49" s="95" t="s">
        <v>57</v>
      </c>
      <c r="C49" s="96" t="s">
        <v>326</v>
      </c>
      <c r="D49" s="102" t="s">
        <v>5</v>
      </c>
      <c r="E49" s="128">
        <v>1</v>
      </c>
      <c r="F49" s="97"/>
      <c r="G49" s="42">
        <f t="shared" si="0"/>
        <v>0</v>
      </c>
      <c r="H49" s="27" t="s">
        <v>328</v>
      </c>
      <c r="I49" s="22">
        <f>SUM(G49)</f>
        <v>0</v>
      </c>
    </row>
    <row r="50" spans="1:9" ht="43.5" thickBot="1" x14ac:dyDescent="0.3">
      <c r="B50" s="15"/>
      <c r="C50" s="19"/>
      <c r="D50" s="15"/>
      <c r="E50" s="15"/>
      <c r="F50" s="85" t="s">
        <v>362</v>
      </c>
      <c r="G50" s="37">
        <f>SUM(G5:G49)</f>
        <v>0</v>
      </c>
    </row>
    <row r="51" spans="1:9" x14ac:dyDescent="0.25">
      <c r="B51" s="15"/>
      <c r="C51" s="19"/>
      <c r="D51" s="15"/>
      <c r="E51" s="15"/>
      <c r="F51" s="10"/>
      <c r="G51" s="14"/>
    </row>
    <row r="52" spans="1:9" x14ac:dyDescent="0.25">
      <c r="B52" s="36"/>
      <c r="C52" s="19"/>
      <c r="D52" s="15"/>
      <c r="E52" s="15"/>
      <c r="F52" s="10"/>
      <c r="G52" s="14"/>
    </row>
    <row r="53" spans="1:9" x14ac:dyDescent="0.25">
      <c r="F53" s="7"/>
    </row>
  </sheetData>
  <sheetProtection algorithmName="SHA-512" hashValue="o3o237f8WLGxWpXV5aRI3TnchyadvnADWMQ+M2vPuuu2mL+EBzaokvGfhaN7f5P08+Qbjjyv3SxzErt+UyN3Gw==" saltValue="LNH9PuIaDMTTtjKNS/w5T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2"/>
  <sheetViews>
    <sheetView tabSelected="1" zoomScale="90" zoomScaleNormal="90" zoomScaleSheetLayoutView="130" workbookViewId="0">
      <selection activeCell="F12" sqref="F12"/>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401" t="s">
        <v>238</v>
      </c>
      <c r="B1" s="401"/>
      <c r="C1" s="401"/>
    </row>
    <row r="2" spans="1:3" s="3" customFormat="1" ht="30" customHeight="1" x14ac:dyDescent="0.2">
      <c r="A2" s="402" t="s">
        <v>8</v>
      </c>
      <c r="B2" s="403"/>
      <c r="C2" s="404"/>
    </row>
    <row r="3" spans="1:3" s="3" customFormat="1" ht="30" customHeight="1" x14ac:dyDescent="0.2">
      <c r="A3" s="86" t="s">
        <v>294</v>
      </c>
      <c r="B3" s="86" t="s">
        <v>9</v>
      </c>
      <c r="C3" s="86" t="s">
        <v>10</v>
      </c>
    </row>
    <row r="4" spans="1:3" s="3" customFormat="1" ht="30" customHeight="1" x14ac:dyDescent="0.2">
      <c r="A4" s="6">
        <v>1</v>
      </c>
      <c r="B4" s="87" t="s">
        <v>111</v>
      </c>
      <c r="C4" s="88">
        <f>DKŽ_1!G131</f>
        <v>-19394.52</v>
      </c>
    </row>
    <row r="5" spans="1:3" s="3" customFormat="1" ht="30" customHeight="1" x14ac:dyDescent="0.2">
      <c r="A5" s="6">
        <v>2</v>
      </c>
      <c r="B5" s="87" t="s">
        <v>206</v>
      </c>
      <c r="C5" s="88">
        <f>DKŽ_2!G25</f>
        <v>0</v>
      </c>
    </row>
    <row r="6" spans="1:3" s="3" customFormat="1" ht="30" customHeight="1" x14ac:dyDescent="0.2">
      <c r="A6" s="6">
        <v>3</v>
      </c>
      <c r="B6" s="87" t="s">
        <v>89</v>
      </c>
      <c r="C6" s="88">
        <f>DKŽ_3!G27</f>
        <v>0</v>
      </c>
    </row>
    <row r="7" spans="1:3" s="3" customFormat="1" ht="30" customHeight="1" x14ac:dyDescent="0.2">
      <c r="A7" s="6">
        <v>4</v>
      </c>
      <c r="B7" s="87" t="s">
        <v>305</v>
      </c>
      <c r="C7" s="88">
        <f>DKŽ_4!G35</f>
        <v>0</v>
      </c>
    </row>
    <row r="8" spans="1:3" s="3" customFormat="1" ht="30" customHeight="1" x14ac:dyDescent="0.2">
      <c r="A8" s="6">
        <v>5</v>
      </c>
      <c r="B8" s="87" t="s">
        <v>386</v>
      </c>
      <c r="C8" s="88">
        <f>DKŽ_5!G50</f>
        <v>0</v>
      </c>
    </row>
    <row r="9" spans="1:3" s="3" customFormat="1" ht="40.15" customHeight="1" x14ac:dyDescent="0.2">
      <c r="A9" s="86" t="s">
        <v>11</v>
      </c>
      <c r="B9" s="89" t="s">
        <v>19</v>
      </c>
      <c r="C9" s="88">
        <f>SUM(C4:C8)</f>
        <v>-19394.52</v>
      </c>
    </row>
    <row r="10" spans="1:3" s="3" customFormat="1" ht="15" customHeight="1" x14ac:dyDescent="0.2"/>
    <row r="11" spans="1:3" s="3" customFormat="1" ht="15" customHeight="1" x14ac:dyDescent="0.2">
      <c r="A11" s="4"/>
      <c r="B11" s="4"/>
      <c r="C11" s="4"/>
    </row>
    <row r="12" spans="1:3" s="5" customFormat="1" ht="79.900000000000006" customHeight="1" x14ac:dyDescent="0.25">
      <c r="A12" s="405" t="s">
        <v>293</v>
      </c>
      <c r="B12" s="406"/>
      <c r="C12" s="406"/>
    </row>
  </sheetData>
  <sheetProtection algorithmName="SHA-512" hashValue="xn8lvl7TxpLYszEloJaeGjSaq3vbfgtjExBnV3Tu2ZUl9xYmqCRC9Y+hznM9+lSJQ1VkJ7lNZUQt2aAcsXT1SQ==" saltValue="+X478p607Wbx97UcrASgpg==" spinCount="100000" sheet="1" objects="1" scenarios="1"/>
  <mergeCells count="3">
    <mergeCell ref="A1:C1"/>
    <mergeCell ref="A2:C2"/>
    <mergeCell ref="A12:C12"/>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407" t="s">
        <v>237</v>
      </c>
      <c r="B4" s="408"/>
      <c r="C4" s="408"/>
    </row>
    <row r="5" spans="1:3" s="68" customFormat="1" ht="120" customHeight="1" x14ac:dyDescent="0.25">
      <c r="A5" s="407" t="s">
        <v>235</v>
      </c>
      <c r="B5" s="408"/>
      <c r="C5" s="408"/>
    </row>
    <row r="6" spans="1:3" s="68" customFormat="1" ht="49.9" customHeight="1" x14ac:dyDescent="0.25">
      <c r="A6" s="407" t="s">
        <v>236</v>
      </c>
      <c r="B6" s="408"/>
      <c r="C6" s="408"/>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75F42F4C-8401-4375-BF42-630DFEA3AB62}">
  <ds:schemaRefs>
    <ds:schemaRef ds:uri="http://schemas.microsoft.com/sharepoint/v3/contenttype/forms"/>
  </ds:schemaRefs>
</ds:datastoreItem>
</file>

<file path=customXml/itemProps2.xml><?xml version="1.0" encoding="utf-8"?>
<ds:datastoreItem xmlns:ds="http://schemas.openxmlformats.org/officeDocument/2006/customXml" ds:itemID="{34C78530-F1A1-4862-94FB-E1C1F398E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DKŽ_1</vt:lpstr>
      <vt:lpstr>DKŽ_2</vt:lpstr>
      <vt:lpstr>DKŽ_3</vt:lpstr>
      <vt:lpstr>DKŽ_4</vt:lpstr>
      <vt:lpstr>DKŽ_5</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2026-02-03T11:31:00Z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