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5/PASKELBTI/5826_173 kelias_23,074_27,504/PD tikslinimas/11/"/>
    </mc:Choice>
  </mc:AlternateContent>
  <xr:revisionPtr revIDLastSave="14" documentId="8_{0EB958A2-1C68-4D90-AB45-FE14B140E88D}" xr6:coauthVersionLast="47" xr6:coauthVersionMax="47" xr10:uidLastSave="{E1675DD4-AAEE-4709-BB55-71209708FD7E}"/>
  <bookViews>
    <workbookView xWindow="-110" yWindow="-110" windowWidth="19420" windowHeight="10300" activeTab="7" xr2:uid="{00000000-000D-0000-FFFF-FFFF00000000}"/>
  </bookViews>
  <sheets>
    <sheet name="DKŽ_1" sheetId="1" r:id="rId1"/>
    <sheet name="DKŽ_2" sheetId="11" r:id="rId2"/>
    <sheet name="DKŽ_3" sheetId="12" r:id="rId3"/>
    <sheet name="DKŽ_4" sheetId="6" r:id="rId4"/>
    <sheet name="DKŽ_5" sheetId="13" r:id="rId5"/>
    <sheet name="DKŽ_6" sheetId="14" r:id="rId6"/>
    <sheet name="SANTRAUKA" sheetId="10" r:id="rId7"/>
    <sheet name="DKŽ priedas" sheetId="15" r:id="rId8"/>
  </sheets>
  <definedNames>
    <definedName name="_GoBack" localSheetId="0">DKŽ_1!#REF!</definedName>
    <definedName name="_GoBack" localSheetId="1">DKŽ_2!#REF!</definedName>
    <definedName name="_GoBack" localSheetId="2">DKŽ_3!#REF!</definedName>
    <definedName name="_GoBack" localSheetId="3">DKŽ_4!#REF!</definedName>
    <definedName name="_GoBack" localSheetId="4">DKŽ_5!#REF!</definedName>
    <definedName name="_GoBack" localSheetId="5">DKŽ_6!#REF!</definedName>
    <definedName name="_xlnm.Print_Area" localSheetId="6">SANTRAUKA!$A$1:$C$11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1" l="1"/>
  <c r="G141" i="1"/>
  <c r="G140" i="1"/>
  <c r="G139" i="1"/>
  <c r="G31" i="11"/>
  <c r="G32" i="11"/>
  <c r="G33" i="11"/>
  <c r="G30" i="11"/>
  <c r="G20" i="11"/>
  <c r="G19" i="11"/>
  <c r="G18" i="11"/>
  <c r="G62" i="1"/>
  <c r="C9" i="10"/>
  <c r="C8" i="10"/>
  <c r="C7" i="10"/>
  <c r="C6" i="10"/>
  <c r="G24" i="1"/>
  <c r="G25" i="1"/>
  <c r="G40" i="13" l="1"/>
  <c r="I40" i="13" s="1"/>
  <c r="G38" i="13"/>
  <c r="G37" i="13"/>
  <c r="G35" i="13"/>
  <c r="G29" i="13"/>
  <c r="G28" i="13"/>
  <c r="G27" i="13"/>
  <c r="G26" i="13"/>
  <c r="G18" i="13"/>
  <c r="G17" i="13"/>
  <c r="G16" i="13"/>
  <c r="G15" i="13"/>
  <c r="G14" i="13"/>
  <c r="G13" i="13"/>
  <c r="G12" i="13"/>
  <c r="G11" i="13"/>
  <c r="G10" i="13"/>
  <c r="G9" i="13"/>
  <c r="G8" i="13"/>
  <c r="G7" i="13"/>
  <c r="G6" i="13"/>
  <c r="G5" i="13"/>
  <c r="G52" i="6"/>
  <c r="I52" i="6" s="1"/>
  <c r="G22" i="6"/>
  <c r="G21" i="6"/>
  <c r="G20" i="6"/>
  <c r="G19" i="6"/>
  <c r="G18" i="6"/>
  <c r="G17" i="6"/>
  <c r="G16" i="6"/>
  <c r="G15" i="6"/>
  <c r="G14" i="6"/>
  <c r="G13" i="6"/>
  <c r="G12" i="6"/>
  <c r="G11" i="6"/>
  <c r="G10" i="6"/>
  <c r="G9" i="6"/>
  <c r="G23" i="6"/>
  <c r="G8" i="6"/>
  <c r="G7" i="6"/>
  <c r="G6" i="6"/>
  <c r="G5" i="6"/>
  <c r="G6" i="14"/>
  <c r="G7" i="14"/>
  <c r="G8" i="14"/>
  <c r="G9" i="14"/>
  <c r="G10" i="14"/>
  <c r="G11" i="14"/>
  <c r="G12" i="14"/>
  <c r="G13" i="14"/>
  <c r="G14" i="14"/>
  <c r="G15" i="14"/>
  <c r="G16" i="14"/>
  <c r="I20" i="14" s="1"/>
  <c r="G17" i="14"/>
  <c r="G18" i="14"/>
  <c r="G19" i="14"/>
  <c r="G20" i="14"/>
  <c r="G20" i="13"/>
  <c r="G21" i="13"/>
  <c r="G22" i="13"/>
  <c r="G23" i="13"/>
  <c r="G24" i="13"/>
  <c r="G25" i="13"/>
  <c r="G30" i="13"/>
  <c r="G31" i="13"/>
  <c r="G32" i="13"/>
  <c r="G33" i="13"/>
  <c r="G34" i="13"/>
  <c r="G36" i="13"/>
  <c r="G39" i="13"/>
  <c r="G25" i="6"/>
  <c r="G26" i="6"/>
  <c r="G27" i="6"/>
  <c r="G28" i="6"/>
  <c r="G29" i="6"/>
  <c r="G30" i="6"/>
  <c r="G31" i="6"/>
  <c r="G32" i="6"/>
  <c r="G33" i="6"/>
  <c r="G34" i="6"/>
  <c r="G35" i="6"/>
  <c r="G36" i="6"/>
  <c r="G37" i="6"/>
  <c r="G38" i="6"/>
  <c r="G39" i="6"/>
  <c r="G40" i="6"/>
  <c r="G41" i="6"/>
  <c r="G42" i="6"/>
  <c r="G43" i="6"/>
  <c r="G44" i="6"/>
  <c r="G45" i="6"/>
  <c r="G46" i="6"/>
  <c r="G47" i="6"/>
  <c r="G48" i="6"/>
  <c r="G49" i="6"/>
  <c r="G50" i="6"/>
  <c r="G51" i="6"/>
  <c r="I39" i="13" l="1"/>
  <c r="I18" i="13"/>
  <c r="I23" i="6"/>
  <c r="I23" i="12"/>
  <c r="I21" i="12"/>
  <c r="I13" i="12"/>
  <c r="G6" i="12"/>
  <c r="G7" i="12"/>
  <c r="G8" i="12"/>
  <c r="G9" i="12"/>
  <c r="G10" i="12"/>
  <c r="G11" i="12"/>
  <c r="G12" i="12"/>
  <c r="G13" i="12"/>
  <c r="G14" i="12"/>
  <c r="G15" i="12"/>
  <c r="G16" i="12"/>
  <c r="G17" i="12"/>
  <c r="G18" i="12"/>
  <c r="G19" i="12"/>
  <c r="G20" i="12"/>
  <c r="G21" i="12"/>
  <c r="G22" i="12"/>
  <c r="G23" i="12"/>
  <c r="G6" i="11"/>
  <c r="G7" i="11"/>
  <c r="G8" i="11"/>
  <c r="G9" i="11"/>
  <c r="G10" i="11"/>
  <c r="G11" i="11"/>
  <c r="G12" i="11"/>
  <c r="G13" i="11"/>
  <c r="G14" i="11"/>
  <c r="G15" i="11"/>
  <c r="G16" i="11"/>
  <c r="G17" i="11"/>
  <c r="G21" i="11"/>
  <c r="G22" i="11"/>
  <c r="G23" i="11"/>
  <c r="G24" i="11"/>
  <c r="G25" i="11"/>
  <c r="G26" i="11"/>
  <c r="G27" i="11"/>
  <c r="G28" i="11"/>
  <c r="G29" i="11"/>
  <c r="G34" i="11"/>
  <c r="I34" i="11" s="1"/>
  <c r="G35" i="11"/>
  <c r="G36" i="11"/>
  <c r="G37" i="11"/>
  <c r="G38" i="11"/>
  <c r="I38" i="11" s="1"/>
  <c r="G39" i="11"/>
  <c r="G40" i="11"/>
  <c r="G41" i="11"/>
  <c r="G42" i="11"/>
  <c r="G43" i="11"/>
  <c r="G45" i="11"/>
  <c r="G46" i="11"/>
  <c r="I46" i="11" s="1"/>
  <c r="G5" i="14"/>
  <c r="G19" i="13"/>
  <c r="I35" i="13" s="1"/>
  <c r="G24" i="6"/>
  <c r="I51" i="6" s="1"/>
  <c r="G5" i="12"/>
  <c r="G5" i="11"/>
  <c r="G6" i="1"/>
  <c r="G7" i="1"/>
  <c r="G8" i="1"/>
  <c r="G9" i="1"/>
  <c r="G10" i="1"/>
  <c r="G11" i="1"/>
  <c r="G12" i="1"/>
  <c r="G13" i="1"/>
  <c r="G14" i="1"/>
  <c r="G15" i="1"/>
  <c r="G16" i="1"/>
  <c r="G17" i="1"/>
  <c r="G18" i="1"/>
  <c r="G19" i="1"/>
  <c r="G20" i="1"/>
  <c r="G21" i="1"/>
  <c r="G22" i="1"/>
  <c r="G23"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3" i="1"/>
  <c r="G64" i="1"/>
  <c r="G65" i="1"/>
  <c r="G66" i="1"/>
  <c r="G67" i="1"/>
  <c r="G68" i="1"/>
  <c r="G69" i="1"/>
  <c r="G70" i="1"/>
  <c r="G71" i="1"/>
  <c r="G72" i="1"/>
  <c r="G73" i="1"/>
  <c r="G74" i="1"/>
  <c r="G75" i="1"/>
  <c r="G76" i="1"/>
  <c r="G77"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I151" i="1" s="1"/>
  <c r="G138" i="1"/>
  <c r="G142" i="1"/>
  <c r="G143" i="1"/>
  <c r="G144" i="1"/>
  <c r="G145" i="1"/>
  <c r="G146" i="1"/>
  <c r="G147" i="1"/>
  <c r="G148" i="1"/>
  <c r="G149" i="1"/>
  <c r="G150" i="1"/>
  <c r="G151" i="1"/>
  <c r="G152" i="1"/>
  <c r="I152" i="1" s="1"/>
  <c r="G5" i="1"/>
  <c r="I42" i="11" l="1"/>
  <c r="I37" i="11"/>
  <c r="I9" i="11"/>
  <c r="I33" i="11"/>
  <c r="I45" i="11"/>
  <c r="I92" i="1"/>
  <c r="I131" i="1"/>
  <c r="I106" i="1"/>
  <c r="I48" i="1"/>
  <c r="I115" i="1"/>
  <c r="I122" i="1"/>
  <c r="I80" i="1"/>
  <c r="G41" i="13"/>
  <c r="G53" i="6"/>
  <c r="I35" i="1"/>
  <c r="G21" i="14"/>
  <c r="G24" i="12"/>
  <c r="G47" i="11" l="1"/>
  <c r="C5" i="10" s="1"/>
  <c r="G153" i="1" l="1"/>
  <c r="C4" i="10" s="1"/>
  <c r="C11" i="10" s="1"/>
</calcChain>
</file>

<file path=xl/sharedStrings.xml><?xml version="1.0" encoding="utf-8"?>
<sst xmlns="http://schemas.openxmlformats.org/spreadsheetml/2006/main" count="1348" uniqueCount="493">
  <si>
    <t>Eilės Nr.</t>
  </si>
  <si>
    <t>Darbo pavadinimas, aprašymas</t>
  </si>
  <si>
    <t>Mato vnt.</t>
  </si>
  <si>
    <t>Kiekis</t>
  </si>
  <si>
    <t>Iš viso, Eur be PVM</t>
  </si>
  <si>
    <t>kompl.</t>
  </si>
  <si>
    <t>2. Žemės sankasa</t>
  </si>
  <si>
    <t>DARBŲ KIEKIŲ ŽINIARAŠTIS NR. 1 – SUSISIEKIMO DALIS</t>
  </si>
  <si>
    <t>DARBŲ KIEKIŲ ŽINIARAŠČIŲ SANTRAUKA</t>
  </si>
  <si>
    <t>Žiniaraščio pavadinimas</t>
  </si>
  <si>
    <t>Vertė, EUR be PVM</t>
  </si>
  <si>
    <t>Vertės į pasiūlymo formą</t>
  </si>
  <si>
    <t>Žiniaraščio priedas</t>
  </si>
  <si>
    <t>km</t>
  </si>
  <si>
    <t>vnt.</t>
  </si>
  <si>
    <t>ha</t>
  </si>
  <si>
    <t>m²</t>
  </si>
  <si>
    <t>m</t>
  </si>
  <si>
    <t>m³</t>
  </si>
  <si>
    <t>Iš viso žiniaraščiuose (Eur be PVM):</t>
  </si>
  <si>
    <t>1. Paruošiamieji darbai</t>
  </si>
  <si>
    <t>Iš viso skyriuje 1, Eur be PVM</t>
  </si>
  <si>
    <t>Skyrius</t>
  </si>
  <si>
    <t>1.1</t>
  </si>
  <si>
    <t>1.2</t>
  </si>
  <si>
    <t>1.3</t>
  </si>
  <si>
    <t>1.4</t>
  </si>
  <si>
    <t>1.5</t>
  </si>
  <si>
    <t>1.6</t>
  </si>
  <si>
    <t>1.7</t>
  </si>
  <si>
    <t>1.8</t>
  </si>
  <si>
    <t>1.9</t>
  </si>
  <si>
    <t>1.10</t>
  </si>
  <si>
    <t>1.11</t>
  </si>
  <si>
    <t>1.12</t>
  </si>
  <si>
    <t>1.13</t>
  </si>
  <si>
    <t>1.14</t>
  </si>
  <si>
    <t>1.15</t>
  </si>
  <si>
    <t>1.16</t>
  </si>
  <si>
    <t>1.17</t>
  </si>
  <si>
    <t>1.18</t>
  </si>
  <si>
    <t>1.19</t>
  </si>
  <si>
    <t>1.20</t>
  </si>
  <si>
    <t>1.21</t>
  </si>
  <si>
    <t>1.22</t>
  </si>
  <si>
    <t>1.23</t>
  </si>
  <si>
    <t>2.1</t>
  </si>
  <si>
    <t>2.2</t>
  </si>
  <si>
    <t>2.3</t>
  </si>
  <si>
    <t>2.4</t>
  </si>
  <si>
    <t>Iš viso skyriuje 2, Eur be PVM</t>
  </si>
  <si>
    <t>2.5</t>
  </si>
  <si>
    <t>2.6</t>
  </si>
  <si>
    <t>2.7</t>
  </si>
  <si>
    <t>2.8</t>
  </si>
  <si>
    <t>2.9</t>
  </si>
  <si>
    <t>2.10</t>
  </si>
  <si>
    <t>3.1</t>
  </si>
  <si>
    <t>3.2</t>
  </si>
  <si>
    <t>3.3</t>
  </si>
  <si>
    <t>3.4</t>
  </si>
  <si>
    <t>Iš viso skyriuje 3, Eur be PVM</t>
  </si>
  <si>
    <t>Iš viso skyriuje 4, Eur be PVM</t>
  </si>
  <si>
    <t>5.1</t>
  </si>
  <si>
    <t>5.3</t>
  </si>
  <si>
    <t>Iš viso skyriuje 5, Eur be PVM</t>
  </si>
  <si>
    <t>Iš viso skyriuje 6, Eur be PVM</t>
  </si>
  <si>
    <t>Iš viso skyriuje 7, Eur be PVM</t>
  </si>
  <si>
    <t>1.25</t>
  </si>
  <si>
    <t>1.26</t>
  </si>
  <si>
    <t>1.27</t>
  </si>
  <si>
    <t>2.11</t>
  </si>
  <si>
    <t>1.28</t>
  </si>
  <si>
    <t>2.12</t>
  </si>
  <si>
    <t>2.13</t>
  </si>
  <si>
    <t>3.5</t>
  </si>
  <si>
    <t>3.6</t>
  </si>
  <si>
    <t>3.7</t>
  </si>
  <si>
    <t>3.8</t>
  </si>
  <si>
    <t>3.9</t>
  </si>
  <si>
    <t>3.10</t>
  </si>
  <si>
    <t>3.11</t>
  </si>
  <si>
    <t>3.12</t>
  </si>
  <si>
    <t>3.13</t>
  </si>
  <si>
    <t>3.14</t>
  </si>
  <si>
    <t>3.15</t>
  </si>
  <si>
    <t>4.1</t>
  </si>
  <si>
    <t>4.2</t>
  </si>
  <si>
    <t>4.3</t>
  </si>
  <si>
    <t>4.4</t>
  </si>
  <si>
    <t>4.5</t>
  </si>
  <si>
    <t>4.6</t>
  </si>
  <si>
    <t>4.7</t>
  </si>
  <si>
    <t>4.8</t>
  </si>
  <si>
    <t>4.9</t>
  </si>
  <si>
    <t>4.10</t>
  </si>
  <si>
    <t>4.11</t>
  </si>
  <si>
    <t>4.12</t>
  </si>
  <si>
    <t>Iš viso skyriuje 8, Eur be PVM</t>
  </si>
  <si>
    <t>5.2</t>
  </si>
  <si>
    <t>5.4</t>
  </si>
  <si>
    <t>1.24</t>
  </si>
  <si>
    <t>5.5</t>
  </si>
  <si>
    <t>5.6</t>
  </si>
  <si>
    <t>5.7</t>
  </si>
  <si>
    <t>6.1</t>
  </si>
  <si>
    <t>6.2</t>
  </si>
  <si>
    <t>6.3</t>
  </si>
  <si>
    <t>6.4</t>
  </si>
  <si>
    <t>6.5</t>
  </si>
  <si>
    <t>6.6</t>
  </si>
  <si>
    <t>6.7</t>
  </si>
  <si>
    <t>6.8</t>
  </si>
  <si>
    <t>6.9</t>
  </si>
  <si>
    <t>7.1</t>
  </si>
  <si>
    <t>7.2</t>
  </si>
  <si>
    <t>8.1</t>
  </si>
  <si>
    <t>8.2</t>
  </si>
  <si>
    <t>8.3</t>
  </si>
  <si>
    <t>8.4</t>
  </si>
  <si>
    <t>8.5</t>
  </si>
  <si>
    <t>8.6</t>
  </si>
  <si>
    <t>8.7</t>
  </si>
  <si>
    <t>8.8</t>
  </si>
  <si>
    <t>8.9</t>
  </si>
  <si>
    <t>Darbų kiekių žin. Nr.</t>
  </si>
  <si>
    <t>1. Paviršinių nuotekų tinklų įrengimas</t>
  </si>
  <si>
    <r>
      <t>m</t>
    </r>
    <r>
      <rPr>
        <i/>
        <vertAlign val="superscript"/>
        <sz val="11"/>
        <color theme="1"/>
        <rFont val="Times New Roman"/>
        <family val="1"/>
        <charset val="186"/>
      </rPr>
      <t>3</t>
    </r>
  </si>
  <si>
    <t>Vamzdžių D315 išleidimo antgalis I-3</t>
  </si>
  <si>
    <t>Šulinio nužymėjimo ženklai</t>
  </si>
  <si>
    <t>2. Žemės darbai paviršinių nuotekų įrengimui</t>
  </si>
  <si>
    <t>Tranšėjų kasimas mechanizuotai iki 2,5 m gylio grunte (su grunto išvežimu iki 1 km sandėliavimui)</t>
  </si>
  <si>
    <t>Grunto kasimas rankiniu būdu sankirtose su kitomis komunikacijomis (su grunto išvežimu iki 1 km sandėliavimui)</t>
  </si>
  <si>
    <t>Grunto pašalinimas iš po šulinių ir vamzdynų</t>
  </si>
  <si>
    <t xml:space="preserve">Smėlio pagrindo po vamzdynais įrengimas </t>
  </si>
  <si>
    <t>Vamzdžių apsauginis užpylimas rankiniu būdu smėliniu gruntu, sutankinant</t>
  </si>
  <si>
    <t>Vamzdžių užpylimas smėliniu gruntu, sutankinant vibroplokštėmis</t>
  </si>
  <si>
    <t>Vamzdynų užpylimas vietiniu gruntu ir sutankinimas vibroplokštėmis, atvežant gruntą iš sandėliavimo vietos</t>
  </si>
  <si>
    <t>3. Vamzdynų bandymai</t>
  </si>
  <si>
    <t xml:space="preserve">DARBŲ KIEKIŲ ŽINIARAŠTIS NR. 3 – VANDENTIEKIO IR NUOTEKŲ ŠALINIMO DALIS </t>
  </si>
  <si>
    <t>Paklotų vamzdynų tinklo hidraulinis bandymas</t>
  </si>
  <si>
    <t>Paklotų vamzdynų tinklo apžiūra TV kamera</t>
  </si>
  <si>
    <t>Kelio ašinės linijos ir kelio juostos nužymėjimas trasoje</t>
  </si>
  <si>
    <t xml:space="preserve">Dirvožemio kasimas, pakrovimas į autosavivarčius ir išvežimas rangovo pasirinktu atstumu sandėliavimui </t>
  </si>
  <si>
    <t xml:space="preserve">Dirvožemio kasimas, pakrovimas į autosavivarčius ir išvežimas rangovo pasirinktu atstumu į išlykį </t>
  </si>
  <si>
    <t>Dirvožemio kasimas, pakrovimas į autosavivarčius ir atvežimas į statybos darbų aikštelę iš sandėliavimo vietos (vejos sutvarkymui)</t>
  </si>
  <si>
    <t>Pylimo formavimas buldozeriu iš atvežto grunto</t>
  </si>
  <si>
    <t>Sankasos planiravimas mechanizuotu būdu</t>
  </si>
  <si>
    <t>Sankasos planiravimas rankiniu būdu</t>
  </si>
  <si>
    <t>Grunto sutankinimas mechanizuotu būdu</t>
  </si>
  <si>
    <t>Plotų ir šlaitų planiravimas mechanizuotu būdu</t>
  </si>
  <si>
    <t>Plotų ir griovio dugno planiravimas rankiniu būdu</t>
  </si>
  <si>
    <t>Vejos sutvarkymas užpilant 10 cm storio dirvožemio sluoksniu, apsėjant žolės sėklomis</t>
  </si>
  <si>
    <t>3. Kelio dangos konstrukcija (I dangos konstrukcijos variantas)</t>
  </si>
  <si>
    <t>3. Kelio dangos konstrukcija (II dangos konstrukcijos variantas)</t>
  </si>
  <si>
    <t>Asfalto pagrindo sluoksnio AC 22 PS įrengimas, kai h=10 cm</t>
  </si>
  <si>
    <t>Bituminės emulsijos tolygaus sluoksnio paskleidimas</t>
  </si>
  <si>
    <t>Asfalto apatinio sluoksnio AC 16 AS įrengimas, kai h=8 cm</t>
  </si>
  <si>
    <t>Išilginių asfalto dangos siūlių apdorojimas bitumine mase, klojant asfaltą „karštas prie šalto“</t>
  </si>
  <si>
    <t>Kelkraščių apatinio sluoksnio įrengimas iš smėlingo grunto, atsivežant iš karjero</t>
  </si>
  <si>
    <t>Betoninių kelio bortų 100x30x15 įrengimas ant betono pagrindo</t>
  </si>
  <si>
    <t xml:space="preserve">Bituminės sandarinimo juostos įrengimas prie rengiamų bordiūrų </t>
  </si>
  <si>
    <t>Asfalto apatinio sluoksnio AC 16 AS įrengimas, kai h=7 cm</t>
  </si>
  <si>
    <t>Kelkraščių tvirtinimas nesurištuoju mineralinių medžiagų 0/22 ir 15 % dirvožemio mišiniu, h= 0,10 cm</t>
  </si>
  <si>
    <t xml:space="preserve">Vandentiekio ir nuotekų šalinimo dalis </t>
  </si>
  <si>
    <t>4. Vieno lygio nuovažos</t>
  </si>
  <si>
    <t xml:space="preserve">Nuleistų gatvės bortų įrengimas </t>
  </si>
  <si>
    <t xml:space="preserve">Įžemintų gatvės bortų įrengimas </t>
  </si>
  <si>
    <t>4. Vieno lygio nuovažos (asfalto danga)</t>
  </si>
  <si>
    <t xml:space="preserve">Asfalto pagrindo – dangos sluoksnio įrengimas iš mišinio AC 16 PD, kai h = 10 cm </t>
  </si>
  <si>
    <t xml:space="preserve">Antgaliai PA-4P </t>
  </si>
  <si>
    <t xml:space="preserve">PP Ø0,4 m pralaidos įrengimas </t>
  </si>
  <si>
    <t>vnt</t>
  </si>
  <si>
    <t>4. Vieno lygio nuovažos (trinkelių danga)</t>
  </si>
  <si>
    <t>5. Vieno lygio sankryžos (I dangos konstrukcijos variantas)</t>
  </si>
  <si>
    <t>5. Vieno lygio sankryžos (II dangos konstrukcijos variantas)</t>
  </si>
  <si>
    <t>6. Vandens pralaidos kertančios kelią</t>
  </si>
  <si>
    <t>Tranšėjos užpylimas pasluoksniui gerai drenuojančiu gruntu sutankinant rankiniu būdu</t>
  </si>
  <si>
    <t>Tranšėjos užpylimas pasluoksniui gerai drenuojančiu gruntu sutankinant mechanizuotu būdu</t>
  </si>
  <si>
    <t>7.3</t>
  </si>
  <si>
    <t>7.4</t>
  </si>
  <si>
    <t>7.5</t>
  </si>
  <si>
    <t>7.6</t>
  </si>
  <si>
    <t>7.7</t>
  </si>
  <si>
    <t>Kelio ženklų vienstiebių metalinių atramų d=76,1/2,0 mm įrengimas betonuojant pamatą</t>
  </si>
  <si>
    <t>Projektuojamų kelio ženklų skydų tvirtinimas prie vienstiebių metalinių atramų d=76,1/2,0 mm</t>
  </si>
  <si>
    <t>Kito projekto apimtyje, ties PK 270+49 suprojektuoto kelio ženklo Nr. 329 įrengimas</t>
  </si>
  <si>
    <t>Projektuojamų kelio ženklų skydų tvirtinimas prie apšvietimo stulpų/atramų</t>
  </si>
  <si>
    <t>Kelio ženklų dvistiebių metalinių atramų d=76,1/2,0 mm įrengimas betonuojant pamatą</t>
  </si>
  <si>
    <t>Kelio ženklų skydų tvirtinimas prie metalinių dvistiebių atramų d=76,1/2,0 mm</t>
  </si>
  <si>
    <t xml:space="preserve">Plastikinių signalinių stulpelių pastatymas (A grupės) </t>
  </si>
  <si>
    <t xml:space="preserve">Kelio dangos ženklinimas kelių ženklinimo mašinomis polimerinėnis medžiagomis ištisine 0,12 m pločio linija 1.1 </t>
  </si>
  <si>
    <t>Kelio dangos ženklinimas kelių ženklinimo mašinomis polimerinėnis medžiagomis sugrįžimo į eismo juostą rodyklės v&gt;50 1.17</t>
  </si>
  <si>
    <t>Kelio dangos ženklinimas kelių ženklinimo mašinomis polimerinėnis medžiagomis ištisine 0,25 m pločio linija 1.2</t>
  </si>
  <si>
    <t>Kelio dangos ženklinimas kelių ženklinimo mašinomis polimerinėnis medžiagomis autobuso sustojimo raidė „A“  1.21</t>
  </si>
  <si>
    <t>Kelio dangos ženklinimas kelių ženklinimo mašinomis polimerinėmis medžiagomis brūkšnine 0,12 m pločio linija 1.5, kai brūkšnio ir tarpo santykis 1:3</t>
  </si>
  <si>
    <t>Kelio dangos ženklinimas kelių ženklinimo mašinomis polimerinėmis medžiagomis brūkšnine 0,12 m pločio linija 1.6, kai brūkšnio ir tarpo santykis 3:1</t>
  </si>
  <si>
    <t>Kelio dangos ženklinimas kelių ženklinimo mašinomis polimerinėmis medžiagomis brūkšnine 0,12 m pločio linija 1.7, kai brūkšnio ir tarpo santykis 1:1</t>
  </si>
  <si>
    <t>Kelio dangos ženklinimas kelių ženklinimo mašinomis polimerinėmis medžiagomis brūkšnine 0,25 m pločio linija 1.22, kai brūkšnio ir tarpo santykis 1:1</t>
  </si>
  <si>
    <t>Kelio dangos ženklinimas polimerinėmis medžiagomis (1.12)</t>
  </si>
  <si>
    <t>9.1</t>
  </si>
  <si>
    <t>9.2</t>
  </si>
  <si>
    <t>9.3</t>
  </si>
  <si>
    <t>9.4</t>
  </si>
  <si>
    <t>9.5</t>
  </si>
  <si>
    <t>9.6</t>
  </si>
  <si>
    <t>9.7</t>
  </si>
  <si>
    <t>9.8</t>
  </si>
  <si>
    <t>9.9</t>
  </si>
  <si>
    <t>9.10</t>
  </si>
  <si>
    <t>9.11</t>
  </si>
  <si>
    <t>9.12</t>
  </si>
  <si>
    <t>9.13</t>
  </si>
  <si>
    <t>9.14</t>
  </si>
  <si>
    <t>9.15</t>
  </si>
  <si>
    <t>9.16</t>
  </si>
  <si>
    <t>9.17</t>
  </si>
  <si>
    <t>Iš viso skyriuje 9, Eur be PVM</t>
  </si>
  <si>
    <t>9. Kelio apstatymas ir saugaus eismo organizavimas (takų įrengimas)</t>
  </si>
  <si>
    <t>Betoninių vejos bortų (1,00x0,08x0,20 m) įrengimas</t>
  </si>
  <si>
    <t>9. Kelio apstatymas ir saugaus eismo organizavimas (perono įrengimas)</t>
  </si>
  <si>
    <t xml:space="preserve">Naujų paviljonų montavimo darbai </t>
  </si>
  <si>
    <t>9. Kelio apstatymas ir saugaus eismo organizavimas (perono ir poilsio aikštelės įrengimas)</t>
  </si>
  <si>
    <t xml:space="preserve">Suoliukų įrengimas </t>
  </si>
  <si>
    <t>Dangos įrengimas iš betoninių trinkelių (200x100x80) vedimo paviršius</t>
  </si>
  <si>
    <t>Dangos įrengimas iš betoninių trinkelių (200x100x80) įspėjamasis paviršius</t>
  </si>
  <si>
    <t>Apsauginės pėščiųjų tvorelės įrengimas</t>
  </si>
  <si>
    <t>Kelio atitvarų įrengimas</t>
  </si>
  <si>
    <t>Šalčiui nejautrių medžiagų sluoksnio įrengimas h=29 cm (pandusai)</t>
  </si>
  <si>
    <t>Skaldos pagrindo fr. 0/45, kai h= 15 cm įrengimas (pandusai)</t>
  </si>
  <si>
    <t>Pandusų turėklų įrengimas iš nerūdijančio plieno.</t>
  </si>
  <si>
    <t>Šlaito tvirtinimo P-15-10 plokščių įrengimas (ties Arino ežeru)</t>
  </si>
  <si>
    <t>10.1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</si>
  <si>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</si>
  <si>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10, Eur be PVM</t>
  </si>
  <si>
    <t>Tranšėjos kasimas ir užkasimas rankiniu būdu 1-2 kabeliams</t>
  </si>
  <si>
    <t xml:space="preserve">m </t>
  </si>
  <si>
    <t>Tranšėjos kasimas ir užkasimas mechanizuotu būdu 1-2 kabeliams</t>
  </si>
  <si>
    <t>Signalinės juostos paklojimas tranšėjoje 1 kabeliui</t>
  </si>
  <si>
    <t xml:space="preserve">Kabelio montavimas vamzdyje </t>
  </si>
  <si>
    <t xml:space="preserve">Esamos grunto dangos atstatymas </t>
  </si>
  <si>
    <t xml:space="preserve">Kontaktinio skydelio montavimas atramoje </t>
  </si>
  <si>
    <t xml:space="preserve">NEMA jungties montavimas </t>
  </si>
  <si>
    <t xml:space="preserve">Šviestuvo LED montavimas </t>
  </si>
  <si>
    <t xml:space="preserve">Gembės montavimas </t>
  </si>
  <si>
    <t xml:space="preserve">Įžeminimo kontūro 30Ω įrengimas kalant elektrodus </t>
  </si>
  <si>
    <t xml:space="preserve">Įžeminimo taškų pereinamosios varžos matavimas </t>
  </si>
  <si>
    <t xml:space="preserve">Kontrolinės išpildomosios nuotraukos parengimas </t>
  </si>
  <si>
    <t xml:space="preserve">Valdymo spintos montavimas </t>
  </si>
  <si>
    <t xml:space="preserve">Pamato montavimas spintai </t>
  </si>
  <si>
    <t xml:space="preserve">Duobės kasimas ir užkasimas spintos pamatui </t>
  </si>
  <si>
    <t>Uždaro perėjimo įrengimas, įskaitant darbo ir priėmimo prieduobes</t>
  </si>
  <si>
    <t>PEØ32mm vamzdžio montavimas</t>
  </si>
  <si>
    <t>PEØ63mm vamzdžio montavimas paruoštoje tranšėjoje</t>
  </si>
  <si>
    <t>Surenkamo vamzdžio montavimas</t>
  </si>
  <si>
    <t>1. Vandens nuvežimas. Drenažas</t>
  </si>
  <si>
    <t>Drenažo rinktuvų iš PVC(110x3,2) 103,6 mm neperforuotų beslėgių movinių vamzdžių N (SN4) klasė įrengimas priemolio grunte iki 2 m gylio vienkaušiu ekskavatoriumi</t>
  </si>
  <si>
    <t>Drenažo rinktuvų iš PVC (160x4,0) 152 mm neperforuotų beslėgių movinių vamzdžių N (SN4) klasė įrengimas priemolio grunte iki 2 m gylio vienkaušiu ekskavatoriumi</t>
  </si>
  <si>
    <t>Drenažo rinktuvų iš PVC (200x5,9) 188,2 mm neperforuotų beslėgių movinių vamzdžių S (SN8) klasė įrengimas priemolio grunte iki 2 m gylio vienkaušiu ekskavatoriumi</t>
  </si>
  <si>
    <t xml:space="preserve">Drenažo rinktuvų iš PE 100RC PN10 d100 neperforuotų slėginių vamzdžių įrengimas prakalant </t>
  </si>
  <si>
    <t>Drenažo rinktuvų iš PE 100RC PN10 d160 neperforuotų slėginių vamzdžių įrengimas prakalant</t>
  </si>
  <si>
    <t>PVC drenažo rinktuvų ir sausintuvų užpylimas žvyru rankiniu būdu</t>
  </si>
  <si>
    <t>Nukirstų drenų galų užtaisymas PE drenažo galiniais kamščiais PK-5 50 mm skersmens</t>
  </si>
  <si>
    <t>Polietileninio paslėpto drenažo šulinio PEŠP D600 įrengimas</t>
  </si>
  <si>
    <t xml:space="preserve">Paviršinio vandens nuleistuvo PN-45 pakelėje įrengimas </t>
  </si>
  <si>
    <t xml:space="preserve">Paviršinio vandens nuleistuvo PN-45 griovyje įrengimas </t>
  </si>
  <si>
    <t>Esamų keraminių d50 mm drenažo sausintuvų prijungimas prie naujų rinktuvų, kai ΔH&lt;10 cm</t>
  </si>
  <si>
    <t>Drenažo žiočių D110 mm įrengimas griovio šone</t>
  </si>
  <si>
    <t>Drenažo žiočių D250 mm įrengimas griovio šone</t>
  </si>
  <si>
    <t>m3</t>
  </si>
  <si>
    <t>pora</t>
  </si>
  <si>
    <t>2. Kelio dangos konstrukcija (I dangos konstrukcijos variantas)</t>
  </si>
  <si>
    <t>2. Kelio dangos konstrukcija (II dangos konstrukcijos variantas)</t>
  </si>
  <si>
    <t>3. Vieno lygio sankryžos</t>
  </si>
  <si>
    <t>6. Kelio apstatymas ir saugaus eismo organizavimas (takų įrengimas)</t>
  </si>
  <si>
    <t>7. Kelio apstatymas ir saugaus eismo organizavimas</t>
  </si>
  <si>
    <t>t</t>
  </si>
  <si>
    <t>Valstybinės reikšmės krašto kelio Nr. 173 Molėtai–Pabradė ruožo nuo 23,074 iki 27,054 km rekonstravimas</t>
  </si>
  <si>
    <t>Vieneto kaina, Eur be PVM  (pildo Rangovas)</t>
  </si>
  <si>
    <t>Esamų krūmų kirtimas, medienos pakrovimas ir išvežimas rangovo pasirinktu atstumu utilizavimui</t>
  </si>
  <si>
    <t>Minkštų veislių medžių &gt;= 30 cm kirtimas, ištraukimas išvežimas į laikiną saugojimo vietą</t>
  </si>
  <si>
    <t>Minkštų veislių medžių 20-29 cm kirtimas, ištraukimas ir išvežimas į laikiną saugojimo vietą</t>
  </si>
  <si>
    <t>Minkštų veislių medžių 12-19 cm kirtimas, ištraukimas ir išvežimas į laikiną saugojimo vietą</t>
  </si>
  <si>
    <t>Minkštų veislių medžių 8-11 cm kirtimas, ištraukimas ir išvežimas į laikiną saugojimo vietą</t>
  </si>
  <si>
    <t>Kietų veislių medžių 12-19 cm kirtimas, ištraukimas išvežimas į laikiną saugojimo vietą</t>
  </si>
  <si>
    <t>Kietų veislių medžių 8-11 cm kirtimas, ištraukimas, paruošimas ir išvežimas į laikiną saugojimo vietą</t>
  </si>
  <si>
    <t>Kietų veislių medžių &gt;=30cm kirtimas, ištraukimas, paruošimas ir išvežimas į laikiną saugojimo vietą</t>
  </si>
  <si>
    <t>Medžių kelmų rovimas, pakrovimas ir išvežimas rangovo pasirinktu atstumu utilizavimui</t>
  </si>
  <si>
    <t>Negrąžinamos medžiagos – susandėliuota mediena (kainą pateikia rangovas, įvertinęs medienos būklę: ≥0,00 Eur – kai mediena menkavertė ir skirta utilizavimui, t. y., vertinama, kiek kainuos utilizavimo išlaidos įrašant kainą su pliuso ženklu. &lt;0,00 Eur – kai mediena nėra menkavertė ir gali būti parduota, t. y., nurodoma kaina su minuso ženklu) (71 vnt.)</t>
  </si>
  <si>
    <t>Kelio ženklų skydų demontavimas nuo vienstiebių atramų, pakrovimas ir išvežimas (žiūrėti žiniaraščio priedą dėl išvežimo)</t>
  </si>
  <si>
    <t>Kelio ženklų skydų demontavimas nuo dvistiebių atramų, pakrovimas ir išvežimas (žiūrėti žiniaraščio priedą dėl išvežimo)</t>
  </si>
  <si>
    <t>Kelio ženklų vienstiebių atramų demontavimas, pakrovimas ir išvežimas (žiūrėti žiniaraščio priedą dėl išvežimo)</t>
  </si>
  <si>
    <t>Kelio ženklų dvistiebių atramų demontavimas, pakrovimas ir išvežimas (žiūrėti žiniaraščio priedą dėl išvežimo)</t>
  </si>
  <si>
    <t>Esamų plastikinių signalinių stulpelių demontavimas, pakrovimas ir išvežimas (žiūrėti žiniaraščio priedą dėl išvežimo)</t>
  </si>
  <si>
    <t>Esamų autobusų stotelių gelžbetoninių plokščių dangų bei petoninių plytelių išardymas, laužo pakrovimas ir išvežimas (žiūrėti žiniaraščio priedą dėl išvežimo)</t>
  </si>
  <si>
    <t>Suoliukų išardymas, pakrovimas ir išvežimas (žiūrėti žiniaraščio priedą dėl išvežimo)</t>
  </si>
  <si>
    <t>Šiukšliadėžių išardymas, pakrovimas ir išvežimas (žiūrėti žiniaraščio priedą dėl išvežimo)</t>
  </si>
  <si>
    <t>Esamų gelžbetoninių pralaidų Ø 0,2 m išardymas, pakrovimas ir išvežimas (žiūrėti žiniaraščio priedą dėl išvežimo)</t>
  </si>
  <si>
    <t>Esamų gelžbetoninių pralaidų Ø 0,3 m išardymas, pakrovimas ir išvežimas (žiūrėti žiniaraščio priedą dėl išvežimo)</t>
  </si>
  <si>
    <t>Esamų gelžbetoninių pralaidų Ø 0,4 m išardymas, pakrovimas ir išvežimas (žiūrėti žiniaraščio priedą dėl išvežimo)</t>
  </si>
  <si>
    <t>Esamų plastikinių pralaidų Ø 0,4 m išardymas, pakrovimas ir išvežimas (žiūrėti žiniaraščio priedą dėl išvežimo)</t>
  </si>
  <si>
    <t>Esamos gelžbetoninės pralaidos Ø 0,6 m išardymas, pakrovimas ir išvežimas (žiūrėti žiniaraščio priedą dėl išvežimo)</t>
  </si>
  <si>
    <t>Esamos gelžbetoninės pralaidos Ø 0,8 m išardymas, pakrovimas ir išvežimas (žiūrėti žiniaraščio priedą dėl išvežimo)</t>
  </si>
  <si>
    <t>Esamos gelžbetoninės pralaidos Ø 1,0 m išardymas, pakrovimas ir išvežimas į(žiūrėti žiniaraščio priedą dėl išvežimo)</t>
  </si>
  <si>
    <t>Esamos gelžbetoninės pralaidos Ø 1,5 m išardymas, pakrovimas ir išvežimas (žiūrėti žiniaraščio priedą dėl išvežimo)</t>
  </si>
  <si>
    <t>Grunto sustiprinimas 40 cm storiu</t>
  </si>
  <si>
    <t>AŠAS medžiagų sluoksnio, kai h = 48 cm įrengimas</t>
  </si>
  <si>
    <t>AŠAS medžiagų sluoksnio, kai h = 88 cm įrengimas (pylimuose be gruntų sustiprinimo)</t>
  </si>
  <si>
    <t>Skaldos pagrindo fr. 0/45, kai h = 20 cm įrengimas</t>
  </si>
  <si>
    <t>ŠNS medžiagų sluoksnio, kai h = 38 cm įrengimas</t>
  </si>
  <si>
    <t>ŠNS medžiagų sluoksnio, kai h = 78 cm įrengimas</t>
  </si>
  <si>
    <t>Skaldos pagrindo fr. 0/45, kai h = 30 cm įrengimas</t>
  </si>
  <si>
    <t>Apsauginio šalčiui atsparaus sluoksnio įrengimas, kai h = 100 cm</t>
  </si>
  <si>
    <t>Apsauginio šalčiui atsparaus sluoksnio įrengimas, kai h = 104 cm</t>
  </si>
  <si>
    <t xml:space="preserve">Išlyginamojo sluoksnio (pasluoksnio) iš skaldos atsijų h = 3 cm įrengimas </t>
  </si>
  <si>
    <t>AŠAS medžiagų sluoksnio, kai h = 88 cm įrengimas</t>
  </si>
  <si>
    <t>Betoninių plytelių h=8 cm įrengimas (pandusai)</t>
  </si>
  <si>
    <t>10. Kiti darbai</t>
  </si>
  <si>
    <r>
      <rPr>
        <b/>
        <i/>
        <sz val="11"/>
        <color theme="1"/>
        <rFont val="Times New Roman"/>
        <family val="1"/>
        <charset val="186"/>
      </rPr>
      <t xml:space="preserve">Pastaba: </t>
    </r>
    <r>
      <rPr>
        <i/>
        <sz val="11"/>
        <color theme="1"/>
        <rFont val="Times New Roman"/>
        <family val="1"/>
        <charset val="186"/>
      </rPr>
      <t>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r>
  </si>
  <si>
    <r>
      <rPr>
        <b/>
        <sz val="11"/>
        <rFont val="Times New Roman"/>
        <family val="1"/>
        <charset val="186"/>
      </rPr>
      <t>Sandėliavimo medžiagos</t>
    </r>
    <r>
      <rPr>
        <sz val="11"/>
        <rFont val="Times New Roman"/>
        <family val="1"/>
        <charset val="186"/>
      </rPr>
      <t xml:space="preserve">
Vykdant valstybinės reikšmės kelių rekonstravimo ir (ar) remonto darbus susidarančios medžiagos, kurios nenaudojamos projekte ir nėra priskiriamos negrąžinamoms medžiagoms transportuojamos į AB „Via Lietuva“ nurodytas sandėliavimo vietą:
</t>
    </r>
    <r>
      <rPr>
        <b/>
        <sz val="11"/>
        <rFont val="Times New Roman"/>
        <family val="1"/>
        <charset val="186"/>
      </rPr>
      <t xml:space="preserve"> - AB „Kelių priežiūra“ Ukmergės kelių tarnybos Širvintų meistriją, Zibalų g. 55, Širvintos.
</t>
    </r>
    <r>
      <rPr>
        <sz val="11"/>
        <rFont val="Times New Roman"/>
        <family val="1"/>
        <charset val="186"/>
      </rPr>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</si>
  <si>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1"/>
        <rFont val="Times New Roman"/>
        <family val="1"/>
        <charset val="186"/>
      </rPr>
      <t>Negrąžinamos medžiagos</t>
    </r>
    <r>
      <rPr>
        <sz val="11"/>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</si>
  <si>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1"/>
        <rFont val="Times New Roman"/>
        <family val="1"/>
        <charset val="186"/>
      </rPr>
      <t>Statybinės atliekos</t>
    </r>
    <r>
      <rPr>
        <sz val="11"/>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</si>
  <si>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Grunto kasimas mechanizuotu būdu, pakrovimas į autosavivarčius ir vežimas rangovo pasitinktu atstumu į išlykį</t>
  </si>
  <si>
    <t>Grunto kasimas mechanizuotu būdu, pakrovimas į autosavivarčius ir vežimas rangovo pasitinktu atstumu pylimams</t>
  </si>
  <si>
    <t>Pastaba: Rangovas pildo pasirinktinai I arba II variantą</t>
  </si>
  <si>
    <t xml:space="preserve">Betoninių trinkelių h = 8 cm įrengimas </t>
  </si>
  <si>
    <t>Nuovažų pažvyravimas h = 15 cm</t>
  </si>
  <si>
    <t xml:space="preserve">Skaldos pagrindo fr. 0/45, kai h = 15 cm įrengimas </t>
  </si>
  <si>
    <t>7. Kelio apstatymas ir saugaus eismo organizavimas. Kelio ženklai</t>
  </si>
  <si>
    <t>8. Kelio apstatymas ir saugaus eismo organizavimas. Dangos ženklinimas</t>
  </si>
  <si>
    <t>poros</t>
  </si>
  <si>
    <t>Asfalto pagrindo – dangos sluoksnio įrengimas iš mišinio AC 16 PD, kai h = 8 cm (dviračių ir pėsčiųjų takai, paviljonų danga)</t>
  </si>
  <si>
    <t>Skaldos pagrindo fr. 0/45, kai h = 20 cm įrengimas (dviračių ir pėsčiųjų takai, paviljonų danga)</t>
  </si>
  <si>
    <t>Šalčiui nejautrių medžiagų sluoksnio, kai h = 27 cm įrengimas (dviračių ir pėsčiųjų takai, paviljonų danga)</t>
  </si>
  <si>
    <r>
      <t>9. Kelio apstatymas ir saugaus eismo organizavimas</t>
    </r>
    <r>
      <rPr>
        <b/>
        <i/>
        <sz val="10"/>
        <color theme="1"/>
        <rFont val="Times New Roman"/>
        <family val="1"/>
        <charset val="186"/>
      </rPr>
      <t xml:space="preserve"> </t>
    </r>
  </si>
  <si>
    <t>Išlyginamojo sluoksnio (pasluoksnio) iš skaldos atsijų h = 3 cm įrengimas (pandusai)</t>
  </si>
  <si>
    <t>Surenkamos metalinės pralaidos Ø1,6m įrengimas:
 - surenkamos metalinės pralaidos Ø 1,6 m įrengimas (16,5 m)
 - smėlio pagrindo sluoksnio iš nesurištojo mineralinių medžiagų mišinio 22/32 įrengimas atraminėse prizmėse (10 m3)
 - neaustinės geotekstilės (svoris ≥ 200 g/m2) atraminės prizmės klojimas (158 m2)
 - geomembranos (t ≥ 1,5 mm) atraminės prizmės klojimas (68 m2)
 - atraminės prizmės įrengimas iš šalčiui atsparių medžiagų gruntu ir sutankinimas (88 m3)
 - smėlio pagrindo po vamzdžiu įrengimas (60 m3)
 - neaustinės geotekstilės (svoris ≥ 170 g/m2) paklojimas (460 m2)
 - atraminių blokų 1,2 m x 5 m įrengimas betono klasė C30/37(4,5 m3)</t>
  </si>
  <si>
    <t>Pralaidos iš PP Ø1,0 m vamzdžių įrengimas:
 - pralaidos iš PP Ø1,0 m vamzdžio įrengimas (66,5 m)
 - tranšėjos iškasimas mechanizuotu būdu,  pakrovimas į autosavivarčius ir išvežimas iki 10 km atstumu (91 m3)
 - smėlio pagrindo sluoksnio iš nesurištojo mineralinių medžiagų mišinio 0/32 įrengimas atraminėse prizmėse (2 m3)
 - neaustinės geotekstilės (svoris ≥ 200 g/m2) atraminės prizmės klojimas (49 m2)
 - geomembranos (t ≥ 1,5 mm) atraminės prizmės klojimas (15 m2)
 - atraminės prizmės įrengimas iš šalčiui atsparių medžiagų gruntu ir sutankinimas (15 m3)
 - smėlio pagrindo po vamzdžiu įrengimas (5 m3)
 - neaustinės geotekstilės (svoris ≥ 170 g/m2) paklojimas (150 m2)</t>
  </si>
  <si>
    <t>IŠ VISO ŽINIARAŠTYJE 1, EUR BE PVM</t>
  </si>
  <si>
    <t>DARBŲ KIEKIŲ ŽINIARAŠTIS NR. 2 – SUSISIEKIMO DALIS (KELIAS NR. 2812)</t>
  </si>
  <si>
    <t>Susisiekimo dalis</t>
  </si>
  <si>
    <t>Kelio ženklų skydų demontavimas nuo dvistiebių atramų.  pakrovimas ir išvežimas (žiūrėti žiniaraščio priedą dėl išvežimo)</t>
  </si>
  <si>
    <t>Kelio ženklų vienstiebių atramų demontavimas.  pakrovimas ir išvežimas (žiūrėti žiniaraščio priedą dėl išvežimo)</t>
  </si>
  <si>
    <t>Kelio ženklų dvistiebių atramų demontavimas.  pakrovimas ir išvežimas (žiūrėti žiniaraščio priedą dėl išvežimo)</t>
  </si>
  <si>
    <t>4. Kelio apstatymas ir saugaus eismo organizavimas. Kelio ženklai</t>
  </si>
  <si>
    <t>5. Kelio apstatymas ir saugaus eismo organizavimas. Dangos ženklinimas</t>
  </si>
  <si>
    <t xml:space="preserve">Šalčiui nejautrių medžiagų sluoksnio, kai h = 27 cm įrengimas </t>
  </si>
  <si>
    <t>8. Kiti darbaI</t>
  </si>
  <si>
    <t>IŠ VISO ŽINIARAŠTYJE 2, EUR BE PVM</t>
  </si>
  <si>
    <t>Protarpinės vamzdžių pravedimui per šulinio sienas, kai vamzdžių:
  - iš kurių DN200 (88 vnt.)
  - iš kurių DN315 (83 vnt.)</t>
  </si>
  <si>
    <t>Naujai įrengiami d 0,7m g/b surinkimo šuliniai su hidroizoliacija ir ketiniais D400 klasės dangčiais:
  - bordiūrinės grotelės (43 vnt.)
  - kupolinės grotelės (2 vnt.)
  - suminis šulinio aukštis (64,32 m)</t>
  </si>
  <si>
    <t>Likusio vietinio grunto išvežimas rangovo pasirinktu atstumu į išlykį</t>
  </si>
  <si>
    <t>Naujai įrengiami d 1,0m g/b kanalizacijos šuliniai su hidroizoliacija ir ketiniais D400 klasės dangčiais:
  - aklini liukai (41 vnt.)
  - suminis šulinio aukštis (63,38 m)</t>
  </si>
  <si>
    <t>IŠ VISO ŽINIARAŠTYJE 3, EUR BE PVM</t>
  </si>
  <si>
    <t>DARBŲ KIEKIŲ ŽINIARAŠTIS NR. 4 – ELEKTROTECHNIKOS DALIS (APŠVIETIMAS)</t>
  </si>
  <si>
    <t>IŠ VISO ŽINIARAŠTYJE 4, EUR BE PVM</t>
  </si>
  <si>
    <t>Elektrotechnikos dalis (apšvietimas)</t>
  </si>
  <si>
    <t>Kabelio montavimas vamzdyje</t>
  </si>
  <si>
    <t>4. Kitos paslaugos</t>
  </si>
  <si>
    <t xml:space="preserve">DARBŲ KIEKIŲ ŽINIARAŠTIS NR. 6 - MELIORACIJOS DALIS </t>
  </si>
  <si>
    <t>Drenažo rinktuvų iš PVC200/180mm polietileninių vamzdžių su geotekstilės filtru įrengimas vienkaušiu ekskavatoriumi priemolio grunte iki 2 m gylio:
  - Atšaka-balnas 200/50 mm (1 vnt.)</t>
  </si>
  <si>
    <t>Drenažo linijų ieškojimas vienkaušiais ekskavatoriais</t>
  </si>
  <si>
    <t>Drenų sunaikinimas</t>
  </si>
  <si>
    <t>IŠ VISO ŽINIARAŠTYJE 5, EUR BE PVM</t>
  </si>
  <si>
    <t>IŠ VISO ŽINIARAŠTYJE 6, EUR BE PVM</t>
  </si>
  <si>
    <t>Vieneto kaina, Eur be PVM (pildo Rangovas)</t>
  </si>
  <si>
    <t xml:space="preserve">Apšvietimo valdymo spinta, skirta montavimui  lauke, komplektuojama pagal pateikiamą schemą </t>
  </si>
  <si>
    <t>1. Medžiagos</t>
  </si>
  <si>
    <t xml:space="preserve">Saugi atrama, HE3, atrama cinkuota, aukštis –8,2 m, su įleidžiamomis durelėmis, su JOR-99969  jungtimi ir 6A saugikliu  </t>
  </si>
  <si>
    <t xml:space="preserve">Saugi atrama, HE3, atrama cinkuota, aukštis –6,2 m, su įleidžiamomis durelėmis, su JOR-99969  jungtimi ir 6A saugikliu  </t>
  </si>
  <si>
    <t xml:space="preserve">Pamatas 8,2 m saugiai atramai, su guma </t>
  </si>
  <si>
    <t xml:space="preserve">Pamatas 6,2 m saugiai atramai, su guma </t>
  </si>
  <si>
    <t xml:space="preserve">Gembė vienšakė, L-1,0 m, h-2,0 m </t>
  </si>
  <si>
    <t xml:space="preserve">Gembė vienšakė, L-1,0 m </t>
  </si>
  <si>
    <t>1. Medžiagos (apšvietimo valdymo spinta)</t>
  </si>
  <si>
    <t>1. Medžiagos (apšvietimo įranga)</t>
  </si>
  <si>
    <t>1. Medžiagos (laidai, kabeliai)</t>
  </si>
  <si>
    <t xml:space="preserve">Kabelis aliuminio gyslomis 4x25mm2 </t>
  </si>
  <si>
    <t xml:space="preserve">Galinė mova kabeliui 4x25 </t>
  </si>
  <si>
    <t xml:space="preserve">Kabelis varinėmis gyslomis CU 3x1,5 </t>
  </si>
  <si>
    <t xml:space="preserve">vnt </t>
  </si>
  <si>
    <t>1. Medžiagos (instaliacinės medžiagos)</t>
  </si>
  <si>
    <t xml:space="preserve">Elektro instaliacinis vamzdis d50, skirtas montavimui žemėje, atviru būdu  </t>
  </si>
  <si>
    <t xml:space="preserve">Signalinė juosta </t>
  </si>
  <si>
    <t>1. Medžiagos (montavimo, įžeminimo)</t>
  </si>
  <si>
    <t>1. Medžiagos (kitos)</t>
  </si>
  <si>
    <t>Smėlis paklotui</t>
  </si>
  <si>
    <t>2. Darbai</t>
  </si>
  <si>
    <t xml:space="preserve">Trasos nužymėjimas </t>
  </si>
  <si>
    <t xml:space="preserve">PEØ50mm vamzdžio montavimas paruoštoje tranšėjoje  </t>
  </si>
  <si>
    <t xml:space="preserve">Kabelio Cu3x1,5mm2 montavimas atramoje šviestuvo pajungimui  </t>
  </si>
  <si>
    <t xml:space="preserve">1kV galinės movos montavimas viduje </t>
  </si>
  <si>
    <t xml:space="preserve">Kabelio izoliacijos varžos matavimas </t>
  </si>
  <si>
    <t xml:space="preserve">Saugikliu montavimas atramoje </t>
  </si>
  <si>
    <t xml:space="preserve">Atramos montavimas įleidžiant į gelžbetoninį pamatą  </t>
  </si>
  <si>
    <t>2.14</t>
  </si>
  <si>
    <t>2.15</t>
  </si>
  <si>
    <t>2.16</t>
  </si>
  <si>
    <t>2.17</t>
  </si>
  <si>
    <t>2.18</t>
  </si>
  <si>
    <t>2.19</t>
  </si>
  <si>
    <t>2.20</t>
  </si>
  <si>
    <t>2.21</t>
  </si>
  <si>
    <t>2.22</t>
  </si>
  <si>
    <t>2.23</t>
  </si>
  <si>
    <t>2.24</t>
  </si>
  <si>
    <t>2.25</t>
  </si>
  <si>
    <t>2.26</t>
  </si>
  <si>
    <t>2.27</t>
  </si>
  <si>
    <t xml:space="preserve">kompl. </t>
  </si>
  <si>
    <t>m2</t>
  </si>
  <si>
    <t xml:space="preserve">Gelžbetoninio pamato montavimas apšvietimo atramai  </t>
  </si>
  <si>
    <t xml:space="preserve">Duobės kasimas ir užkasimas pamatui </t>
  </si>
  <si>
    <t xml:space="preserve">Apšvietimo sistemos įrengimo, derinimo, paleidimo darbai  </t>
  </si>
  <si>
    <t xml:space="preserve">Įžeminimo kontūro 10Ω įrengimas kalant elektrodus </t>
  </si>
  <si>
    <t xml:space="preserve">įžeminimo kontūro varžos matavimas </t>
  </si>
  <si>
    <t xml:space="preserve">Apšviestumo matavimas </t>
  </si>
  <si>
    <t xml:space="preserve">m3 </t>
  </si>
  <si>
    <t>2.28</t>
  </si>
  <si>
    <t>3. Kitos paslaugos</t>
  </si>
  <si>
    <t xml:space="preserve">Išpildomoji toponuotrauka </t>
  </si>
  <si>
    <t xml:space="preserve">Metalo konstrukcijos įžeminimui: 
 - Antgalis elektrodui – 3 vnt;  
 - Strypas , ilgis – 1,5 m - 9 vnt;  
 - Įkalimo galvutė – 3 vnt;  
 - Cinkuota juosta – 3 m;  
 - Kryžminė jungtis – 3 vnt;  
 - Antikorozinė juosta – 3 kg  </t>
  </si>
  <si>
    <t xml:space="preserve">LED šviestuvas kelio apšvietimui: 
 - Galia – 50W;  
 - Spalva – 4000 K;  
 - su valdymo/paleidimo įranga </t>
  </si>
  <si>
    <t xml:space="preserve">LED šviestuvas kelio apšvietimui: 
 - Galia – 60W;  
 - Spalva – 4000 K;  
 - su valdymo/paleidimo įranga </t>
  </si>
  <si>
    <t xml:space="preserve">LED šviestuvas perėjų apšvietimui: 
 - Galia – 50W;  
 - Spalva – 5000-5700 K;  
 - su valdymo/paleidimo įranga  </t>
  </si>
  <si>
    <t xml:space="preserve">LED šviestuvas perėjų apšvietimui: 
 - Galia – 80W;  
 - Spalva – 5000-5700 K;  
 - su valdymo/paleidimo įranga  </t>
  </si>
  <si>
    <t xml:space="preserve">Metalo konstrukcijos įžeminimui: 
 - Antgalis elektrodui – 1 vnt;  
 - Strypas , ilgis – 1,5 m - 3 vnt;  
 - Įkalimo galvutė – 1 vnt;  
 - Cinkuota juosta – 1 m;  
 - Kryžminė jungtis – 1 vnt;  
 - Antikorozinė juosta – 1 kg  </t>
  </si>
  <si>
    <t xml:space="preserve">Kabelis šviesolaidinis, 24 skaidulų </t>
  </si>
  <si>
    <t xml:space="preserve">Signalinis laidas </t>
  </si>
  <si>
    <t xml:space="preserve">Kabelio sujungimo mova su KMP, 24 sk. </t>
  </si>
  <si>
    <t xml:space="preserve">Zondas 77 kHz RAIN </t>
  </si>
  <si>
    <t xml:space="preserve">Montavimo dėžė </t>
  </si>
  <si>
    <t xml:space="preserve">Apsauginis vamzdelis d-32, kabelio montavimui </t>
  </si>
  <si>
    <t xml:space="preserve">Apsauginis vamzdis d-63, montavimui žemėje atviru būdu po nuovažomis  </t>
  </si>
  <si>
    <t xml:space="preserve">Apsauginis vamzdis d-75, montavimui žemėje, uždaru būdu  </t>
  </si>
  <si>
    <t xml:space="preserve">Įspėjamoji juosta </t>
  </si>
  <si>
    <t xml:space="preserve">Surenkamas apsauginis vamzdis d-110, montavimui žemėje  </t>
  </si>
  <si>
    <t xml:space="preserve">Sustiprinta perdanga </t>
  </si>
  <si>
    <t xml:space="preserve">Plaukiojančio tipo liukas </t>
  </si>
  <si>
    <t xml:space="preserve">G/b žiedas aukščio reguliavimas </t>
  </si>
  <si>
    <t>Įspėjamosios  juostos paklojimas tranšėjoje 1 kabeliui</t>
  </si>
  <si>
    <t xml:space="preserve">Signalinio laido tiesimas </t>
  </si>
  <si>
    <t xml:space="preserve">Zondų montavimas ir derinimas </t>
  </si>
  <si>
    <t xml:space="preserve">Montavimo dėžės įrengimas </t>
  </si>
  <si>
    <t xml:space="preserve">Įžeminimo kontūro montavimas </t>
  </si>
  <si>
    <t xml:space="preserve">Įžeminimo kontūro varžos matavimas </t>
  </si>
  <si>
    <t xml:space="preserve">Jungiamosios movos su KMP montavimas </t>
  </si>
  <si>
    <t xml:space="preserve">Esamų šulinių stiprinimas </t>
  </si>
  <si>
    <t>3. Matavimai</t>
  </si>
  <si>
    <t xml:space="preserve">Ryšių kabelių poros:
  - Porų praskambinimas </t>
  </si>
  <si>
    <t xml:space="preserve">Signalinis laidas: 
  - Izoliacijos varža </t>
  </si>
  <si>
    <t xml:space="preserve">Kontroliniai matavimai: 
   -Izoliacijos varža  </t>
  </si>
  <si>
    <t xml:space="preserve">Ryšių kabeliai:  
  - Izoliacijos varža  
  - Talpa  
  - Šleifo varža  
  - Pereinamasis slopinimas artimajame gale  
  - Darbinis slopinimas  
  - Slopinimas kritiniam bangos ilgiui: 1310 nm ir 1550 nm. Matavimas reflektometru.  Bendras slopinimas. Matavimas galios matuokliu. Sujungimų slopinimas  </t>
  </si>
  <si>
    <t xml:space="preserve">Dėžės įžeminimo kontūras, Rįž&lt;100 omų: 
 - Antgalis elektrodui – 3 vnt;   
 - Strypas , ilgis – 1,5 m - 9 vnt;  
 - Škalimo galvutė – 3 vnt;   
 - Cinkuota juosta – 3 m;   
 - Kryžminė jungtis – 3 vnt;   
 - Antikorozinė juosta – 1 kg  </t>
  </si>
  <si>
    <t>Elektrotechnikos dalis (ESO)</t>
  </si>
  <si>
    <t>Via Lietuva apmokės tiesiogiai ESO, rangovui nevertinti</t>
  </si>
  <si>
    <t>Susisiekimo dalis (kelio Nr. 2812)</t>
  </si>
  <si>
    <t>DARBŲ KIEKIŲ ŽINIARAŠTIS NR. 5 - ELEKTRONINIŲ RYŠIŲ DALIS (TELEKOMUNIKACIJOS)</t>
  </si>
  <si>
    <t>Elektroninių ryšių dalis (telekomunikacijos)</t>
  </si>
  <si>
    <t>Melioracijos dalis</t>
  </si>
  <si>
    <t>Negrąžinamos medžiagos (nukastas žvyras), įkainis 6 Eur/m3 (sąmatoje įvertinamas su minuso ženklu)</t>
  </si>
  <si>
    <t>Esamo žvyro dangos sluoksnio (h=40 cm) nukasimas, pakrovimas ir išvežimas laikinam sandėliavimui</t>
  </si>
  <si>
    <t>Esamos asfalto dangos frezavimas, frezato pakrovimas ir išvežimas laikinam sandėliavimui</t>
  </si>
  <si>
    <t>Negrąžinamos medžiagos (nufrezuotas/išardytas asfaltas), įkainis 7 Eur/t (sąmatoje įvertinamas su minuso ženklu)</t>
  </si>
  <si>
    <t>1.29</t>
  </si>
  <si>
    <t>1.30</t>
  </si>
  <si>
    <t>1.31</t>
  </si>
  <si>
    <t>Įtekamojo antgalio įrengimas ir tvirtinimas :
 - betonas B12/15 (0,47 m3)
 - betoninės plokštės P1 49x49x10 cm (42,03 m2)
 - skalda iš mineralinių medžiagų mišinio 22/32 (h–10 cm) (4,2 m3)
 - cementinis skiedinys (0,84 m3)
 - tašeliai impregnuoti antiseptiku (54 m)
 - žvyro dolomito skalda 22/32 (0,64 m3)</t>
  </si>
  <si>
    <t>Ištekamojo antgalio įrengimas ir tvirtinimas :
 - betonas B12/15 (0,36 m3)
 - betoninės plokštės P1 49x49x10 cm (32,40 m2)
 - skalda iš mineralinių medžiagų mišinio 22/32 (h–10 cm) (3,24 m3)
 - monolitinis betonas h-12 cm (4,43 m3)
 - cementinis skiedinys (0,65 m3)
 - tašeliai impregnuoti antiseptiku (55 m)
 - žvyro dolomito skalda 22/32 (0,53m3)</t>
  </si>
  <si>
    <t>Įtekamojo antgalio įrengimas ir tvirtinimas :
 - betonas C 12/15 (0,86 m3)
 - betoninės plokštės P1 49x49x10 cm (77,44 m2)
 - skalda iš mineralinių medžiagų mišinio 22/32 (h–10 cm) (7,74 m3)
 - žvyro dolomito skalda 22/32 (0,95 m3)
 - cementinis skiedinys (1,5 m3)
 - tašeliai impregnuoti antiseptiku (55 m)</t>
  </si>
  <si>
    <t>Ištekamojo antgalio įrengimas ir tvirtinimas :
 - betonas C 12/15 (0,54 m3)
 - betoninės plokštės P1 49x49x10 cm (48,4 m2)
 - skalda iš mineralinių medžiagų mišinio 22/32 (h–10 cm) (4,84 m3)
 - žvyro dolomito skalda 22/32 (0,77 m3)
 - cementinis skiedinys (0,97 m3)
 - tašeliai impregnuoti antiseptiku (64 m)</t>
  </si>
  <si>
    <t>3.16</t>
  </si>
  <si>
    <t>3. Kelio dangos konstrukcija (I dangos konstrukcijos variantas) – iškilioji perėja/sankryža</t>
  </si>
  <si>
    <t>3. Kelio dangos konstrukcija (II dangos konstrukcijos variantas) – iškilioji perėja/sankryža</t>
  </si>
  <si>
    <t>Tvoros nuo varliagyvių patekimo ant važiuojamosios dalies įrengimas</t>
  </si>
  <si>
    <t>2. Kelio dangos konstrukcija (I dangos konstrukcijos variantas) – iškilioji perėja/sankryža</t>
  </si>
  <si>
    <t>Asfalto viršutinio sluoksnio SMA 8 S iš skaldos ir mastikos asfalto įrengimas, kai h=3 cm (įskaitant šiurkštinimą granito skaldele fr.2/5)</t>
  </si>
  <si>
    <r>
      <t xml:space="preserve">Asfalto viršutinio sluoksnio </t>
    </r>
    <r>
      <rPr>
        <sz val="11"/>
        <color rgb="FFFF0000"/>
        <rFont val="Times New Roman"/>
        <family val="1"/>
        <charset val="186"/>
      </rPr>
      <t xml:space="preserve">SMA 11 S </t>
    </r>
    <r>
      <rPr>
        <sz val="11"/>
        <color rgb="FF000000"/>
        <rFont val="Times New Roman"/>
        <family val="1"/>
        <charset val="186"/>
      </rPr>
      <t xml:space="preserve">iš skaldos ir mastikos asfalto įrengimas, kai h=4 cm </t>
    </r>
    <r>
      <rPr>
        <sz val="11"/>
        <color rgb="FFFF0000"/>
        <rFont val="Times New Roman"/>
        <family val="1"/>
        <charset val="186"/>
      </rPr>
      <t>(įskaitant šiurkštinimą granito skaldele fr.2/5)</t>
    </r>
  </si>
  <si>
    <r>
      <t xml:space="preserve">Asfalto viršutinio sluoksnio </t>
    </r>
    <r>
      <rPr>
        <sz val="11"/>
        <color rgb="FFFF0000"/>
        <rFont val="Times New Roman"/>
        <family val="1"/>
        <charset val="186"/>
      </rPr>
      <t>SMA 11 S</t>
    </r>
    <r>
      <rPr>
        <sz val="11"/>
        <color theme="1"/>
        <rFont val="Times New Roman"/>
        <family val="1"/>
        <charset val="186"/>
      </rPr>
      <t xml:space="preserve"> iš skaldos ir mastikos asfalto įrengimas, kai h=4 cm </t>
    </r>
    <r>
      <rPr>
        <sz val="11"/>
        <color rgb="FFFF0000"/>
        <rFont val="Times New Roman"/>
        <family val="1"/>
        <charset val="186"/>
      </rPr>
      <t>(įskaitant šiurkštinimą granito skaldele fr.2/5)</t>
    </r>
  </si>
  <si>
    <r>
      <t xml:space="preserve">Asfalto viršutinio sluoksnio </t>
    </r>
    <r>
      <rPr>
        <sz val="11"/>
        <color rgb="FFFF0000"/>
        <rFont val="Times New Roman"/>
        <family val="1"/>
        <charset val="186"/>
      </rPr>
      <t>SMA 11 S</t>
    </r>
    <r>
      <rPr>
        <sz val="11"/>
        <color rgb="FF000000"/>
        <rFont val="Times New Roman"/>
        <family val="1"/>
        <charset val="186"/>
      </rPr>
      <t xml:space="preserve"> iš skaldos ir mastikos asfalto įrengimas, kai h=4 cm </t>
    </r>
    <r>
      <rPr>
        <sz val="11"/>
        <color rgb="FFFF0000"/>
        <rFont val="Times New Roman"/>
        <family val="1"/>
        <charset val="186"/>
      </rPr>
      <t>(įskaitant šiurkštinimą granito skaldele fr.2/5)</t>
    </r>
  </si>
  <si>
    <r>
      <t xml:space="preserve">Asfalto viršutinio sluoksnio </t>
    </r>
    <r>
      <rPr>
        <sz val="11"/>
        <color rgb="FFFF0000"/>
        <rFont val="Times New Roman"/>
        <family val="1"/>
        <charset val="186"/>
      </rPr>
      <t>SMA 11 S i</t>
    </r>
    <r>
      <rPr>
        <sz val="11"/>
        <rFont val="Times New Roman"/>
        <family val="1"/>
        <charset val="186"/>
      </rPr>
      <t xml:space="preserve">š skaldos ir mastikos asfalto įrengimas, kai h=4 cm </t>
    </r>
    <r>
      <rPr>
        <sz val="11"/>
        <color rgb="FFFF0000"/>
        <rFont val="Times New Roman"/>
        <family val="1"/>
        <charset val="186"/>
      </rPr>
      <t>(įskaitant šiurkštinimą granito skaldele fr.2/5)</t>
    </r>
  </si>
  <si>
    <r>
      <t xml:space="preserve">Asfalto viršutinio sluoksnio </t>
    </r>
    <r>
      <rPr>
        <sz val="11"/>
        <color rgb="FFFF0000"/>
        <rFont val="Times New Roman"/>
        <family val="1"/>
        <charset val="186"/>
      </rPr>
      <t>SMA 11 S</t>
    </r>
    <r>
      <rPr>
        <sz val="11"/>
        <rFont val="Times New Roman"/>
        <family val="1"/>
        <charset val="186"/>
      </rPr>
      <t xml:space="preserve"> iš skaldos ir mastikos asfalto įrengimas, kai h=4 cm</t>
    </r>
    <r>
      <rPr>
        <sz val="11"/>
        <color rgb="FFFF0000"/>
        <rFont val="Times New Roman"/>
        <family val="1"/>
        <charset val="186"/>
      </rPr>
      <t xml:space="preserve"> (įskaitant šiurkštinimą granito skaldele fr.2/5)</t>
    </r>
  </si>
  <si>
    <t>9.18</t>
  </si>
  <si>
    <t>9.19</t>
  </si>
  <si>
    <t>9.20</t>
  </si>
  <si>
    <t>Šalčiui nejautrių medžiagų sluoksnio įrengimas, kai h= 27 cm</t>
  </si>
  <si>
    <t xml:space="preserve">Skaldos pagrindo fr. 0/45, kai h= 15 cm įrengimas </t>
  </si>
  <si>
    <t xml:space="preserve">Išlyginamojo sluoksnio (pasluoksnio) iš skaldos atsijų h= 3 cm įrengimas </t>
  </si>
  <si>
    <r>
      <t>Antgalis</t>
    </r>
    <r>
      <rPr>
        <sz val="11"/>
        <color rgb="FFFF0000"/>
        <rFont val="Times New Roman"/>
        <family val="1"/>
        <charset val="186"/>
      </rPr>
      <t xml:space="preserve"> I-1 </t>
    </r>
    <r>
      <rPr>
        <sz val="11"/>
        <color theme="1"/>
        <rFont val="Times New Roman"/>
        <family val="1"/>
        <charset val="186"/>
      </rPr>
      <t>drenažo išleidimui į griovį</t>
    </r>
  </si>
  <si>
    <t>Lygūs DN200 SN8 klasės vamzdžiai</t>
  </si>
  <si>
    <t>Lygūs DN315 SN8 klasės vamzdžiai</t>
  </si>
  <si>
    <t>Gofruotas/perforuotas pakelės drenažo vamzdis d113/126:
  - Žvyro skaldelės fr. 8/11 prizmė aplink drenažo vamzdį (962 m3)
  - Geotekstilė drenažo prizmės apgaubimui (8504 m2)</t>
  </si>
  <si>
    <r>
      <rPr>
        <sz val="11"/>
        <rFont val="Times New Roman"/>
        <family val="1"/>
        <charset val="186"/>
      </rPr>
      <t>Šiukšliadėžių įrengimas autobusų paviljone</t>
    </r>
    <r>
      <rPr>
        <sz val="11"/>
        <color rgb="FFFF0000"/>
        <rFont val="Times New Roman"/>
        <family val="1"/>
        <charset val="186"/>
      </rPr>
      <t xml:space="preserve"> ir poilsio aikštelėje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</si>
</sst>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33">
    <font>
      <sz val="11"/>
      <color theme="1"/>
      <name val="Calibri"/>
      <family val="2"/>
      <charset val="186"/>
      <scheme val="minor"/>
    </font>
    <font>
      <sz val="11"/>
      <color rgb="FF000000"/>
      <name val="Calibri"/>
      <family val="2"/>
      <charset val="186"/>
    </font>
    <font>
      <b/>
      <sz val="11"/>
      <name val="Times New Roman"/>
      <family val="1"/>
      <charset val="186"/>
    </font>
    <font>
      <sz val="11"/>
      <name val="Times New Roman"/>
      <family val="1"/>
      <charset val="186"/>
    </font>
    <font>
      <b/>
      <sz val="11"/>
      <color rgb="FF000000"/>
      <name val="Times New Roman"/>
      <family val="1"/>
      <charset val="186"/>
    </font>
    <font>
      <sz val="11"/>
      <color theme="1"/>
      <name val="Times New Roman"/>
      <family val="1"/>
      <charset val="186"/>
    </font>
    <font>
      <b/>
      <sz val="11"/>
      <color theme="1"/>
      <name val="Times New Roman"/>
      <family val="1"/>
      <charset val="186"/>
    </font>
    <font>
      <sz val="8"/>
      <name val="Calibri"/>
      <family val="2"/>
      <charset val="186"/>
      <scheme val="minor"/>
    </font>
    <font>
      <b/>
      <sz val="11"/>
      <color rgb="FFFF0000"/>
      <name val="Times New Roman"/>
      <family val="1"/>
      <charset val="186"/>
    </font>
    <font>
      <sz val="10"/>
      <name val="Times New Roman"/>
      <family val="1"/>
      <charset val="186"/>
    </font>
    <font>
      <b/>
      <sz val="10"/>
      <name val="Times New Roman"/>
      <family val="1"/>
      <charset val="186"/>
    </font>
    <font>
      <sz val="10"/>
      <name val="Arial"/>
      <family val="2"/>
      <charset val="186"/>
    </font>
    <font>
      <i/>
      <sz val="10"/>
      <name val="Times New Roman"/>
      <family val="1"/>
      <charset val="186"/>
    </font>
    <font>
      <sz val="11"/>
      <color rgb="FF000000"/>
      <name val="Times New Roman"/>
      <family val="1"/>
      <charset val="186"/>
    </font>
    <font>
      <sz val="10"/>
      <color theme="1"/>
      <name val="Times New Roman"/>
      <family val="1"/>
      <charset val="186"/>
    </font>
    <font>
      <b/>
      <sz val="12"/>
      <color rgb="FF000000"/>
      <name val="Times New Roman"/>
      <family val="1"/>
      <charset val="186"/>
    </font>
    <font>
      <b/>
      <sz val="10"/>
      <color theme="1"/>
      <name val="Times New Roman"/>
      <family val="1"/>
      <charset val="186"/>
    </font>
    <font>
      <i/>
      <sz val="10"/>
      <color theme="1"/>
      <name val="Times New Roman"/>
      <family val="1"/>
      <charset val="186"/>
    </font>
    <font>
      <b/>
      <i/>
      <sz val="10"/>
      <color theme="1"/>
      <name val="Times New Roman"/>
      <family val="1"/>
      <charset val="186"/>
    </font>
    <font>
      <sz val="11"/>
      <color theme="1"/>
      <name val="Calibri"/>
      <family val="2"/>
      <charset val="186"/>
      <scheme val="minor"/>
    </font>
    <font>
      <sz val="11"/>
      <color rgb="FF000000"/>
      <name val="Times-Roman"/>
    </font>
    <font>
      <sz val="11"/>
      <color theme="1"/>
      <name val="Calibri"/>
      <family val="2"/>
      <scheme val="minor"/>
    </font>
    <font>
      <sz val="11"/>
      <color rgb="FFFF0000"/>
      <name val="Times New Roman"/>
      <family val="1"/>
      <charset val="186"/>
    </font>
    <font>
      <i/>
      <vertAlign val="superscript"/>
      <sz val="11"/>
      <color theme="1"/>
      <name val="Times New Roman"/>
      <family val="1"/>
      <charset val="186"/>
    </font>
    <font>
      <i/>
      <sz val="11"/>
      <color theme="1"/>
      <name val="Times New Roman"/>
      <family val="1"/>
      <charset val="186"/>
    </font>
    <font>
      <b/>
      <sz val="11"/>
      <name val="Times New Roman"/>
      <family val="1"/>
    </font>
    <font>
      <sz val="11"/>
      <name val="Times New Roman"/>
      <family val="1"/>
    </font>
    <font>
      <b/>
      <i/>
      <sz val="11"/>
      <color theme="1"/>
      <name val="Times New Roman"/>
      <family val="1"/>
      <charset val="186"/>
    </font>
    <font>
      <b/>
      <i/>
      <sz val="11"/>
      <name val="Times New Roman"/>
      <family val="1"/>
      <charset val="186"/>
    </font>
    <font>
      <i/>
      <sz val="11"/>
      <color rgb="FFFF0000"/>
      <name val="Times New Roman"/>
      <family val="1"/>
      <charset val="186"/>
    </font>
    <font>
      <i/>
      <sz val="10"/>
      <color rgb="FFFF0000"/>
      <name val="Times New Roman"/>
      <family val="1"/>
      <charset val="186"/>
    </font>
    <font>
      <sz val="11"/>
      <color rgb="FFFF0000"/>
      <name val="Times New Roman"/>
      <family val="1"/>
    </font>
    <font>
      <i/>
      <sz val="10"/>
      <color rgb="FFFF0000"/>
      <name val="Times New Roman"/>
      <family val="1"/>
    </font>
  </fonts>
  <fills count="8">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FFFFFF"/>
        <bgColor indexed="64"/>
      </patternFill>
    </fill>
    <fill>
      <patternFill patternType="solid">
        <fgColor theme="0"/>
        <bgColor indexed="64"/>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top/>
      <bottom/>
      <diagonal/>
    </border>
    <border>
      <left style="medium">
        <color indexed="64"/>
      </left>
      <right/>
      <top/>
      <bottom/>
      <diagonal/>
    </border>
    <border>
      <left style="thin">
        <color indexed="64"/>
      </left>
      <right/>
      <top/>
      <bottom style="medium">
        <color indexed="64"/>
      </bottom>
      <diagonal/>
    </border>
    <border>
      <left style="thin">
        <color indexed="64"/>
      </left>
      <right/>
      <top style="medium">
        <color indexed="64"/>
      </top>
      <bottom/>
      <diagonal/>
    </border>
    <border>
      <left/>
      <right style="thin">
        <color indexed="64"/>
      </right>
      <top style="thin">
        <color indexed="64"/>
      </top>
      <bottom/>
      <diagonal/>
    </border>
    <border>
      <left/>
      <right/>
      <top style="thin">
        <color indexed="64"/>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medium">
        <color indexed="64"/>
      </left>
      <right style="thin">
        <color indexed="64"/>
      </right>
      <top/>
      <bottom/>
      <diagonal/>
    </border>
  </borders>
  <cellStyleXfs count="9">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xf numFmtId="0" fontId="19" fillId="0" borderId="0"/>
    <xf numFmtId="0" fontId="19" fillId="0" borderId="0"/>
    <xf numFmtId="0" fontId="21" fillId="0" borderId="0"/>
  </cellStyleXfs>
  <cellXfs count="395">
    <xf numFmtId="0" fontId="0" fillId="0" borderId="0" xfId="0"/>
    <xf numFmtId="4" fontId="3" fillId="3" borderId="1" xfId="4" applyNumberFormat="1" applyFont="1" applyFill="1" applyBorder="1" applyAlignment="1" applyProtection="1">
      <alignment horizontal="center" vertical="center" wrapText="1"/>
      <protection locked="0"/>
    </xf>
    <xf numFmtId="0" fontId="4" fillId="0" borderId="0" xfId="1" applyFont="1" applyAlignment="1" applyProtection="1">
      <alignment horizontal="center" vertical="center" wrapText="1"/>
    </xf>
    <xf numFmtId="0" fontId="4" fillId="0" borderId="0" xfId="1" applyNumberFormat="1" applyFont="1" applyAlignment="1" applyProtection="1">
      <alignment horizontal="center" vertical="center" wrapText="1"/>
    </xf>
    <xf numFmtId="49" fontId="3" fillId="0" borderId="1" xfId="0" applyNumberFormat="1" applyFont="1" applyBorder="1" applyAlignment="1">
      <alignment horizontal="center" vertical="center" wrapText="1"/>
    </xf>
    <xf numFmtId="0" fontId="9" fillId="0" borderId="0" xfId="0" applyFont="1"/>
    <xf numFmtId="0" fontId="10"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vertical="center"/>
    </xf>
    <xf numFmtId="0" fontId="10" fillId="0" borderId="1" xfId="0" applyFont="1" applyBorder="1" applyAlignment="1">
      <alignment horizontal="right" vertical="center"/>
    </xf>
    <xf numFmtId="0" fontId="9" fillId="0" borderId="0" xfId="0" applyFont="1" applyAlignment="1">
      <alignment horizontal="left" vertical="center"/>
    </xf>
    <xf numFmtId="0" fontId="3" fillId="0" borderId="1" xfId="0" applyFont="1" applyBorder="1" applyAlignment="1">
      <alignment horizontal="center" vertical="center"/>
    </xf>
    <xf numFmtId="0" fontId="3" fillId="0" borderId="1" xfId="4" applyFont="1" applyBorder="1" applyAlignment="1">
      <alignment horizontal="center" vertical="center"/>
    </xf>
    <xf numFmtId="0" fontId="5" fillId="0" borderId="0" xfId="0" applyFont="1" applyAlignment="1">
      <alignment horizontal="center" vertical="center"/>
    </xf>
    <xf numFmtId="0" fontId="5" fillId="0" borderId="0" xfId="0" applyFont="1" applyAlignment="1" applyProtection="1">
      <alignment horizontal="center" vertical="center"/>
      <protection locked="0"/>
    </xf>
    <xf numFmtId="0" fontId="13" fillId="0" borderId="0" xfId="1" applyFont="1" applyAlignment="1" applyProtection="1">
      <alignment horizontal="center" vertical="center" wrapText="1"/>
    </xf>
    <xf numFmtId="4" fontId="3" fillId="3" borderId="1" xfId="3" applyNumberFormat="1" applyFont="1" applyFill="1" applyBorder="1" applyAlignment="1" applyProtection="1">
      <alignment horizontal="center" vertical="center" wrapText="1"/>
      <protection locked="0"/>
    </xf>
    <xf numFmtId="49" fontId="3" fillId="0" borderId="1" xfId="4" applyNumberFormat="1" applyFont="1" applyBorder="1" applyAlignment="1">
      <alignment horizontal="center" vertical="center"/>
    </xf>
    <xf numFmtId="0" fontId="3" fillId="0" borderId="0" xfId="4" applyFont="1" applyAlignment="1">
      <alignment horizontal="center" vertical="center"/>
    </xf>
    <xf numFmtId="0" fontId="5" fillId="0" borderId="0" xfId="0" applyFont="1" applyProtection="1">
      <protection locked="0"/>
    </xf>
    <xf numFmtId="0" fontId="5" fillId="0" borderId="0" xfId="0" applyFont="1" applyAlignment="1" applyProtection="1">
      <alignment wrapText="1"/>
      <protection locked="0"/>
    </xf>
    <xf numFmtId="0" fontId="5" fillId="0" borderId="0" xfId="0" applyFont="1"/>
    <xf numFmtId="4" fontId="2" fillId="0" borderId="0" xfId="3" applyNumberFormat="1" applyFont="1" applyAlignment="1">
      <alignment horizontal="center" vertical="center" wrapText="1"/>
    </xf>
    <xf numFmtId="0" fontId="2" fillId="0" borderId="0" xfId="4" applyFont="1" applyAlignment="1">
      <alignment horizontal="center" vertical="center"/>
    </xf>
    <xf numFmtId="0" fontId="5" fillId="0" borderId="0" xfId="0" applyFont="1" applyAlignment="1">
      <alignment horizontal="center"/>
    </xf>
    <xf numFmtId="0" fontId="4" fillId="0" borderId="0" xfId="1" applyFont="1" applyAlignment="1" applyProtection="1">
      <alignment horizontal="left" vertical="center" wrapText="1"/>
    </xf>
    <xf numFmtId="0" fontId="3" fillId="0" borderId="1" xfId="0" applyFont="1" applyBorder="1" applyAlignment="1">
      <alignment horizontal="left" vertical="center" wrapText="1"/>
    </xf>
    <xf numFmtId="0" fontId="2" fillId="0" borderId="0" xfId="4" applyFont="1" applyAlignment="1">
      <alignment horizontal="left" vertical="center" wrapText="1"/>
    </xf>
    <xf numFmtId="0" fontId="5" fillId="0" borderId="0" xfId="0" applyFont="1" applyAlignment="1">
      <alignment horizontal="left" vertical="center" wrapText="1"/>
    </xf>
    <xf numFmtId="4" fontId="9" fillId="0" borderId="1" xfId="0" applyNumberFormat="1" applyFont="1" applyBorder="1" applyAlignment="1">
      <alignment horizontal="center" vertical="center"/>
    </xf>
    <xf numFmtId="0" fontId="14" fillId="0" borderId="0" xfId="0" applyFont="1"/>
    <xf numFmtId="4" fontId="6" fillId="0" borderId="7" xfId="0" applyNumberFormat="1" applyFont="1" applyBorder="1" applyAlignment="1" applyProtection="1">
      <alignment horizontal="center" vertical="center"/>
      <protection locked="0"/>
    </xf>
    <xf numFmtId="0" fontId="3" fillId="0" borderId="14" xfId="0" applyFont="1" applyBorder="1" applyAlignment="1">
      <alignment horizontal="left" vertical="center" wrapText="1"/>
    </xf>
    <xf numFmtId="0" fontId="3" fillId="0" borderId="14" xfId="0" applyFont="1" applyBorder="1" applyAlignment="1">
      <alignment horizontal="center" vertical="center"/>
    </xf>
    <xf numFmtId="4" fontId="3" fillId="3" borderId="14" xfId="3" applyNumberFormat="1" applyFont="1" applyFill="1" applyBorder="1" applyAlignment="1" applyProtection="1">
      <alignment horizontal="center" vertical="center" wrapText="1"/>
      <protection locked="0"/>
    </xf>
    <xf numFmtId="0" fontId="6" fillId="0" borderId="16" xfId="0" applyFont="1" applyBorder="1" applyAlignment="1" applyProtection="1">
      <alignment wrapText="1"/>
      <protection locked="0"/>
    </xf>
    <xf numFmtId="0" fontId="4" fillId="0" borderId="19" xfId="2" applyFont="1" applyBorder="1" applyAlignment="1" applyProtection="1">
      <alignment horizontal="center" vertical="center" wrapText="1"/>
    </xf>
    <xf numFmtId="0" fontId="4" fillId="0" borderId="19" xfId="2" applyNumberFormat="1" applyFont="1" applyBorder="1" applyAlignment="1" applyProtection="1">
      <alignment horizontal="center" vertical="center" wrapText="1"/>
    </xf>
    <xf numFmtId="0" fontId="4" fillId="0" borderId="7" xfId="1" applyFont="1" applyBorder="1" applyAlignment="1" applyProtection="1">
      <alignment horizontal="center" vertical="center" wrapText="1"/>
    </xf>
    <xf numFmtId="0" fontId="3" fillId="0" borderId="9" xfId="0" applyFont="1" applyBorder="1" applyAlignment="1">
      <alignment horizontal="left" vertical="center" wrapText="1"/>
    </xf>
    <xf numFmtId="4" fontId="3" fillId="3" borderId="9" xfId="3" applyNumberFormat="1" applyFont="1" applyFill="1" applyBorder="1" applyAlignment="1" applyProtection="1">
      <alignment horizontal="center" vertical="center" wrapText="1"/>
      <protection locked="0"/>
    </xf>
    <xf numFmtId="0" fontId="6" fillId="0" borderId="22" xfId="0" applyFont="1" applyBorder="1" applyAlignment="1" applyProtection="1">
      <alignment wrapText="1"/>
      <protection locked="0"/>
    </xf>
    <xf numFmtId="49" fontId="3" fillId="0" borderId="9" xfId="0" applyNumberFormat="1" applyFont="1" applyBorder="1" applyAlignment="1">
      <alignment horizontal="center" vertical="center" wrapText="1"/>
    </xf>
    <xf numFmtId="0" fontId="3" fillId="0" borderId="5" xfId="0" applyFont="1" applyBorder="1" applyAlignment="1">
      <alignment horizontal="center" vertical="center"/>
    </xf>
    <xf numFmtId="4" fontId="3" fillId="3" borderId="9" xfId="4" applyNumberFormat="1" applyFont="1" applyFill="1" applyBorder="1" applyAlignment="1" applyProtection="1">
      <alignment horizontal="center" vertical="center" wrapText="1"/>
      <protection locked="0"/>
    </xf>
    <xf numFmtId="4" fontId="3" fillId="3" borderId="14" xfId="4" applyNumberFormat="1" applyFont="1" applyFill="1" applyBorder="1" applyAlignment="1" applyProtection="1">
      <alignment horizontal="center" vertical="center" wrapText="1"/>
      <protection locked="0"/>
    </xf>
    <xf numFmtId="0" fontId="14" fillId="0" borderId="0" xfId="0" applyFont="1" applyProtection="1">
      <protection locked="0"/>
    </xf>
    <xf numFmtId="0" fontId="16" fillId="0" borderId="16" xfId="0" applyFont="1" applyBorder="1" applyAlignment="1" applyProtection="1">
      <alignment horizontal="center" vertical="center"/>
      <protection locked="0"/>
    </xf>
    <xf numFmtId="0" fontId="17" fillId="0" borderId="8" xfId="0" applyFont="1" applyBorder="1" applyAlignment="1" applyProtection="1">
      <alignment horizontal="center" vertical="center"/>
      <protection locked="0"/>
    </xf>
    <xf numFmtId="0" fontId="17" fillId="0" borderId="18" xfId="0" applyFont="1" applyBorder="1" applyAlignment="1" applyProtection="1">
      <alignment horizontal="center" vertical="center"/>
      <protection locked="0"/>
    </xf>
    <xf numFmtId="0" fontId="17" fillId="0" borderId="11" xfId="0" applyFont="1" applyBorder="1" applyAlignment="1" applyProtection="1">
      <alignment horizontal="center" vertical="center" wrapText="1"/>
      <protection locked="0"/>
    </xf>
    <xf numFmtId="0" fontId="17" fillId="0" borderId="8"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wrapText="1"/>
      <protection locked="0"/>
    </xf>
    <xf numFmtId="49" fontId="3" fillId="0" borderId="9" xfId="4" applyNumberFormat="1" applyFont="1" applyBorder="1" applyAlignment="1">
      <alignment horizontal="center" vertical="center"/>
    </xf>
    <xf numFmtId="49" fontId="3" fillId="0" borderId="14" xfId="4" applyNumberFormat="1" applyFont="1" applyBorder="1" applyAlignment="1">
      <alignment horizontal="center" vertical="center"/>
    </xf>
    <xf numFmtId="0" fontId="8" fillId="0" borderId="0" xfId="4" applyFont="1" applyAlignment="1">
      <alignment horizontal="left" vertical="center"/>
    </xf>
    <xf numFmtId="0" fontId="3" fillId="0" borderId="6" xfId="0" applyFont="1" applyBorder="1" applyAlignment="1">
      <alignment horizontal="left" vertical="center" wrapText="1"/>
    </xf>
    <xf numFmtId="0" fontId="3" fillId="0" borderId="6" xfId="0" applyFont="1" applyBorder="1" applyAlignment="1">
      <alignment horizontal="center" vertical="center"/>
    </xf>
    <xf numFmtId="4" fontId="3" fillId="3" borderId="6" xfId="3" applyNumberFormat="1" applyFont="1" applyFill="1" applyBorder="1" applyAlignment="1" applyProtection="1">
      <alignment horizontal="center" vertical="center" wrapText="1"/>
      <protection locked="0"/>
    </xf>
    <xf numFmtId="0" fontId="3" fillId="0" borderId="5" xfId="0" applyFont="1" applyBorder="1" applyAlignment="1">
      <alignment horizontal="left" vertical="center" wrapText="1"/>
    </xf>
    <xf numFmtId="4" fontId="3" fillId="3" borderId="6" xfId="4" applyNumberFormat="1" applyFont="1" applyFill="1" applyBorder="1" applyAlignment="1" applyProtection="1">
      <alignment horizontal="center" vertical="center" wrapText="1"/>
      <protection locked="0"/>
    </xf>
    <xf numFmtId="0" fontId="13" fillId="5" borderId="1" xfId="0" applyFont="1" applyFill="1" applyBorder="1" applyAlignment="1">
      <alignment horizontal="center" vertical="center" wrapText="1"/>
    </xf>
    <xf numFmtId="4" fontId="3" fillId="3" borderId="20" xfId="3" applyNumberFormat="1" applyFont="1" applyFill="1" applyBorder="1" applyAlignment="1" applyProtection="1">
      <alignment horizontal="center" vertical="center" wrapText="1"/>
      <protection locked="0"/>
    </xf>
    <xf numFmtId="4" fontId="3" fillId="3" borderId="17" xfId="3" applyNumberFormat="1" applyFont="1" applyFill="1" applyBorder="1" applyAlignment="1" applyProtection="1">
      <alignment horizontal="center" vertical="center" wrapText="1"/>
      <protection locked="0"/>
    </xf>
    <xf numFmtId="4" fontId="3" fillId="3" borderId="4" xfId="3" applyNumberFormat="1" applyFont="1" applyFill="1" applyBorder="1" applyAlignment="1" applyProtection="1">
      <alignment horizontal="center" vertical="center" wrapText="1"/>
      <protection locked="0"/>
    </xf>
    <xf numFmtId="4" fontId="3" fillId="3" borderId="25" xfId="3" applyNumberFormat="1" applyFont="1" applyFill="1" applyBorder="1" applyAlignment="1" applyProtection="1">
      <alignment horizontal="center" vertical="center" wrapText="1"/>
      <protection locked="0"/>
    </xf>
    <xf numFmtId="0" fontId="17" fillId="0" borderId="18" xfId="0" applyFont="1" applyBorder="1" applyAlignment="1" applyProtection="1">
      <alignment horizontal="center" vertical="center" wrapText="1"/>
      <protection locked="0"/>
    </xf>
    <xf numFmtId="0" fontId="5" fillId="0" borderId="0" xfId="0" applyFont="1" applyAlignment="1" applyProtection="1">
      <alignment horizontal="center"/>
      <protection locked="0"/>
    </xf>
    <xf numFmtId="0" fontId="4" fillId="0" borderId="29" xfId="1" applyFont="1" applyBorder="1" applyAlignment="1" applyProtection="1">
      <alignment horizontal="center" vertical="center" wrapText="1"/>
    </xf>
    <xf numFmtId="0" fontId="3" fillId="0" borderId="19" xfId="4" applyFont="1" applyBorder="1" applyAlignment="1">
      <alignment horizontal="center" vertical="center"/>
    </xf>
    <xf numFmtId="0" fontId="3" fillId="0" borderId="9" xfId="0" applyFont="1" applyBorder="1" applyAlignment="1">
      <alignment horizontal="center" vertical="center"/>
    </xf>
    <xf numFmtId="0" fontId="17" fillId="0" borderId="13" xfId="0" applyFont="1" applyBorder="1" applyAlignment="1" applyProtection="1">
      <alignment horizontal="center" vertical="center"/>
      <protection locked="0"/>
    </xf>
    <xf numFmtId="2" fontId="4" fillId="0" borderId="0" xfId="1" applyNumberFormat="1" applyFont="1" applyAlignment="1" applyProtection="1">
      <alignment horizontal="center" vertical="center" wrapText="1"/>
    </xf>
    <xf numFmtId="2" fontId="4" fillId="0" borderId="19" xfId="2" applyNumberFormat="1" applyFont="1" applyBorder="1" applyAlignment="1" applyProtection="1">
      <alignment horizontal="center" vertical="center" wrapText="1"/>
    </xf>
    <xf numFmtId="2" fontId="2" fillId="0" borderId="0" xfId="4" applyNumberFormat="1" applyFont="1" applyAlignment="1">
      <alignment horizontal="center" vertical="center"/>
    </xf>
    <xf numFmtId="2" fontId="5" fillId="0" borderId="0" xfId="0" applyNumberFormat="1" applyFont="1" applyAlignment="1">
      <alignment horizontal="center" vertical="center"/>
    </xf>
    <xf numFmtId="0" fontId="22" fillId="0" borderId="0" xfId="0" applyFont="1" applyAlignment="1" applyProtection="1">
      <alignment wrapText="1"/>
      <protection locked="0"/>
    </xf>
    <xf numFmtId="0" fontId="12" fillId="0" borderId="18" xfId="0" applyFont="1" applyBorder="1" applyAlignment="1" applyProtection="1">
      <alignment horizontal="center" vertical="center"/>
      <protection locked="0"/>
    </xf>
    <xf numFmtId="0" fontId="3" fillId="0" borderId="14" xfId="4" applyFont="1" applyBorder="1" applyAlignment="1">
      <alignment horizontal="center" vertical="center"/>
    </xf>
    <xf numFmtId="0" fontId="5" fillId="0" borderId="1" xfId="0" applyFont="1" applyBorder="1" applyAlignment="1">
      <alignment horizontal="center" vertical="center" wrapText="1"/>
    </xf>
    <xf numFmtId="0" fontId="5" fillId="0" borderId="14" xfId="0" applyFont="1" applyBorder="1" applyAlignment="1">
      <alignment horizontal="center" vertical="center" wrapText="1"/>
    </xf>
    <xf numFmtId="0" fontId="3" fillId="0" borderId="31" xfId="0" applyFont="1" applyBorder="1" applyAlignment="1">
      <alignment horizontal="center" vertical="center"/>
    </xf>
    <xf numFmtId="0" fontId="3" fillId="0" borderId="2" xfId="0" applyFont="1" applyBorder="1" applyAlignment="1">
      <alignment horizontal="center" vertical="center"/>
    </xf>
    <xf numFmtId="0" fontId="3" fillId="0" borderId="32" xfId="0" applyFont="1" applyBorder="1" applyAlignment="1">
      <alignment horizontal="center" vertical="center"/>
    </xf>
    <xf numFmtId="0" fontId="5" fillId="0" borderId="4" xfId="0" applyFont="1" applyBorder="1" applyAlignment="1">
      <alignment horizontal="center" vertical="center" wrapText="1"/>
    </xf>
    <xf numFmtId="4" fontId="22" fillId="3" borderId="4" xfId="3" applyNumberFormat="1" applyFont="1" applyFill="1" applyBorder="1" applyAlignment="1" applyProtection="1">
      <alignment horizontal="center" vertical="center" wrapText="1"/>
      <protection locked="0"/>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5" fillId="0" borderId="14" xfId="0" applyFont="1" applyBorder="1" applyAlignment="1">
      <alignment horizontal="left" vertical="center" wrapText="1"/>
    </xf>
    <xf numFmtId="0" fontId="3" fillId="0" borderId="17" xfId="4" applyFont="1" applyBorder="1" applyAlignment="1">
      <alignment horizontal="center" vertical="center"/>
    </xf>
    <xf numFmtId="0" fontId="5" fillId="0" borderId="1" xfId="0" applyFont="1" applyBorder="1" applyAlignment="1">
      <alignment vertical="center" wrapText="1"/>
    </xf>
    <xf numFmtId="0" fontId="5" fillId="0" borderId="6" xfId="0" applyFont="1" applyBorder="1" applyAlignment="1">
      <alignment vertical="center" wrapText="1"/>
    </xf>
    <xf numFmtId="0" fontId="5" fillId="0" borderId="14" xfId="0" applyFont="1" applyBorder="1" applyAlignment="1">
      <alignment vertical="center" wrapText="1"/>
    </xf>
    <xf numFmtId="0" fontId="13" fillId="5" borderId="1" xfId="0" applyFont="1" applyFill="1" applyBorder="1" applyAlignment="1">
      <alignment vertical="center" wrapText="1"/>
    </xf>
    <xf numFmtId="0" fontId="13" fillId="5" borderId="6" xfId="0" applyFont="1" applyFill="1" applyBorder="1" applyAlignment="1">
      <alignment vertical="center" wrapText="1"/>
    </xf>
    <xf numFmtId="0" fontId="5" fillId="0" borderId="5" xfId="0" applyFont="1" applyBorder="1" applyAlignment="1">
      <alignment vertical="center" wrapText="1"/>
    </xf>
    <xf numFmtId="0" fontId="5" fillId="0" borderId="2" xfId="0" applyFont="1" applyBorder="1" applyAlignment="1">
      <alignment vertical="center" wrapText="1"/>
    </xf>
    <xf numFmtId="0" fontId="5" fillId="0" borderId="33" xfId="0" applyFont="1" applyBorder="1" applyAlignment="1">
      <alignment vertical="center" wrapText="1"/>
    </xf>
    <xf numFmtId="0" fontId="3" fillId="0" borderId="17" xfId="0" applyFont="1" applyBorder="1" applyAlignment="1">
      <alignment horizontal="center" vertical="center"/>
    </xf>
    <xf numFmtId="0" fontId="13" fillId="5" borderId="6" xfId="0" applyFont="1" applyFill="1" applyBorder="1" applyAlignment="1">
      <alignment horizontal="center" vertical="center" wrapText="1"/>
    </xf>
    <xf numFmtId="0" fontId="5" fillId="0" borderId="5" xfId="0" applyFont="1" applyBorder="1" applyAlignment="1">
      <alignment horizontal="center" vertical="center" wrapText="1"/>
    </xf>
    <xf numFmtId="0" fontId="13" fillId="5" borderId="31" xfId="0" applyFont="1" applyFill="1" applyBorder="1" applyAlignment="1">
      <alignment horizontal="center" vertical="center" wrapText="1"/>
    </xf>
    <xf numFmtId="0" fontId="13" fillId="5"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3" xfId="0" applyFont="1" applyBorder="1" applyAlignment="1">
      <alignment horizontal="center" vertical="center" wrapText="1"/>
    </xf>
    <xf numFmtId="49" fontId="3" fillId="0" borderId="2" xfId="0" applyNumberFormat="1" applyFont="1" applyBorder="1" applyAlignment="1">
      <alignment horizontal="center" vertical="center"/>
    </xf>
    <xf numFmtId="0" fontId="13" fillId="5" borderId="31" xfId="0" applyFont="1" applyFill="1" applyBorder="1" applyAlignment="1">
      <alignment horizontal="left" vertical="center" wrapText="1"/>
    </xf>
    <xf numFmtId="0" fontId="5" fillId="0" borderId="2" xfId="0" applyFont="1" applyBorder="1" applyAlignment="1">
      <alignment horizontal="left" vertical="center" wrapText="1"/>
    </xf>
    <xf numFmtId="0" fontId="5" fillId="0" borderId="31" xfId="0" applyFont="1" applyBorder="1" applyAlignment="1">
      <alignment horizontal="left" vertical="center" wrapText="1"/>
    </xf>
    <xf numFmtId="0" fontId="13" fillId="5" borderId="2" xfId="0" applyFont="1" applyFill="1" applyBorder="1" applyAlignment="1">
      <alignment horizontal="left" vertical="center" wrapText="1"/>
    </xf>
    <xf numFmtId="0" fontId="5" fillId="0" borderId="33" xfId="0" applyFont="1" applyBorder="1" applyAlignment="1">
      <alignment horizontal="left" vertical="center" wrapText="1"/>
    </xf>
    <xf numFmtId="0" fontId="13" fillId="5" borderId="14" xfId="0" applyFont="1" applyFill="1" applyBorder="1" applyAlignment="1">
      <alignment horizontal="center" vertical="center" wrapText="1"/>
    </xf>
    <xf numFmtId="164" fontId="3" fillId="3" borderId="4" xfId="0" applyNumberFormat="1" applyFont="1" applyFill="1" applyBorder="1" applyAlignment="1" applyProtection="1">
      <alignment horizontal="center" vertical="center"/>
      <protection locked="0"/>
    </xf>
    <xf numFmtId="0" fontId="5" fillId="0" borderId="2" xfId="0" applyFont="1" applyBorder="1" applyAlignment="1">
      <alignment horizontal="center" vertical="center"/>
    </xf>
    <xf numFmtId="164" fontId="3" fillId="3" borderId="25" xfId="0" applyNumberFormat="1" applyFont="1" applyFill="1" applyBorder="1" applyAlignment="1" applyProtection="1">
      <alignment horizontal="center" vertical="center"/>
      <protection locked="0"/>
    </xf>
    <xf numFmtId="0" fontId="17" fillId="6" borderId="18" xfId="0" applyFont="1" applyFill="1" applyBorder="1" applyAlignment="1" applyProtection="1">
      <alignment horizontal="center" vertical="center" wrapText="1"/>
      <protection locked="0"/>
    </xf>
    <xf numFmtId="0" fontId="3" fillId="6" borderId="31" xfId="0" applyFont="1" applyFill="1" applyBorder="1" applyAlignment="1">
      <alignment horizontal="center" vertical="center"/>
    </xf>
    <xf numFmtId="0" fontId="3" fillId="6" borderId="2" xfId="0" applyFont="1" applyFill="1" applyBorder="1" applyAlignment="1">
      <alignment horizontal="center" vertical="center"/>
    </xf>
    <xf numFmtId="0" fontId="5" fillId="0" borderId="34" xfId="0" applyFont="1" applyBorder="1" applyAlignment="1">
      <alignment horizontal="left" vertical="center" wrapText="1"/>
    </xf>
    <xf numFmtId="4" fontId="3" fillId="3" borderId="17" xfId="4" applyNumberFormat="1" applyFont="1" applyFill="1" applyBorder="1" applyAlignment="1" applyProtection="1">
      <alignment horizontal="center" vertical="center" wrapText="1"/>
      <protection locked="0"/>
    </xf>
    <xf numFmtId="4" fontId="3" fillId="3" borderId="4" xfId="4" applyNumberFormat="1" applyFont="1" applyFill="1" applyBorder="1" applyAlignment="1" applyProtection="1">
      <alignment horizontal="center" vertical="center" wrapText="1"/>
      <protection locked="0"/>
    </xf>
    <xf numFmtId="4" fontId="3" fillId="3" borderId="25" xfId="4" applyNumberFormat="1" applyFont="1" applyFill="1" applyBorder="1" applyAlignment="1" applyProtection="1">
      <alignment horizontal="center" vertical="center" wrapText="1"/>
      <protection locked="0"/>
    </xf>
    <xf numFmtId="0" fontId="13" fillId="5" borderId="5" xfId="0" applyFont="1" applyFill="1" applyBorder="1" applyAlignment="1">
      <alignment vertical="center" wrapText="1"/>
    </xf>
    <xf numFmtId="0" fontId="13" fillId="5" borderId="2" xfId="0" applyFont="1" applyFill="1" applyBorder="1" applyAlignment="1">
      <alignment vertical="center" wrapText="1"/>
    </xf>
    <xf numFmtId="49" fontId="3" fillId="0" borderId="2" xfId="4" applyNumberFormat="1" applyFont="1" applyBorder="1" applyAlignment="1">
      <alignment horizontal="center" vertical="center"/>
    </xf>
    <xf numFmtId="4" fontId="6" fillId="0" borderId="0" xfId="0" applyNumberFormat="1" applyFont="1" applyAlignment="1" applyProtection="1">
      <alignment horizontal="center" vertical="center"/>
      <protection locked="0"/>
    </xf>
    <xf numFmtId="0" fontId="5" fillId="0" borderId="34" xfId="0" applyFont="1" applyBorder="1" applyAlignment="1" applyProtection="1">
      <alignment wrapText="1"/>
      <protection locked="0"/>
    </xf>
    <xf numFmtId="4" fontId="6" fillId="0" borderId="34" xfId="0" applyNumberFormat="1" applyFont="1" applyBorder="1" applyAlignment="1" applyProtection="1">
      <alignment horizontal="center" vertical="center"/>
      <protection locked="0"/>
    </xf>
    <xf numFmtId="4" fontId="6" fillId="0" borderId="36" xfId="0" applyNumberFormat="1" applyFont="1" applyBorder="1" applyAlignment="1" applyProtection="1">
      <alignment horizontal="center" vertical="center"/>
      <protection locked="0"/>
    </xf>
    <xf numFmtId="0" fontId="5" fillId="0" borderId="37" xfId="0" applyFont="1" applyBorder="1" applyAlignment="1" applyProtection="1">
      <alignment wrapText="1"/>
      <protection locked="0"/>
    </xf>
    <xf numFmtId="49" fontId="3" fillId="0" borderId="31" xfId="4" applyNumberFormat="1" applyFont="1" applyBorder="1" applyAlignment="1">
      <alignment horizontal="center" vertical="center"/>
    </xf>
    <xf numFmtId="0" fontId="13" fillId="5" borderId="14" xfId="0" applyFont="1" applyFill="1" applyBorder="1" applyAlignment="1">
      <alignment vertical="center" wrapText="1"/>
    </xf>
    <xf numFmtId="0" fontId="5" fillId="0" borderId="3" xfId="0" applyFont="1" applyBorder="1" applyAlignment="1">
      <alignment horizontal="center" vertical="center" wrapText="1"/>
    </xf>
    <xf numFmtId="49" fontId="3" fillId="0" borderId="2" xfId="0" applyNumberFormat="1" applyFont="1" applyBorder="1" applyAlignment="1">
      <alignment horizontal="center" vertical="center" wrapText="1"/>
    </xf>
    <xf numFmtId="49" fontId="3" fillId="0" borderId="32" xfId="0" applyNumberFormat="1" applyFont="1" applyBorder="1" applyAlignment="1">
      <alignment horizontal="center" vertical="center" wrapText="1"/>
    </xf>
    <xf numFmtId="0" fontId="13" fillId="5" borderId="33" xfId="0" applyFont="1" applyFill="1" applyBorder="1" applyAlignment="1">
      <alignment horizontal="center" vertical="center" wrapText="1"/>
    </xf>
    <xf numFmtId="0" fontId="5" fillId="0" borderId="2" xfId="0" applyFont="1" applyBorder="1" applyAlignment="1">
      <alignment horizontal="justify" vertical="center" wrapText="1"/>
    </xf>
    <xf numFmtId="4" fontId="3" fillId="3" borderId="38" xfId="3" applyNumberFormat="1" applyFont="1" applyFill="1" applyBorder="1" applyAlignment="1" applyProtection="1">
      <alignment horizontal="center" vertical="center" wrapText="1"/>
      <protection locked="0"/>
    </xf>
    <xf numFmtId="0" fontId="5" fillId="0" borderId="9" xfId="0" applyFont="1" applyBorder="1" applyAlignment="1">
      <alignment vertical="center" wrapText="1"/>
    </xf>
    <xf numFmtId="0" fontId="5" fillId="0" borderId="9" xfId="0" applyFont="1" applyBorder="1" applyAlignment="1">
      <alignment horizontal="center" vertical="center" wrapText="1"/>
    </xf>
    <xf numFmtId="0" fontId="5" fillId="0" borderId="38" xfId="0" applyFont="1" applyBorder="1" applyAlignment="1">
      <alignment horizontal="center" vertical="center" wrapText="1"/>
    </xf>
    <xf numFmtId="0" fontId="5" fillId="0" borderId="5" xfId="0" applyFont="1" applyBorder="1" applyAlignment="1">
      <alignment horizontal="left" vertical="center" wrapText="1"/>
    </xf>
    <xf numFmtId="0" fontId="3" fillId="6" borderId="6" xfId="0" applyFont="1" applyFill="1" applyBorder="1" applyAlignment="1">
      <alignment horizontal="center" vertical="center"/>
    </xf>
    <xf numFmtId="0" fontId="3" fillId="6" borderId="1" xfId="0" applyFont="1" applyFill="1" applyBorder="1" applyAlignment="1">
      <alignment horizontal="left" vertical="center" wrapText="1"/>
    </xf>
    <xf numFmtId="0" fontId="3" fillId="6" borderId="1" xfId="0" applyFont="1" applyFill="1" applyBorder="1" applyAlignment="1">
      <alignment horizontal="center" vertical="center"/>
    </xf>
    <xf numFmtId="0" fontId="3" fillId="6" borderId="14" xfId="0" applyFont="1" applyFill="1" applyBorder="1" applyAlignment="1">
      <alignment horizontal="center" vertical="center"/>
    </xf>
    <xf numFmtId="0" fontId="3" fillId="6" borderId="14" xfId="0" applyFont="1" applyFill="1" applyBorder="1" applyAlignment="1">
      <alignment horizontal="left" vertical="center" wrapText="1"/>
    </xf>
    <xf numFmtId="49" fontId="3" fillId="0" borderId="19" xfId="4" applyNumberFormat="1" applyFont="1" applyBorder="1" applyAlignment="1">
      <alignment horizontal="center" vertical="center"/>
    </xf>
    <xf numFmtId="4" fontId="3" fillId="3" borderId="19" xfId="4" applyNumberFormat="1" applyFont="1" applyFill="1" applyBorder="1" applyAlignment="1" applyProtection="1">
      <alignment horizontal="center" vertical="center" wrapText="1"/>
      <protection locked="0"/>
    </xf>
    <xf numFmtId="49" fontId="3" fillId="0" borderId="14" xfId="0" applyNumberFormat="1" applyFont="1" applyBorder="1" applyAlignment="1">
      <alignment horizontal="center" vertical="center" wrapText="1"/>
    </xf>
    <xf numFmtId="0" fontId="17" fillId="0" borderId="16" xfId="0" applyFont="1" applyBorder="1" applyAlignment="1" applyProtection="1">
      <alignment horizontal="center" vertical="center" wrapText="1"/>
      <protection locked="0"/>
    </xf>
    <xf numFmtId="0" fontId="3" fillId="0" borderId="19" xfId="4" applyFont="1" applyBorder="1" applyAlignment="1">
      <alignment horizontal="left" vertical="center" wrapText="1"/>
    </xf>
    <xf numFmtId="0" fontId="12" fillId="0" borderId="13" xfId="0" applyFont="1" applyBorder="1" applyAlignment="1" applyProtection="1">
      <alignment horizontal="center" vertical="center" wrapText="1"/>
      <protection locked="0"/>
    </xf>
    <xf numFmtId="0" fontId="5" fillId="6" borderId="2" xfId="0" applyFont="1" applyFill="1" applyBorder="1" applyAlignment="1">
      <alignment horizontal="left" vertical="center" wrapText="1"/>
    </xf>
    <xf numFmtId="0" fontId="5" fillId="6" borderId="2" xfId="0" applyFont="1" applyFill="1" applyBorder="1" applyAlignment="1">
      <alignment horizontal="center" vertical="center" wrapText="1"/>
    </xf>
    <xf numFmtId="0" fontId="5" fillId="6" borderId="33" xfId="0" applyFont="1" applyFill="1" applyBorder="1" applyAlignment="1">
      <alignment horizontal="left" vertical="center" wrapText="1"/>
    </xf>
    <xf numFmtId="0" fontId="5" fillId="6" borderId="33" xfId="0" applyFont="1" applyFill="1" applyBorder="1" applyAlignment="1">
      <alignment horizontal="center" vertical="center" wrapText="1"/>
    </xf>
    <xf numFmtId="0" fontId="5" fillId="6" borderId="32" xfId="0" applyFont="1" applyFill="1" applyBorder="1" applyAlignment="1">
      <alignment horizontal="left" vertical="center" wrapText="1"/>
    </xf>
    <xf numFmtId="49" fontId="3" fillId="6" borderId="2" xfId="4" applyNumberFormat="1" applyFont="1" applyFill="1" applyBorder="1" applyAlignment="1">
      <alignment horizontal="center" vertical="center"/>
    </xf>
    <xf numFmtId="0" fontId="5" fillId="6" borderId="1" xfId="0" applyFont="1" applyFill="1" applyBorder="1" applyAlignment="1">
      <alignment vertical="center" wrapText="1"/>
    </xf>
    <xf numFmtId="0" fontId="3" fillId="6" borderId="4" xfId="0" applyFont="1" applyFill="1" applyBorder="1" applyAlignment="1">
      <alignment horizontal="center" vertical="center"/>
    </xf>
    <xf numFmtId="49" fontId="3" fillId="6" borderId="2" xfId="0" applyNumberFormat="1" applyFont="1" applyFill="1" applyBorder="1" applyAlignment="1">
      <alignment horizontal="center" vertical="center" wrapText="1"/>
    </xf>
    <xf numFmtId="0" fontId="5" fillId="6" borderId="33" xfId="0" applyFont="1" applyFill="1" applyBorder="1" applyAlignment="1">
      <alignment vertical="center" wrapText="1"/>
    </xf>
    <xf numFmtId="0" fontId="13" fillId="6" borderId="1" xfId="0" applyFont="1" applyFill="1" applyBorder="1" applyAlignment="1">
      <alignment vertical="center" wrapText="1"/>
    </xf>
    <xf numFmtId="0" fontId="13" fillId="6" borderId="1" xfId="0" applyFont="1" applyFill="1" applyBorder="1" applyAlignment="1">
      <alignment horizontal="center" vertical="center" wrapText="1"/>
    </xf>
    <xf numFmtId="0" fontId="3" fillId="6" borderId="19" xfId="0" applyFont="1" applyFill="1" applyBorder="1" applyAlignment="1">
      <alignment horizontal="left" vertical="center" wrapText="1"/>
    </xf>
    <xf numFmtId="0" fontId="3" fillId="6" borderId="19" xfId="0" applyFont="1" applyFill="1" applyBorder="1" applyAlignment="1">
      <alignment horizontal="center" vertical="center"/>
    </xf>
    <xf numFmtId="0" fontId="3" fillId="6" borderId="9" xfId="0" applyFont="1" applyFill="1" applyBorder="1" applyAlignment="1">
      <alignment horizontal="left" vertical="center" wrapText="1"/>
    </xf>
    <xf numFmtId="0" fontId="3" fillId="6" borderId="9" xfId="0" applyFont="1" applyFill="1" applyBorder="1" applyAlignment="1">
      <alignment horizontal="center" vertical="center"/>
    </xf>
    <xf numFmtId="49" fontId="3" fillId="6" borderId="14" xfId="0" applyNumberFormat="1" applyFont="1" applyFill="1" applyBorder="1" applyAlignment="1">
      <alignment horizontal="left" vertical="center" wrapText="1"/>
    </xf>
    <xf numFmtId="0" fontId="13" fillId="6" borderId="5"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5" fillId="0" borderId="1" xfId="0" applyFont="1" applyBorder="1" applyAlignment="1">
      <alignment horizontal="center" vertical="center"/>
    </xf>
    <xf numFmtId="0" fontId="5" fillId="6" borderId="14" xfId="0" applyFont="1" applyFill="1" applyBorder="1" applyAlignment="1">
      <alignment horizontal="center" vertical="center"/>
    </xf>
    <xf numFmtId="0" fontId="13" fillId="5" borderId="5" xfId="0" applyFont="1" applyFill="1" applyBorder="1" applyAlignment="1">
      <alignment horizontal="center" vertical="center" wrapText="1"/>
    </xf>
    <xf numFmtId="0" fontId="3" fillId="0" borderId="6" xfId="4" applyFont="1" applyBorder="1" applyAlignment="1">
      <alignment horizontal="center" vertical="center"/>
    </xf>
    <xf numFmtId="0" fontId="3" fillId="6" borderId="6" xfId="4" applyFont="1" applyFill="1" applyBorder="1" applyAlignment="1">
      <alignment horizontal="center" vertical="center"/>
    </xf>
    <xf numFmtId="0" fontId="3" fillId="0" borderId="26" xfId="4" applyFont="1" applyBorder="1" applyAlignment="1">
      <alignment horizontal="center" vertical="center"/>
    </xf>
    <xf numFmtId="0" fontId="13" fillId="5" borderId="4" xfId="0" applyFont="1" applyFill="1" applyBorder="1" applyAlignment="1">
      <alignment horizontal="center" vertical="center" wrapText="1"/>
    </xf>
    <xf numFmtId="0" fontId="3" fillId="0" borderId="4" xfId="4" applyFont="1" applyBorder="1" applyAlignment="1">
      <alignment horizontal="center" vertical="center"/>
    </xf>
    <xf numFmtId="0" fontId="3" fillId="6" borderId="1" xfId="4" applyFont="1" applyFill="1" applyBorder="1" applyAlignment="1">
      <alignment horizontal="center" vertical="center"/>
    </xf>
    <xf numFmtId="0" fontId="3" fillId="6" borderId="14" xfId="4" applyFont="1" applyFill="1" applyBorder="1" applyAlignment="1">
      <alignment horizontal="center" vertical="center"/>
    </xf>
    <xf numFmtId="0" fontId="25" fillId="0" borderId="14" xfId="1" applyFont="1" applyBorder="1" applyAlignment="1" applyProtection="1">
      <alignment horizontal="center" vertical="center" wrapText="1"/>
    </xf>
    <xf numFmtId="49" fontId="26" fillId="0" borderId="1" xfId="0" applyNumberFormat="1" applyFont="1" applyBorder="1" applyAlignment="1">
      <alignment horizontal="left" vertical="center" wrapText="1"/>
    </xf>
    <xf numFmtId="0" fontId="26" fillId="0" borderId="2" xfId="0" applyFont="1" applyBorder="1" applyAlignment="1">
      <alignment horizontal="center" vertical="center" wrapText="1"/>
    </xf>
    <xf numFmtId="0" fontId="26" fillId="0" borderId="1" xfId="0" applyFont="1" applyBorder="1" applyAlignment="1">
      <alignment horizontal="center" vertical="center" wrapText="1"/>
    </xf>
    <xf numFmtId="4" fontId="2" fillId="0" borderId="40" xfId="3" applyNumberFormat="1" applyFont="1" applyBorder="1" applyAlignment="1">
      <alignment horizontal="center" vertical="center" wrapText="1"/>
    </xf>
    <xf numFmtId="0" fontId="3" fillId="0" borderId="0" xfId="0" applyFont="1"/>
    <xf numFmtId="0" fontId="28" fillId="0" borderId="0" xfId="0" applyFont="1" applyAlignment="1">
      <alignment horizontal="center"/>
    </xf>
    <xf numFmtId="0" fontId="19" fillId="0" borderId="0" xfId="0" applyFont="1"/>
    <xf numFmtId="0" fontId="19" fillId="0" borderId="0" xfId="0" applyFont="1" applyAlignment="1">
      <alignment horizontal="left" vertical="center"/>
    </xf>
    <xf numFmtId="4" fontId="26" fillId="0" borderId="10" xfId="0" applyNumberFormat="1" applyFont="1" applyBorder="1" applyAlignment="1">
      <alignment horizontal="center" vertical="center" wrapText="1"/>
    </xf>
    <xf numFmtId="0" fontId="3" fillId="0" borderId="2" xfId="0" applyFont="1" applyBorder="1" applyAlignment="1">
      <alignment horizontal="left" vertical="center" wrapText="1"/>
    </xf>
    <xf numFmtId="0" fontId="3" fillId="0" borderId="33" xfId="0" applyFont="1" applyBorder="1" applyAlignment="1">
      <alignment horizontal="left" vertical="center" wrapText="1"/>
    </xf>
    <xf numFmtId="0" fontId="3" fillId="0" borderId="2" xfId="0" applyFont="1" applyBorder="1" applyAlignment="1">
      <alignment vertical="center" wrapText="1"/>
    </xf>
    <xf numFmtId="0" fontId="3" fillId="0" borderId="1" xfId="0" applyFont="1" applyBorder="1" applyAlignment="1">
      <alignment vertical="center" wrapText="1"/>
    </xf>
    <xf numFmtId="0" fontId="3" fillId="5" borderId="1" xfId="0" applyFont="1" applyFill="1" applyBorder="1" applyAlignment="1">
      <alignment vertical="center" wrapText="1"/>
    </xf>
    <xf numFmtId="0" fontId="16" fillId="0" borderId="13" xfId="0" applyFont="1" applyBorder="1" applyAlignment="1" applyProtection="1">
      <alignment horizontal="center" vertical="center"/>
      <protection locked="0"/>
    </xf>
    <xf numFmtId="0" fontId="4" fillId="0" borderId="14" xfId="2" applyFont="1" applyBorder="1" applyAlignment="1" applyProtection="1">
      <alignment horizontal="center" vertical="center" wrapText="1"/>
    </xf>
    <xf numFmtId="2" fontId="4" fillId="0" borderId="14" xfId="2" applyNumberFormat="1" applyFont="1" applyBorder="1" applyAlignment="1" applyProtection="1">
      <alignment horizontal="center" vertical="center" wrapText="1"/>
    </xf>
    <xf numFmtId="164" fontId="3" fillId="3" borderId="17" xfId="0" applyNumberFormat="1" applyFont="1" applyFill="1" applyBorder="1" applyAlignment="1" applyProtection="1">
      <alignment horizontal="center" vertical="center"/>
      <protection locked="0"/>
    </xf>
    <xf numFmtId="0" fontId="3" fillId="0" borderId="46" xfId="0" applyFont="1" applyBorder="1" applyAlignment="1">
      <alignment horizontal="center" vertical="center"/>
    </xf>
    <xf numFmtId="0" fontId="13" fillId="5" borderId="46" xfId="0" applyFont="1" applyFill="1" applyBorder="1" applyAlignment="1">
      <alignment horizontal="center" vertical="center" wrapText="1"/>
    </xf>
    <xf numFmtId="0" fontId="13" fillId="5" borderId="9" xfId="0" applyFont="1" applyFill="1" applyBorder="1" applyAlignment="1">
      <alignment horizontal="center" vertical="center" wrapText="1"/>
    </xf>
    <xf numFmtId="4" fontId="26" fillId="0" borderId="12" xfId="0" applyNumberFormat="1" applyFont="1" applyBorder="1" applyAlignment="1">
      <alignment horizontal="center" vertical="center" wrapText="1"/>
    </xf>
    <xf numFmtId="4" fontId="26" fillId="0" borderId="15" xfId="0" applyNumberFormat="1" applyFont="1" applyBorder="1" applyAlignment="1">
      <alignment horizontal="center" vertical="center" wrapText="1"/>
    </xf>
    <xf numFmtId="4" fontId="26" fillId="0" borderId="27" xfId="0" applyNumberFormat="1" applyFont="1" applyBorder="1" applyAlignment="1">
      <alignment horizontal="center" vertical="center" wrapText="1"/>
    </xf>
    <xf numFmtId="0" fontId="4" fillId="0" borderId="15" xfId="1" applyFont="1" applyBorder="1" applyAlignment="1" applyProtection="1">
      <alignment horizontal="center" vertical="center" wrapText="1"/>
    </xf>
    <xf numFmtId="4" fontId="26" fillId="0" borderId="47" xfId="0" applyNumberFormat="1" applyFont="1" applyBorder="1" applyAlignment="1">
      <alignment horizontal="center" vertical="center" wrapText="1"/>
    </xf>
    <xf numFmtId="4" fontId="3" fillId="3" borderId="22" xfId="3" applyNumberFormat="1" applyFont="1" applyFill="1" applyBorder="1" applyAlignment="1" applyProtection="1">
      <alignment horizontal="center" vertical="center" wrapText="1"/>
      <protection locked="0"/>
    </xf>
    <xf numFmtId="4" fontId="26" fillId="0" borderId="7" xfId="0" applyNumberFormat="1" applyFont="1" applyBorder="1" applyAlignment="1">
      <alignment horizontal="center" vertical="center" wrapText="1"/>
    </xf>
    <xf numFmtId="49" fontId="3" fillId="0" borderId="32" xfId="0" applyNumberFormat="1" applyFont="1" applyBorder="1" applyAlignment="1">
      <alignment horizontal="center" vertical="center"/>
    </xf>
    <xf numFmtId="0" fontId="13" fillId="5" borderId="32" xfId="0" applyFont="1" applyFill="1" applyBorder="1" applyAlignment="1">
      <alignment horizontal="center" vertical="center" wrapText="1"/>
    </xf>
    <xf numFmtId="0" fontId="17" fillId="6" borderId="8" xfId="0" applyFont="1" applyFill="1" applyBorder="1" applyAlignment="1" applyProtection="1">
      <alignment horizontal="center" vertical="center" wrapText="1"/>
      <protection locked="0"/>
    </xf>
    <xf numFmtId="0" fontId="3" fillId="6" borderId="46" xfId="0" applyFont="1" applyFill="1" applyBorder="1" applyAlignment="1">
      <alignment horizontal="center" vertical="center"/>
    </xf>
    <xf numFmtId="0" fontId="5" fillId="0" borderId="46" xfId="0" applyFont="1" applyBorder="1" applyAlignment="1">
      <alignment horizontal="left" vertical="center" wrapText="1"/>
    </xf>
    <xf numFmtId="0" fontId="5" fillId="0" borderId="9" xfId="0" applyFont="1" applyBorder="1" applyAlignment="1">
      <alignment horizontal="center" vertical="center"/>
    </xf>
    <xf numFmtId="4" fontId="3" fillId="3" borderId="20" xfId="4" applyNumberFormat="1" applyFont="1" applyFill="1" applyBorder="1" applyAlignment="1" applyProtection="1">
      <alignment horizontal="center" vertical="center" wrapText="1"/>
      <protection locked="0"/>
    </xf>
    <xf numFmtId="0" fontId="5" fillId="0" borderId="46" xfId="0" applyFont="1" applyBorder="1" applyAlignment="1">
      <alignment horizontal="center" vertical="center" wrapText="1"/>
    </xf>
    <xf numFmtId="0" fontId="12" fillId="0" borderId="8" xfId="0" applyFont="1" applyBorder="1" applyAlignment="1" applyProtection="1">
      <alignment horizontal="center" vertical="center" wrapText="1"/>
      <protection locked="0"/>
    </xf>
    <xf numFmtId="49" fontId="3" fillId="0" borderId="30" xfId="4" applyNumberFormat="1" applyFont="1" applyBorder="1" applyAlignment="1">
      <alignment horizontal="center" vertical="center"/>
    </xf>
    <xf numFmtId="0" fontId="3" fillId="0" borderId="30" xfId="0" applyFont="1" applyBorder="1" applyAlignment="1">
      <alignment horizontal="left" vertical="center" wrapText="1"/>
    </xf>
    <xf numFmtId="0" fontId="3" fillId="0" borderId="30" xfId="0" applyFont="1" applyBorder="1" applyAlignment="1">
      <alignment horizontal="center" vertical="center"/>
    </xf>
    <xf numFmtId="0" fontId="3" fillId="0" borderId="9" xfId="4" applyFont="1" applyBorder="1" applyAlignment="1">
      <alignment horizontal="center" vertical="center"/>
    </xf>
    <xf numFmtId="0" fontId="12" fillId="0" borderId="11" xfId="0" applyFont="1" applyBorder="1" applyAlignment="1" applyProtection="1">
      <alignment horizontal="center" vertical="center" wrapText="1"/>
      <protection locked="0"/>
    </xf>
    <xf numFmtId="49" fontId="3" fillId="0" borderId="46" xfId="4" applyNumberFormat="1" applyFont="1" applyBorder="1" applyAlignment="1">
      <alignment horizontal="center" vertical="center"/>
    </xf>
    <xf numFmtId="0" fontId="5" fillId="0" borderId="48" xfId="0" applyFont="1" applyBorder="1" applyAlignment="1">
      <alignment horizontal="center" vertical="center" wrapText="1"/>
    </xf>
    <xf numFmtId="0" fontId="3" fillId="5" borderId="30" xfId="0" applyFont="1" applyFill="1" applyBorder="1" applyAlignment="1">
      <alignment vertical="center" wrapText="1"/>
    </xf>
    <xf numFmtId="0" fontId="13" fillId="5" borderId="30" xfId="0" applyFont="1" applyFill="1" applyBorder="1" applyAlignment="1">
      <alignment horizontal="center" vertical="center" wrapText="1"/>
    </xf>
    <xf numFmtId="49" fontId="3" fillId="6" borderId="46" xfId="0" applyNumberFormat="1" applyFont="1" applyFill="1" applyBorder="1" applyAlignment="1">
      <alignment horizontal="center" vertical="center" wrapText="1"/>
    </xf>
    <xf numFmtId="0" fontId="5" fillId="6" borderId="46" xfId="0" applyFont="1" applyFill="1" applyBorder="1" applyAlignment="1">
      <alignment vertical="center" wrapText="1"/>
    </xf>
    <xf numFmtId="0" fontId="5" fillId="6" borderId="46" xfId="0" applyFont="1" applyFill="1" applyBorder="1" applyAlignment="1">
      <alignment horizontal="center" vertical="center" wrapText="1"/>
    </xf>
    <xf numFmtId="0" fontId="13" fillId="6" borderId="9" xfId="0" applyFont="1" applyFill="1" applyBorder="1" applyAlignment="1">
      <alignment horizontal="center" vertical="center" wrapText="1"/>
    </xf>
    <xf numFmtId="0" fontId="13" fillId="5" borderId="46" xfId="0" applyFont="1" applyFill="1" applyBorder="1" applyAlignment="1">
      <alignment vertical="center" wrapText="1"/>
    </xf>
    <xf numFmtId="0" fontId="5" fillId="0" borderId="46" xfId="0" applyFont="1" applyBorder="1" applyAlignment="1">
      <alignment vertical="center" wrapText="1"/>
    </xf>
    <xf numFmtId="0" fontId="3" fillId="0" borderId="20" xfId="4" applyFont="1" applyBorder="1" applyAlignment="1">
      <alignment horizontal="center" vertical="center"/>
    </xf>
    <xf numFmtId="0" fontId="17" fillId="0" borderId="21" xfId="0" applyFont="1" applyBorder="1" applyAlignment="1" applyProtection="1">
      <alignment horizontal="center" vertical="center" wrapText="1"/>
      <protection locked="0"/>
    </xf>
    <xf numFmtId="0" fontId="3" fillId="0" borderId="19" xfId="0" applyFont="1" applyBorder="1" applyAlignment="1">
      <alignment horizontal="left" vertical="center" wrapText="1"/>
    </xf>
    <xf numFmtId="0" fontId="3" fillId="0" borderId="19" xfId="0" applyFont="1" applyBorder="1" applyAlignment="1">
      <alignment horizontal="center" vertical="center"/>
    </xf>
    <xf numFmtId="0" fontId="5" fillId="0" borderId="0" xfId="0" applyFont="1" applyAlignment="1" applyProtection="1">
      <alignment vertical="center"/>
      <protection locked="0"/>
    </xf>
    <xf numFmtId="0" fontId="6" fillId="0" borderId="22" xfId="0" applyFont="1" applyBorder="1" applyAlignment="1" applyProtection="1">
      <alignment vertical="center" wrapText="1"/>
      <protection locked="0"/>
    </xf>
    <xf numFmtId="0" fontId="5" fillId="0" borderId="0" xfId="0" applyFont="1" applyAlignment="1" applyProtection="1">
      <alignment vertical="center" wrapText="1"/>
      <protection locked="0"/>
    </xf>
    <xf numFmtId="0" fontId="6" fillId="0" borderId="0" xfId="0" applyFont="1" applyAlignment="1" applyProtection="1">
      <alignment vertical="center" wrapText="1"/>
      <protection locked="0"/>
    </xf>
    <xf numFmtId="0" fontId="3" fillId="6" borderId="19" xfId="4" applyFont="1" applyFill="1" applyBorder="1" applyAlignment="1">
      <alignment horizontal="center" vertical="center"/>
    </xf>
    <xf numFmtId="0" fontId="3" fillId="6" borderId="9" xfId="4" applyFont="1" applyFill="1" applyBorder="1" applyAlignment="1">
      <alignment horizontal="center" vertical="center"/>
    </xf>
    <xf numFmtId="0" fontId="25" fillId="0" borderId="16" xfId="3" applyFont="1" applyBorder="1" applyAlignment="1">
      <alignment horizontal="center" vertical="center" wrapText="1"/>
    </xf>
    <xf numFmtId="0" fontId="25" fillId="0" borderId="21" xfId="3" applyFont="1" applyBorder="1" applyAlignment="1">
      <alignment horizontal="center" vertical="center" wrapText="1"/>
    </xf>
    <xf numFmtId="0" fontId="12" fillId="0" borderId="16" xfId="0" applyFont="1" applyBorder="1" applyAlignment="1" applyProtection="1">
      <alignment horizontal="center" vertical="center" wrapText="1"/>
      <protection locked="0"/>
    </xf>
    <xf numFmtId="0" fontId="20" fillId="0" borderId="9" xfId="0" applyFont="1" applyBorder="1" applyAlignment="1">
      <alignment vertical="center" wrapText="1"/>
    </xf>
    <xf numFmtId="0" fontId="17" fillId="0" borderId="49" xfId="0" applyFont="1" applyBorder="1" applyAlignment="1" applyProtection="1">
      <alignment horizontal="center" vertical="center"/>
      <protection locked="0"/>
    </xf>
    <xf numFmtId="0" fontId="5" fillId="0" borderId="9" xfId="0" applyFont="1" applyBorder="1" applyAlignment="1">
      <alignment horizontal="left" vertical="center" wrapText="1"/>
    </xf>
    <xf numFmtId="0" fontId="5" fillId="0" borderId="20" xfId="0" applyFont="1" applyBorder="1" applyAlignment="1">
      <alignment horizontal="center" vertical="center" wrapText="1"/>
    </xf>
    <xf numFmtId="0" fontId="17" fillId="0" borderId="11" xfId="0" applyFont="1" applyBorder="1" applyAlignment="1" applyProtection="1">
      <alignment horizontal="center" vertical="center"/>
      <protection locked="0"/>
    </xf>
    <xf numFmtId="0" fontId="3" fillId="0" borderId="25" xfId="4" applyFont="1" applyBorder="1" applyAlignment="1">
      <alignment horizontal="center" vertical="center"/>
    </xf>
    <xf numFmtId="0" fontId="17" fillId="0" borderId="21" xfId="0" applyFont="1" applyBorder="1" applyAlignment="1" applyProtection="1">
      <alignment horizontal="center" vertical="center"/>
      <protection locked="0"/>
    </xf>
    <xf numFmtId="0" fontId="5" fillId="0" borderId="1" xfId="0" applyFont="1" applyBorder="1" applyAlignment="1">
      <alignment horizontal="justify" vertical="center" wrapText="1"/>
    </xf>
    <xf numFmtId="0" fontId="13" fillId="0" borderId="1" xfId="0" applyFont="1" applyBorder="1" applyAlignment="1">
      <alignment horizontal="center" vertical="center" wrapText="1"/>
    </xf>
    <xf numFmtId="0" fontId="5" fillId="0" borderId="5" xfId="0" applyFont="1" applyBorder="1" applyAlignment="1">
      <alignment horizontal="justify" vertical="center" wrapText="1"/>
    </xf>
    <xf numFmtId="0" fontId="13" fillId="0" borderId="5" xfId="0" applyFont="1" applyBorder="1" applyAlignment="1">
      <alignment horizontal="center" vertical="center" wrapText="1"/>
    </xf>
    <xf numFmtId="0" fontId="13" fillId="0" borderId="2" xfId="0" applyFont="1" applyBorder="1" applyAlignment="1">
      <alignment horizontal="center" vertical="center" wrapText="1"/>
    </xf>
    <xf numFmtId="0" fontId="5" fillId="0" borderId="14" xfId="0" applyFont="1" applyBorder="1" applyAlignment="1">
      <alignment horizontal="justify" vertical="center" wrapText="1"/>
    </xf>
    <xf numFmtId="0" fontId="17" fillId="0" borderId="16" xfId="0" applyFont="1" applyBorder="1" applyAlignment="1" applyProtection="1">
      <alignment horizontal="center" vertical="center"/>
      <protection locked="0"/>
    </xf>
    <xf numFmtId="0" fontId="5" fillId="0" borderId="19" xfId="0" applyFont="1" applyBorder="1" applyAlignment="1">
      <alignment horizontal="justify" vertical="center" wrapText="1"/>
    </xf>
    <xf numFmtId="0" fontId="5" fillId="0" borderId="19" xfId="0" applyFont="1" applyBorder="1" applyAlignment="1">
      <alignment horizontal="center" vertical="center" wrapText="1"/>
    </xf>
    <xf numFmtId="0" fontId="5" fillId="0" borderId="9" xfId="0" applyFont="1" applyBorder="1" applyAlignment="1">
      <alignment horizontal="justify" vertical="center" wrapText="1"/>
    </xf>
    <xf numFmtId="0" fontId="13" fillId="0" borderId="9" xfId="0" applyFont="1" applyBorder="1" applyAlignment="1">
      <alignment horizontal="center" vertical="center" wrapText="1"/>
    </xf>
    <xf numFmtId="0" fontId="13" fillId="0" borderId="14" xfId="0" applyFont="1" applyBorder="1" applyAlignment="1">
      <alignment horizontal="center" vertical="center" wrapText="1"/>
    </xf>
    <xf numFmtId="0" fontId="5" fillId="0" borderId="17" xfId="0" applyFont="1" applyBorder="1" applyAlignment="1">
      <alignment horizontal="center" vertical="center" wrapText="1"/>
    </xf>
    <xf numFmtId="0" fontId="16" fillId="0" borderId="5" xfId="0" applyFont="1" applyBorder="1" applyAlignment="1" applyProtection="1">
      <alignment horizontal="center" vertical="center"/>
      <protection locked="0"/>
    </xf>
    <xf numFmtId="0" fontId="4" fillId="0" borderId="5" xfId="2" applyFont="1" applyBorder="1" applyAlignment="1" applyProtection="1">
      <alignment horizontal="center" vertical="center" wrapText="1"/>
    </xf>
    <xf numFmtId="2" fontId="4" fillId="0" borderId="5" xfId="2" applyNumberFormat="1" applyFont="1" applyBorder="1" applyAlignment="1" applyProtection="1">
      <alignment horizontal="center" vertical="center" wrapText="1"/>
    </xf>
    <xf numFmtId="0" fontId="25" fillId="0" borderId="5" xfId="1" applyFont="1" applyBorder="1" applyAlignment="1" applyProtection="1">
      <alignment horizontal="center" vertical="center" wrapText="1"/>
    </xf>
    <xf numFmtId="0" fontId="4" fillId="0" borderId="5" xfId="1" applyFont="1" applyBorder="1" applyAlignment="1" applyProtection="1">
      <alignment horizontal="center" vertical="center" wrapText="1"/>
    </xf>
    <xf numFmtId="0" fontId="5" fillId="0" borderId="25" xfId="0" applyFont="1" applyBorder="1" applyAlignment="1">
      <alignment horizontal="center" vertical="center" wrapText="1"/>
    </xf>
    <xf numFmtId="4" fontId="26" fillId="0" borderId="50" xfId="0" applyNumberFormat="1" applyFont="1" applyBorder="1" applyAlignment="1">
      <alignment horizontal="center" vertical="center" wrapText="1"/>
    </xf>
    <xf numFmtId="0" fontId="17" fillId="0" borderId="28" xfId="0" applyFont="1" applyBorder="1" applyAlignment="1" applyProtection="1">
      <alignment horizontal="center" vertical="center"/>
      <protection locked="0"/>
    </xf>
    <xf numFmtId="4" fontId="3" fillId="3" borderId="43" xfId="3" applyNumberFormat="1" applyFont="1" applyFill="1" applyBorder="1" applyAlignment="1" applyProtection="1">
      <alignment horizontal="center" vertical="center" wrapText="1"/>
      <protection locked="0"/>
    </xf>
    <xf numFmtId="0" fontId="5" fillId="0" borderId="30" xfId="0" applyFont="1" applyBorder="1" applyAlignment="1">
      <alignment horizontal="left" vertical="center" wrapText="1"/>
    </xf>
    <xf numFmtId="0" fontId="5" fillId="0" borderId="30" xfId="0" applyFont="1" applyBorder="1" applyAlignment="1">
      <alignment horizontal="center" vertical="center" wrapText="1"/>
    </xf>
    <xf numFmtId="4" fontId="26" fillId="0" borderId="51" xfId="0" applyNumberFormat="1" applyFont="1" applyBorder="1" applyAlignment="1">
      <alignment horizontal="center" vertical="center" wrapText="1"/>
    </xf>
    <xf numFmtId="4" fontId="9" fillId="0" borderId="1" xfId="0" applyNumberFormat="1" applyFont="1" applyBorder="1" applyAlignment="1">
      <alignment horizontal="center" vertical="center" wrapText="1"/>
    </xf>
    <xf numFmtId="49" fontId="26" fillId="0" borderId="5" xfId="0" applyNumberFormat="1" applyFont="1" applyBorder="1" applyAlignment="1">
      <alignment horizontal="left" vertical="center" wrapText="1"/>
    </xf>
    <xf numFmtId="0" fontId="3" fillId="6" borderId="36" xfId="0" applyFont="1" applyFill="1" applyBorder="1" applyAlignment="1">
      <alignment horizontal="center" vertical="center"/>
    </xf>
    <xf numFmtId="0" fontId="5" fillId="6" borderId="23" xfId="0" applyFont="1" applyFill="1" applyBorder="1" applyAlignment="1">
      <alignment horizontal="left" vertical="center" wrapText="1"/>
    </xf>
    <xf numFmtId="0" fontId="5" fillId="6" borderId="23" xfId="0" applyFont="1" applyFill="1" applyBorder="1" applyAlignment="1">
      <alignment horizontal="center" vertical="center" wrapText="1"/>
    </xf>
    <xf numFmtId="0" fontId="14" fillId="0" borderId="20" xfId="0" applyFont="1" applyBorder="1" applyAlignment="1" applyProtection="1">
      <alignment horizontal="center" vertical="center"/>
      <protection locked="0"/>
    </xf>
    <xf numFmtId="0" fontId="14" fillId="0" borderId="4" xfId="0" applyFont="1" applyBorder="1" applyAlignment="1" applyProtection="1">
      <alignment horizontal="center" vertical="center"/>
      <protection locked="0"/>
    </xf>
    <xf numFmtId="0" fontId="14" fillId="0" borderId="22" xfId="0" applyFont="1" applyBorder="1" applyAlignment="1" applyProtection="1">
      <alignment horizontal="center" vertical="center"/>
      <protection locked="0"/>
    </xf>
    <xf numFmtId="0" fontId="14" fillId="0" borderId="41" xfId="0" applyFont="1" applyBorder="1" applyAlignment="1" applyProtection="1">
      <alignment horizontal="center" vertical="center"/>
      <protection locked="0"/>
    </xf>
    <xf numFmtId="0" fontId="14" fillId="0" borderId="42" xfId="0" applyFont="1" applyBorder="1" applyAlignment="1" applyProtection="1">
      <alignment horizontal="center" vertical="center"/>
      <protection locked="0"/>
    </xf>
    <xf numFmtId="0" fontId="14" fillId="0" borderId="1" xfId="0" applyFont="1" applyBorder="1" applyAlignment="1" applyProtection="1">
      <alignment horizontal="center" vertical="center"/>
      <protection locked="0"/>
    </xf>
    <xf numFmtId="0" fontId="17" fillId="7" borderId="18" xfId="0" applyFont="1" applyFill="1" applyBorder="1" applyAlignment="1" applyProtection="1">
      <alignment horizontal="center" vertical="center" wrapText="1"/>
      <protection locked="0"/>
    </xf>
    <xf numFmtId="0" fontId="3" fillId="7" borderId="2" xfId="0" applyFont="1" applyFill="1" applyBorder="1" applyAlignment="1">
      <alignment horizontal="center" vertical="center"/>
    </xf>
    <xf numFmtId="0" fontId="13" fillId="7" borderId="2" xfId="0" applyFont="1" applyFill="1" applyBorder="1" applyAlignment="1">
      <alignment vertical="center" wrapText="1"/>
    </xf>
    <xf numFmtId="0" fontId="13" fillId="7" borderId="2" xfId="0" applyFont="1" applyFill="1" applyBorder="1" applyAlignment="1">
      <alignment horizontal="center" vertical="center" wrapText="1"/>
    </xf>
    <xf numFmtId="0" fontId="13" fillId="7" borderId="1" xfId="0" applyFont="1" applyFill="1" applyBorder="1" applyAlignment="1">
      <alignment horizontal="center" vertical="center" wrapText="1"/>
    </xf>
    <xf numFmtId="0" fontId="5" fillId="7" borderId="2" xfId="0" applyFont="1" applyFill="1" applyBorder="1" applyAlignment="1">
      <alignment horizontal="left" vertical="center" wrapText="1"/>
    </xf>
    <xf numFmtId="0" fontId="5" fillId="7" borderId="2"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17" fillId="7" borderId="13" xfId="0" applyFont="1" applyFill="1" applyBorder="1" applyAlignment="1" applyProtection="1">
      <alignment horizontal="center" vertical="center" wrapText="1"/>
      <protection locked="0"/>
    </xf>
    <xf numFmtId="49" fontId="3" fillId="7" borderId="32" xfId="4" applyNumberFormat="1" applyFont="1" applyFill="1" applyBorder="1" applyAlignment="1">
      <alignment horizontal="center" vertical="center"/>
    </xf>
    <xf numFmtId="0" fontId="5" fillId="7" borderId="14" xfId="0" applyFont="1" applyFill="1" applyBorder="1" applyAlignment="1">
      <alignment vertical="center" wrapText="1"/>
    </xf>
    <xf numFmtId="0" fontId="5" fillId="7" borderId="14" xfId="0" applyFont="1" applyFill="1" applyBorder="1" applyAlignment="1">
      <alignment horizontal="center" vertical="center" wrapText="1"/>
    </xf>
    <xf numFmtId="0" fontId="3" fillId="7" borderId="14" xfId="4" applyFont="1" applyFill="1" applyBorder="1" applyAlignment="1">
      <alignment horizontal="center" vertical="center"/>
    </xf>
    <xf numFmtId="0" fontId="13" fillId="7" borderId="14" xfId="0" applyFont="1" applyFill="1" applyBorder="1" applyAlignment="1">
      <alignment vertical="center" wrapText="1"/>
    </xf>
    <xf numFmtId="0" fontId="13" fillId="7" borderId="39" xfId="0" applyFont="1" applyFill="1" applyBorder="1" applyAlignment="1">
      <alignment horizontal="center" vertical="center" wrapText="1"/>
    </xf>
    <xf numFmtId="0" fontId="13" fillId="7" borderId="14" xfId="0" applyFont="1" applyFill="1" applyBorder="1" applyAlignment="1">
      <alignment horizontal="center" vertical="center" wrapText="1"/>
    </xf>
    <xf numFmtId="0" fontId="3" fillId="6" borderId="5" xfId="0" applyFont="1" applyFill="1" applyBorder="1" applyAlignment="1">
      <alignment horizontal="center" vertical="center"/>
    </xf>
    <xf numFmtId="0" fontId="3" fillId="6" borderId="5" xfId="0" applyFont="1" applyFill="1" applyBorder="1" applyAlignment="1">
      <alignment horizontal="left" vertical="center" wrapText="1"/>
    </xf>
    <xf numFmtId="4" fontId="3" fillId="3" borderId="5" xfId="4" applyNumberFormat="1" applyFont="1" applyFill="1" applyBorder="1" applyAlignment="1" applyProtection="1">
      <alignment horizontal="center" vertical="center" wrapText="1"/>
      <protection locked="0"/>
    </xf>
    <xf numFmtId="0" fontId="3" fillId="7" borderId="1" xfId="0" applyFont="1" applyFill="1" applyBorder="1" applyAlignment="1">
      <alignment horizontal="center" vertical="center"/>
    </xf>
    <xf numFmtId="0" fontId="3" fillId="7" borderId="1" xfId="0" applyFont="1" applyFill="1" applyBorder="1" applyAlignment="1">
      <alignment horizontal="left" vertical="center" wrapText="1"/>
    </xf>
    <xf numFmtId="0" fontId="17" fillId="7" borderId="18" xfId="0" applyFont="1" applyFill="1" applyBorder="1" applyAlignment="1" applyProtection="1">
      <alignment horizontal="center" vertical="center"/>
      <protection locked="0"/>
    </xf>
    <xf numFmtId="0" fontId="5" fillId="7" borderId="1" xfId="0" applyFont="1" applyFill="1" applyBorder="1" applyAlignment="1">
      <alignment horizontal="left" vertical="center" wrapText="1"/>
    </xf>
    <xf numFmtId="0" fontId="22" fillId="7" borderId="1" xfId="0" applyFont="1" applyFill="1" applyBorder="1" applyAlignment="1">
      <alignment horizontal="center" vertical="center" wrapText="1"/>
    </xf>
    <xf numFmtId="0" fontId="30" fillId="7" borderId="18" xfId="0" applyFont="1" applyFill="1" applyBorder="1" applyAlignment="1" applyProtection="1">
      <alignment horizontal="center" vertical="center" wrapText="1"/>
      <protection locked="0"/>
    </xf>
    <xf numFmtId="0" fontId="22" fillId="7" borderId="2" xfId="0" applyFont="1" applyFill="1" applyBorder="1" applyAlignment="1">
      <alignment horizontal="center" vertical="center"/>
    </xf>
    <xf numFmtId="0" fontId="22" fillId="7" borderId="2" xfId="0" applyFont="1" applyFill="1" applyBorder="1" applyAlignment="1">
      <alignment horizontal="left" vertical="center" wrapText="1"/>
    </xf>
    <xf numFmtId="0" fontId="22" fillId="7" borderId="2" xfId="0" applyFont="1" applyFill="1" applyBorder="1" applyAlignment="1">
      <alignment horizontal="center" vertical="center" wrapText="1"/>
    </xf>
    <xf numFmtId="0" fontId="22" fillId="7" borderId="14" xfId="0" applyFont="1" applyFill="1" applyBorder="1" applyAlignment="1">
      <alignment horizontal="left" vertical="center" wrapText="1"/>
    </xf>
    <xf numFmtId="0" fontId="22" fillId="7" borderId="14" xfId="0" applyFont="1" applyFill="1" applyBorder="1" applyAlignment="1">
      <alignment horizontal="center" vertical="center" wrapText="1"/>
    </xf>
    <xf numFmtId="0" fontId="30" fillId="7" borderId="13" xfId="0" applyFont="1" applyFill="1" applyBorder="1" applyAlignment="1" applyProtection="1">
      <alignment horizontal="center" vertical="center" wrapText="1"/>
      <protection locked="0"/>
    </xf>
    <xf numFmtId="0" fontId="22" fillId="7" borderId="1" xfId="0" applyFont="1" applyFill="1" applyBorder="1" applyAlignment="1">
      <alignment horizontal="center" vertical="center"/>
    </xf>
    <xf numFmtId="0" fontId="22" fillId="7" borderId="5" xfId="0" applyFont="1" applyFill="1" applyBorder="1" applyAlignment="1">
      <alignment horizontal="center" vertical="center"/>
    </xf>
    <xf numFmtId="0" fontId="22" fillId="7" borderId="14" xfId="0" applyFont="1" applyFill="1" applyBorder="1" applyAlignment="1">
      <alignment horizontal="center" vertical="center"/>
    </xf>
    <xf numFmtId="0" fontId="22" fillId="7" borderId="14" xfId="0" applyFont="1" applyFill="1" applyBorder="1" applyAlignment="1">
      <alignment vertical="center" wrapText="1"/>
    </xf>
    <xf numFmtId="0" fontId="22" fillId="7" borderId="14" xfId="4" applyFont="1" applyFill="1" applyBorder="1" applyAlignment="1">
      <alignment horizontal="center" vertical="center"/>
    </xf>
    <xf numFmtId="0" fontId="22" fillId="7" borderId="4" xfId="0" applyFont="1" applyFill="1" applyBorder="1" applyAlignment="1">
      <alignment horizontal="center" vertical="center" wrapText="1"/>
    </xf>
    <xf numFmtId="0" fontId="3" fillId="7" borderId="6" xfId="0" applyFont="1" applyFill="1" applyBorder="1" applyAlignment="1">
      <alignment horizontal="left" vertical="center" wrapText="1"/>
    </xf>
    <xf numFmtId="0" fontId="3" fillId="7" borderId="6" xfId="0" applyFont="1" applyFill="1" applyBorder="1" applyAlignment="1">
      <alignment horizontal="center" vertical="center"/>
    </xf>
    <xf numFmtId="0" fontId="22" fillId="7" borderId="1" xfId="4" applyFont="1" applyFill="1" applyBorder="1" applyAlignment="1">
      <alignment horizontal="center" vertical="center"/>
    </xf>
    <xf numFmtId="49" fontId="22" fillId="7" borderId="1" xfId="4" applyNumberFormat="1" applyFont="1" applyFill="1" applyBorder="1" applyAlignment="1">
      <alignment horizontal="center" vertical="center"/>
    </xf>
    <xf numFmtId="49" fontId="22" fillId="7" borderId="2" xfId="4" applyNumberFormat="1" applyFont="1" applyFill="1" applyBorder="1" applyAlignment="1">
      <alignment horizontal="center" vertical="center"/>
    </xf>
    <xf numFmtId="49" fontId="22" fillId="7" borderId="14" xfId="4" applyNumberFormat="1" applyFont="1" applyFill="1" applyBorder="1" applyAlignment="1">
      <alignment horizontal="center" vertical="center"/>
    </xf>
    <xf numFmtId="0" fontId="31" fillId="7" borderId="1" xfId="0" applyFont="1" applyFill="1" applyBorder="1" applyAlignment="1">
      <alignment horizontal="left" vertical="center" wrapText="1"/>
    </xf>
    <xf numFmtId="0" fontId="31" fillId="7" borderId="1" xfId="0" applyFont="1" applyFill="1" applyBorder="1" applyAlignment="1">
      <alignment horizontal="center" vertical="center" wrapText="1"/>
    </xf>
    <xf numFmtId="0" fontId="31" fillId="7" borderId="1" xfId="4" applyFont="1" applyFill="1" applyBorder="1" applyAlignment="1">
      <alignment horizontal="center" vertical="center"/>
    </xf>
    <xf numFmtId="0" fontId="17" fillId="7" borderId="49" xfId="0" applyFont="1" applyFill="1" applyBorder="1" applyAlignment="1" applyProtection="1">
      <alignment horizontal="center" vertical="center"/>
      <protection locked="0"/>
    </xf>
    <xf numFmtId="0" fontId="3" fillId="7" borderId="33" xfId="0" applyFont="1" applyFill="1" applyBorder="1" applyAlignment="1">
      <alignment horizontal="center" vertical="center"/>
    </xf>
    <xf numFmtId="0" fontId="5" fillId="7" borderId="5" xfId="0" applyFont="1" applyFill="1" applyBorder="1" applyAlignment="1">
      <alignment horizontal="left" vertical="center" wrapText="1"/>
    </xf>
    <xf numFmtId="0" fontId="5" fillId="7" borderId="38" xfId="0" applyFont="1" applyFill="1" applyBorder="1" applyAlignment="1">
      <alignment horizontal="center" vertical="center" wrapText="1"/>
    </xf>
    <xf numFmtId="0" fontId="5" fillId="7" borderId="5" xfId="0" applyFont="1" applyFill="1" applyBorder="1" applyAlignment="1">
      <alignment horizontal="center" vertical="center" wrapText="1"/>
    </xf>
    <xf numFmtId="0" fontId="17" fillId="7" borderId="35" xfId="0" applyFont="1" applyFill="1" applyBorder="1" applyAlignment="1" applyProtection="1">
      <alignment horizontal="center" vertical="center" wrapText="1"/>
      <protection locked="0"/>
    </xf>
    <xf numFmtId="49" fontId="3" fillId="7" borderId="31" xfId="0" applyNumberFormat="1" applyFont="1" applyFill="1" applyBorder="1" applyAlignment="1">
      <alignment horizontal="center" vertical="center"/>
    </xf>
    <xf numFmtId="0" fontId="5" fillId="7" borderId="31" xfId="0" applyFont="1" applyFill="1" applyBorder="1" applyAlignment="1">
      <alignment horizontal="left" vertical="center" wrapText="1"/>
    </xf>
    <xf numFmtId="0" fontId="13" fillId="7" borderId="31" xfId="0" applyFont="1" applyFill="1" applyBorder="1" applyAlignment="1">
      <alignment horizontal="center" vertical="center" wrapText="1"/>
    </xf>
    <xf numFmtId="0" fontId="22" fillId="7" borderId="6" xfId="0" applyFont="1" applyFill="1" applyBorder="1" applyAlignment="1">
      <alignment horizontal="center" vertical="center" wrapText="1"/>
    </xf>
    <xf numFmtId="0" fontId="17" fillId="7" borderId="11" xfId="0" applyFont="1" applyFill="1" applyBorder="1" applyAlignment="1" applyProtection="1">
      <alignment horizontal="center" vertical="center" wrapText="1"/>
      <protection locked="0"/>
    </xf>
    <xf numFmtId="49" fontId="3" fillId="7" borderId="2" xfId="0" applyNumberFormat="1" applyFont="1" applyFill="1" applyBorder="1" applyAlignment="1">
      <alignment horizontal="center" vertical="center"/>
    </xf>
    <xf numFmtId="0" fontId="13" fillId="7" borderId="2" xfId="0" applyFont="1" applyFill="1" applyBorder="1" applyAlignment="1">
      <alignment horizontal="left" vertical="center" wrapText="1"/>
    </xf>
    <xf numFmtId="0" fontId="17" fillId="7" borderId="8" xfId="0" applyFont="1" applyFill="1" applyBorder="1" applyAlignment="1" applyProtection="1">
      <alignment horizontal="center" vertical="center"/>
      <protection locked="0"/>
    </xf>
    <xf numFmtId="0" fontId="3" fillId="7" borderId="46" xfId="0" applyFont="1" applyFill="1" applyBorder="1" applyAlignment="1">
      <alignment horizontal="center" vertical="center"/>
    </xf>
    <xf numFmtId="0" fontId="5" fillId="7" borderId="20" xfId="0" applyFont="1" applyFill="1" applyBorder="1" applyAlignment="1">
      <alignment horizontal="center" vertical="center" wrapText="1"/>
    </xf>
    <xf numFmtId="0" fontId="13" fillId="7" borderId="9" xfId="0" applyFont="1" applyFill="1" applyBorder="1" applyAlignment="1">
      <alignment horizontal="center" vertical="center" wrapText="1"/>
    </xf>
    <xf numFmtId="0" fontId="17" fillId="7" borderId="11" xfId="0" applyFont="1" applyFill="1" applyBorder="1" applyAlignment="1" applyProtection="1">
      <alignment horizontal="center" vertical="center"/>
      <protection locked="0"/>
    </xf>
    <xf numFmtId="0" fontId="5" fillId="7" borderId="4" xfId="0" applyFont="1" applyFill="1" applyBorder="1" applyAlignment="1">
      <alignment horizontal="center" vertical="center" wrapText="1"/>
    </xf>
    <xf numFmtId="0" fontId="22" fillId="7" borderId="9" xfId="0" applyFont="1" applyFill="1" applyBorder="1" applyAlignment="1">
      <alignment horizontal="left" vertical="center" wrapText="1"/>
    </xf>
    <xf numFmtId="0" fontId="22" fillId="7" borderId="1" xfId="0" applyFont="1" applyFill="1" applyBorder="1" applyAlignment="1">
      <alignment horizontal="left" vertical="center" wrapText="1"/>
    </xf>
    <xf numFmtId="49" fontId="3" fillId="7" borderId="2" xfId="4" applyNumberFormat="1" applyFont="1" applyFill="1" applyBorder="1" applyAlignment="1">
      <alignment horizontal="center" vertical="center"/>
    </xf>
    <xf numFmtId="0" fontId="22" fillId="7" borderId="2" xfId="0" applyFont="1" applyFill="1" applyBorder="1" applyAlignment="1">
      <alignment vertical="center" wrapText="1"/>
    </xf>
    <xf numFmtId="0" fontId="22" fillId="7" borderId="4" xfId="4" applyFont="1" applyFill="1" applyBorder="1" applyAlignment="1">
      <alignment horizontal="center" vertical="center"/>
    </xf>
    <xf numFmtId="0" fontId="32" fillId="7" borderId="21" xfId="0" applyFont="1" applyFill="1" applyBorder="1" applyAlignment="1" applyProtection="1">
      <alignment horizontal="center" vertical="center" wrapText="1"/>
      <protection locked="0"/>
    </xf>
    <xf numFmtId="49" fontId="31" fillId="7" borderId="23" xfId="4" applyNumberFormat="1" applyFont="1" applyFill="1" applyBorder="1" applyAlignment="1">
      <alignment horizontal="center" vertical="center"/>
    </xf>
    <xf numFmtId="0" fontId="31" fillId="7" borderId="23" xfId="0" applyFont="1" applyFill="1" applyBorder="1" applyAlignment="1">
      <alignment horizontal="left" vertical="center" wrapText="1"/>
    </xf>
    <xf numFmtId="0" fontId="31" fillId="7" borderId="23" xfId="0" applyFont="1" applyFill="1" applyBorder="1" applyAlignment="1">
      <alignment horizontal="center" vertical="center"/>
    </xf>
    <xf numFmtId="0" fontId="31" fillId="7" borderId="23" xfId="4" applyFont="1" applyFill="1" applyBorder="1" applyAlignment="1">
      <alignment horizontal="center" vertical="center"/>
    </xf>
    <xf numFmtId="4" fontId="31" fillId="7" borderId="23" xfId="3" applyNumberFormat="1" applyFont="1" applyFill="1" applyBorder="1" applyAlignment="1" applyProtection="1">
      <alignment horizontal="center" vertical="center" wrapText="1"/>
      <protection locked="0"/>
    </xf>
    <xf numFmtId="4" fontId="31" fillId="7" borderId="50" xfId="0" applyNumberFormat="1" applyFont="1" applyFill="1" applyBorder="1" applyAlignment="1">
      <alignment horizontal="center" vertical="center" wrapText="1"/>
    </xf>
    <xf numFmtId="0" fontId="4" fillId="4" borderId="28" xfId="1" applyFont="1" applyFill="1" applyBorder="1" applyAlignment="1" applyProtection="1">
      <alignment horizontal="center" vertical="center"/>
    </xf>
    <xf numFmtId="0" fontId="4" fillId="4" borderId="30" xfId="1" applyFont="1" applyFill="1" applyBorder="1" applyAlignment="1" applyProtection="1">
      <alignment horizontal="center" vertical="center"/>
    </xf>
    <xf numFmtId="0" fontId="4" fillId="4" borderId="24" xfId="1" applyFont="1" applyFill="1" applyBorder="1" applyAlignment="1" applyProtection="1">
      <alignment horizontal="center" vertical="center"/>
    </xf>
    <xf numFmtId="0" fontId="15" fillId="2" borderId="0" xfId="1" applyFont="1" applyFill="1" applyBorder="1" applyAlignment="1" applyProtection="1">
      <alignment horizontal="center" vertical="center"/>
    </xf>
    <xf numFmtId="0" fontId="29" fillId="0" borderId="41" xfId="0" applyFont="1" applyBorder="1" applyAlignment="1" applyProtection="1">
      <alignment horizontal="center" vertical="center" wrapText="1"/>
      <protection locked="0"/>
    </xf>
    <xf numFmtId="0" fontId="29" fillId="0" borderId="42" xfId="0" applyFont="1" applyBorder="1" applyAlignment="1" applyProtection="1">
      <alignment horizontal="center" vertical="center" wrapText="1"/>
      <protection locked="0"/>
    </xf>
    <xf numFmtId="0" fontId="29" fillId="0" borderId="43" xfId="0" applyFont="1" applyBorder="1" applyAlignment="1" applyProtection="1">
      <alignment horizontal="center" vertical="center" wrapText="1"/>
      <protection locked="0"/>
    </xf>
    <xf numFmtId="0" fontId="29" fillId="0" borderId="44" xfId="0" applyFont="1" applyBorder="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0" fontId="29" fillId="0" borderId="45" xfId="0" applyFont="1" applyBorder="1" applyAlignment="1" applyProtection="1">
      <alignment horizontal="center" vertical="center" wrapText="1"/>
      <protection locked="0"/>
    </xf>
    <xf numFmtId="0" fontId="29" fillId="0" borderId="28" xfId="0" applyFont="1" applyBorder="1" applyAlignment="1" applyProtection="1">
      <alignment horizontal="center" vertical="center" wrapText="1"/>
      <protection locked="0"/>
    </xf>
    <xf numFmtId="0" fontId="29" fillId="0" borderId="52" xfId="0" applyFont="1" applyBorder="1" applyAlignment="1" applyProtection="1">
      <alignment horizontal="center" vertical="center" wrapText="1"/>
      <protection locked="0"/>
    </xf>
    <xf numFmtId="0" fontId="29" fillId="0" borderId="21" xfId="0" applyFont="1" applyBorder="1" applyAlignment="1" applyProtection="1">
      <alignment horizontal="center" vertical="center" wrapText="1"/>
      <protection locked="0"/>
    </xf>
    <xf numFmtId="0" fontId="4" fillId="4" borderId="16" xfId="1" applyFont="1" applyFill="1" applyBorder="1" applyAlignment="1" applyProtection="1">
      <alignment horizontal="center" vertical="center"/>
    </xf>
    <xf numFmtId="0" fontId="4" fillId="4" borderId="22" xfId="1" applyFont="1" applyFill="1" applyBorder="1" applyAlignment="1" applyProtection="1">
      <alignment horizontal="center" vertical="center"/>
    </xf>
    <xf numFmtId="0" fontId="4" fillId="4" borderId="19" xfId="1" applyFont="1" applyFill="1" applyBorder="1" applyAlignment="1" applyProtection="1">
      <alignment horizontal="center" vertical="center"/>
    </xf>
    <xf numFmtId="0" fontId="4" fillId="4" borderId="7" xfId="1" applyFont="1" applyFill="1" applyBorder="1" applyAlignment="1" applyProtection="1">
      <alignment horizontal="center" vertical="center"/>
    </xf>
    <xf numFmtId="0" fontId="4" fillId="4" borderId="41" xfId="1" applyFont="1" applyFill="1" applyBorder="1" applyAlignment="1" applyProtection="1">
      <alignment horizontal="center" vertical="center"/>
    </xf>
    <xf numFmtId="0" fontId="2" fillId="2" borderId="1" xfId="0" applyFont="1" applyFill="1" applyBorder="1" applyAlignment="1">
      <alignment horizontal="center" vertical="center" wrapText="1"/>
    </xf>
    <xf numFmtId="0" fontId="10" fillId="4" borderId="2" xfId="0" applyFont="1" applyFill="1" applyBorder="1" applyAlignment="1">
      <alignment horizontal="center" vertical="center"/>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0" fontId="24" fillId="0" borderId="0" xfId="0" applyFont="1" applyAlignment="1">
      <alignment horizontal="left" vertical="center" wrapText="1"/>
    </xf>
    <xf numFmtId="0" fontId="5" fillId="0" borderId="0" xfId="0" applyFont="1" applyAlignment="1">
      <alignment horizontal="left" vertical="center" wrapText="1"/>
    </xf>
    <xf numFmtId="0" fontId="3" fillId="0" borderId="0" xfId="0" applyFont="1" applyAlignment="1">
      <alignment horizontal="justify" vertical="center" wrapText="1"/>
    </xf>
    <xf numFmtId="0" fontId="3" fillId="0" borderId="0" xfId="0" applyFont="1" applyAlignment="1">
      <alignment horizontal="justify" vertical="center"/>
    </xf>
  </cellXfs>
  <cellStyles count="9">
    <cellStyle name="Įprastas" xfId="0" builtinId="0"/>
    <cellStyle name="Įprastas 2" xfId="5" xr:uid="{00000000-0005-0000-0000-000001000000}"/>
    <cellStyle name="Normal 2 2" xfId="1" xr:uid="{00000000-0005-0000-0000-000002000000}"/>
    <cellStyle name="Normal 3" xfId="4" xr:uid="{00000000-0005-0000-0000-000003000000}"/>
    <cellStyle name="Normal 6" xfId="8" xr:uid="{CB2C27C4-63CC-4033-8DF9-6E1550482385}"/>
    <cellStyle name="Normal 7" xfId="6" xr:uid="{06F7A39C-6AF5-4A55-81E0-1BAA663B647D}"/>
    <cellStyle name="Normal 7 2" xfId="7" xr:uid="{D47740ED-060F-4173-80F7-9045BA9D7A66}"/>
    <cellStyle name="TableStyleLight1" xfId="3" xr:uid="{00000000-0005-0000-0000-000004000000}"/>
    <cellStyle name="TableStyleLight1 2" xfId="2" xr:uid="{00000000-0005-0000-0000-000005000000}"/>
  </cellStyles>
  <dxfs count="0"/>
  <tableStyles count="0" defaultTableStyle="TableStyleMedium2" defaultPivotStyle="PivotStyleLight16"/>
  <colors>
    <mruColors>
      <color rgb="FF00ACA8"/>
      <color rgb="FF009999"/>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628650</xdr:colOff>
      <xdr:row>16</xdr:row>
      <xdr:rowOff>0</xdr:rowOff>
    </xdr:from>
    <xdr:to>
      <xdr:col>0</xdr:col>
      <xdr:colOff>634365</xdr:colOff>
      <xdr:row>16</xdr:row>
      <xdr:rowOff>5715</xdr:rowOff>
    </xdr:to>
    <xdr:sp macro="" textlink="">
      <xdr:nvSpPr>
        <xdr:cNvPr id="17" name="Freeform 254">
          <a:extLst>
            <a:ext uri="{FF2B5EF4-FFF2-40B4-BE49-F238E27FC236}">
              <a16:creationId xmlns:a16="http://schemas.microsoft.com/office/drawing/2014/main" id="{CE5225FA-D964-85ED-C38E-9E2F59BB3F4B}"/>
            </a:ext>
          </a:extLst>
        </xdr:cNvPr>
        <xdr:cNvSpPr/>
      </xdr:nvSpPr>
      <xdr:spPr>
        <a:xfrm>
          <a:off x="5872480" y="1588770"/>
          <a:ext cx="5715" cy="571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16</xdr:row>
      <xdr:rowOff>171450</xdr:rowOff>
    </xdr:from>
    <xdr:to>
      <xdr:col>0</xdr:col>
      <xdr:colOff>635000</xdr:colOff>
      <xdr:row>16</xdr:row>
      <xdr:rowOff>177165</xdr:rowOff>
    </xdr:to>
    <xdr:grpSp>
      <xdr:nvGrpSpPr>
        <xdr:cNvPr id="18" name="Freeform 260">
          <a:extLst>
            <a:ext uri="{FF2B5EF4-FFF2-40B4-BE49-F238E27FC236}">
              <a16:creationId xmlns:a16="http://schemas.microsoft.com/office/drawing/2014/main" id="{9A489863-564F-4C7D-D5D3-F12DD2C852C4}"/>
            </a:ext>
          </a:extLst>
        </xdr:cNvPr>
        <xdr:cNvGrpSpPr/>
      </xdr:nvGrpSpPr>
      <xdr:grpSpPr>
        <a:xfrm>
          <a:off x="0" y="7452783"/>
          <a:ext cx="635000" cy="5715"/>
          <a:chOff x="0" y="0"/>
          <a:chExt cx="635507" cy="6095"/>
        </a:xfrm>
      </xdr:grpSpPr>
      <xdr:sp macro="" textlink="">
        <xdr:nvSpPr>
          <xdr:cNvPr id="19" name="Freeform: Shape 18">
            <a:extLst>
              <a:ext uri="{FF2B5EF4-FFF2-40B4-BE49-F238E27FC236}">
                <a16:creationId xmlns:a16="http://schemas.microsoft.com/office/drawing/2014/main" id="{40B3694F-2F26-99F1-BF8A-6B72EBB42A77}"/>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0" name="Freeform: Shape 19">
            <a:extLst>
              <a:ext uri="{FF2B5EF4-FFF2-40B4-BE49-F238E27FC236}">
                <a16:creationId xmlns:a16="http://schemas.microsoft.com/office/drawing/2014/main" id="{AAF0277A-79C3-ABD4-745E-782665C2496D}"/>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628650</xdr:colOff>
      <xdr:row>18</xdr:row>
      <xdr:rowOff>0</xdr:rowOff>
    </xdr:from>
    <xdr:to>
      <xdr:col>0</xdr:col>
      <xdr:colOff>634365</xdr:colOff>
      <xdr:row>18</xdr:row>
      <xdr:rowOff>5715</xdr:rowOff>
    </xdr:to>
    <xdr:sp macro="" textlink="">
      <xdr:nvSpPr>
        <xdr:cNvPr id="21" name="Freeform 268">
          <a:extLst>
            <a:ext uri="{FF2B5EF4-FFF2-40B4-BE49-F238E27FC236}">
              <a16:creationId xmlns:a16="http://schemas.microsoft.com/office/drawing/2014/main" id="{2944819A-80CC-0786-F621-8296F0829FDE}"/>
            </a:ext>
          </a:extLst>
        </xdr:cNvPr>
        <xdr:cNvSpPr/>
      </xdr:nvSpPr>
      <xdr:spPr>
        <a:xfrm>
          <a:off x="5872480" y="2079625"/>
          <a:ext cx="5715" cy="571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22</xdr:row>
      <xdr:rowOff>352425</xdr:rowOff>
    </xdr:from>
    <xdr:to>
      <xdr:col>0</xdr:col>
      <xdr:colOff>635000</xdr:colOff>
      <xdr:row>22</xdr:row>
      <xdr:rowOff>358140</xdr:rowOff>
    </xdr:to>
    <xdr:grpSp>
      <xdr:nvGrpSpPr>
        <xdr:cNvPr id="62" name="Freeform 358">
          <a:extLst>
            <a:ext uri="{FF2B5EF4-FFF2-40B4-BE49-F238E27FC236}">
              <a16:creationId xmlns:a16="http://schemas.microsoft.com/office/drawing/2014/main" id="{8EBAE945-EA1E-9D3B-E305-0B8B35478CD9}"/>
            </a:ext>
          </a:extLst>
        </xdr:cNvPr>
        <xdr:cNvGrpSpPr/>
      </xdr:nvGrpSpPr>
      <xdr:grpSpPr>
        <a:xfrm>
          <a:off x="0" y="9782175"/>
          <a:ext cx="635000" cy="5715"/>
          <a:chOff x="0" y="0"/>
          <a:chExt cx="635507" cy="6095"/>
        </a:xfrm>
      </xdr:grpSpPr>
      <xdr:sp macro="" textlink="">
        <xdr:nvSpPr>
          <xdr:cNvPr id="63" name="Freeform: Shape 62">
            <a:extLst>
              <a:ext uri="{FF2B5EF4-FFF2-40B4-BE49-F238E27FC236}">
                <a16:creationId xmlns:a16="http://schemas.microsoft.com/office/drawing/2014/main" id="{5D6264F0-7C02-C6B9-AA6C-BB91A8F57407}"/>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64" name="Freeform: Shape 63">
            <a:extLst>
              <a:ext uri="{FF2B5EF4-FFF2-40B4-BE49-F238E27FC236}">
                <a16:creationId xmlns:a16="http://schemas.microsoft.com/office/drawing/2014/main" id="{BB04121C-C6A3-432B-4D3B-4218E271C036}"/>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24</xdr:row>
      <xdr:rowOff>0</xdr:rowOff>
    </xdr:from>
    <xdr:to>
      <xdr:col>0</xdr:col>
      <xdr:colOff>635000</xdr:colOff>
      <xdr:row>24</xdr:row>
      <xdr:rowOff>5715</xdr:rowOff>
    </xdr:to>
    <xdr:grpSp>
      <xdr:nvGrpSpPr>
        <xdr:cNvPr id="65" name="Freeform 363">
          <a:extLst>
            <a:ext uri="{FF2B5EF4-FFF2-40B4-BE49-F238E27FC236}">
              <a16:creationId xmlns:a16="http://schemas.microsoft.com/office/drawing/2014/main" id="{2867D3DC-BFC9-5C52-84B6-3F0A73EAA7B4}"/>
            </a:ext>
          </a:extLst>
        </xdr:cNvPr>
        <xdr:cNvGrpSpPr/>
      </xdr:nvGrpSpPr>
      <xdr:grpSpPr>
        <a:xfrm>
          <a:off x="0" y="9969500"/>
          <a:ext cx="635000" cy="5715"/>
          <a:chOff x="0" y="0"/>
          <a:chExt cx="635507" cy="6095"/>
        </a:xfrm>
      </xdr:grpSpPr>
      <xdr:sp macro="" textlink="">
        <xdr:nvSpPr>
          <xdr:cNvPr id="66" name="Freeform: Shape 65">
            <a:extLst>
              <a:ext uri="{FF2B5EF4-FFF2-40B4-BE49-F238E27FC236}">
                <a16:creationId xmlns:a16="http://schemas.microsoft.com/office/drawing/2014/main" id="{A3197F50-7432-1D15-1A46-E802DC2A2417}"/>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67" name="Freeform: Shape 66">
            <a:extLst>
              <a:ext uri="{FF2B5EF4-FFF2-40B4-BE49-F238E27FC236}">
                <a16:creationId xmlns:a16="http://schemas.microsoft.com/office/drawing/2014/main" id="{9EA9C4F3-D33D-A33F-4B2A-B0D65AB4EFD8}"/>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25</xdr:row>
      <xdr:rowOff>0</xdr:rowOff>
    </xdr:from>
    <xdr:to>
      <xdr:col>0</xdr:col>
      <xdr:colOff>635000</xdr:colOff>
      <xdr:row>25</xdr:row>
      <xdr:rowOff>5715</xdr:rowOff>
    </xdr:to>
    <xdr:grpSp>
      <xdr:nvGrpSpPr>
        <xdr:cNvPr id="68" name="Freeform 368">
          <a:extLst>
            <a:ext uri="{FF2B5EF4-FFF2-40B4-BE49-F238E27FC236}">
              <a16:creationId xmlns:a16="http://schemas.microsoft.com/office/drawing/2014/main" id="{FD43F62A-70A1-AC73-0D0D-2EEC9393A8BA}"/>
            </a:ext>
          </a:extLst>
        </xdr:cNvPr>
        <xdr:cNvGrpSpPr/>
      </xdr:nvGrpSpPr>
      <xdr:grpSpPr>
        <a:xfrm>
          <a:off x="0" y="10149417"/>
          <a:ext cx="635000" cy="5715"/>
          <a:chOff x="0" y="0"/>
          <a:chExt cx="635507" cy="6095"/>
        </a:xfrm>
      </xdr:grpSpPr>
      <xdr:sp macro="" textlink="">
        <xdr:nvSpPr>
          <xdr:cNvPr id="69" name="Freeform: Shape 68">
            <a:extLst>
              <a:ext uri="{FF2B5EF4-FFF2-40B4-BE49-F238E27FC236}">
                <a16:creationId xmlns:a16="http://schemas.microsoft.com/office/drawing/2014/main" id="{DD9F800D-5F32-1DC4-13EE-D47132F25D7A}"/>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70" name="Freeform: Shape 69">
            <a:extLst>
              <a:ext uri="{FF2B5EF4-FFF2-40B4-BE49-F238E27FC236}">
                <a16:creationId xmlns:a16="http://schemas.microsoft.com/office/drawing/2014/main" id="{369F436D-25C2-78DD-8966-8C0165722F1C}"/>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25</xdr:row>
      <xdr:rowOff>171450</xdr:rowOff>
    </xdr:from>
    <xdr:to>
      <xdr:col>0</xdr:col>
      <xdr:colOff>635000</xdr:colOff>
      <xdr:row>25</xdr:row>
      <xdr:rowOff>177165</xdr:rowOff>
    </xdr:to>
    <xdr:grpSp>
      <xdr:nvGrpSpPr>
        <xdr:cNvPr id="71" name="Freeform 373">
          <a:extLst>
            <a:ext uri="{FF2B5EF4-FFF2-40B4-BE49-F238E27FC236}">
              <a16:creationId xmlns:a16="http://schemas.microsoft.com/office/drawing/2014/main" id="{AF91546D-0689-5327-CFD2-106EBBFE2ED2}"/>
            </a:ext>
          </a:extLst>
        </xdr:cNvPr>
        <xdr:cNvGrpSpPr/>
      </xdr:nvGrpSpPr>
      <xdr:grpSpPr>
        <a:xfrm>
          <a:off x="0" y="10320867"/>
          <a:ext cx="635000" cy="5715"/>
          <a:chOff x="0" y="0"/>
          <a:chExt cx="635507" cy="6095"/>
        </a:xfrm>
      </xdr:grpSpPr>
      <xdr:sp macro="" textlink="">
        <xdr:nvSpPr>
          <xdr:cNvPr id="72" name="Freeform: Shape 71">
            <a:extLst>
              <a:ext uri="{FF2B5EF4-FFF2-40B4-BE49-F238E27FC236}">
                <a16:creationId xmlns:a16="http://schemas.microsoft.com/office/drawing/2014/main" id="{6B6D82C6-7D1D-E34D-8DE6-26C947E0658C}"/>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73" name="Freeform: Shape 72">
            <a:extLst>
              <a:ext uri="{FF2B5EF4-FFF2-40B4-BE49-F238E27FC236}">
                <a16:creationId xmlns:a16="http://schemas.microsoft.com/office/drawing/2014/main" id="{DEC31B63-5F22-05FF-BC35-4375215E32B5}"/>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27</xdr:row>
      <xdr:rowOff>0</xdr:rowOff>
    </xdr:from>
    <xdr:to>
      <xdr:col>0</xdr:col>
      <xdr:colOff>635000</xdr:colOff>
      <xdr:row>27</xdr:row>
      <xdr:rowOff>5715</xdr:rowOff>
    </xdr:to>
    <xdr:grpSp>
      <xdr:nvGrpSpPr>
        <xdr:cNvPr id="74" name="Freeform 378">
          <a:extLst>
            <a:ext uri="{FF2B5EF4-FFF2-40B4-BE49-F238E27FC236}">
              <a16:creationId xmlns:a16="http://schemas.microsoft.com/office/drawing/2014/main" id="{EF5CE185-1415-5790-0185-8772F873D1A6}"/>
            </a:ext>
          </a:extLst>
        </xdr:cNvPr>
        <xdr:cNvGrpSpPr/>
      </xdr:nvGrpSpPr>
      <xdr:grpSpPr>
        <a:xfrm>
          <a:off x="0" y="10509250"/>
          <a:ext cx="635000" cy="5715"/>
          <a:chOff x="0" y="0"/>
          <a:chExt cx="635507" cy="6095"/>
        </a:xfrm>
      </xdr:grpSpPr>
      <xdr:sp macro="" textlink="">
        <xdr:nvSpPr>
          <xdr:cNvPr id="75" name="Freeform: Shape 74">
            <a:extLst>
              <a:ext uri="{FF2B5EF4-FFF2-40B4-BE49-F238E27FC236}">
                <a16:creationId xmlns:a16="http://schemas.microsoft.com/office/drawing/2014/main" id="{076D86EB-42CC-B5CB-7FA0-67B4158D6C33}"/>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76" name="Freeform: Shape 75">
            <a:extLst>
              <a:ext uri="{FF2B5EF4-FFF2-40B4-BE49-F238E27FC236}">
                <a16:creationId xmlns:a16="http://schemas.microsoft.com/office/drawing/2014/main" id="{DC00E37F-45BB-566E-4767-247A21275D33}"/>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27</xdr:row>
      <xdr:rowOff>171450</xdr:rowOff>
    </xdr:from>
    <xdr:to>
      <xdr:col>0</xdr:col>
      <xdr:colOff>635000</xdr:colOff>
      <xdr:row>27</xdr:row>
      <xdr:rowOff>177165</xdr:rowOff>
    </xdr:to>
    <xdr:grpSp>
      <xdr:nvGrpSpPr>
        <xdr:cNvPr id="77" name="Freeform 383">
          <a:extLst>
            <a:ext uri="{FF2B5EF4-FFF2-40B4-BE49-F238E27FC236}">
              <a16:creationId xmlns:a16="http://schemas.microsoft.com/office/drawing/2014/main" id="{E6F086FF-8FF4-A03E-8440-3D4313164840}"/>
            </a:ext>
          </a:extLst>
        </xdr:cNvPr>
        <xdr:cNvGrpSpPr/>
      </xdr:nvGrpSpPr>
      <xdr:grpSpPr>
        <a:xfrm>
          <a:off x="0" y="10680700"/>
          <a:ext cx="635000" cy="5715"/>
          <a:chOff x="0" y="0"/>
          <a:chExt cx="635507" cy="6095"/>
        </a:xfrm>
      </xdr:grpSpPr>
      <xdr:sp macro="" textlink="">
        <xdr:nvSpPr>
          <xdr:cNvPr id="78" name="Freeform: Shape 77">
            <a:extLst>
              <a:ext uri="{FF2B5EF4-FFF2-40B4-BE49-F238E27FC236}">
                <a16:creationId xmlns:a16="http://schemas.microsoft.com/office/drawing/2014/main" id="{B2DD13D0-B418-33AA-68C9-F4B70D05C312}"/>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79" name="Freeform: Shape 78">
            <a:extLst>
              <a:ext uri="{FF2B5EF4-FFF2-40B4-BE49-F238E27FC236}">
                <a16:creationId xmlns:a16="http://schemas.microsoft.com/office/drawing/2014/main" id="{66789752-9C04-25A4-AF10-D8FBB36D38B5}"/>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28</xdr:row>
      <xdr:rowOff>171450</xdr:rowOff>
    </xdr:from>
    <xdr:to>
      <xdr:col>0</xdr:col>
      <xdr:colOff>635000</xdr:colOff>
      <xdr:row>28</xdr:row>
      <xdr:rowOff>177165</xdr:rowOff>
    </xdr:to>
    <xdr:grpSp>
      <xdr:nvGrpSpPr>
        <xdr:cNvPr id="80" name="Freeform 388">
          <a:extLst>
            <a:ext uri="{FF2B5EF4-FFF2-40B4-BE49-F238E27FC236}">
              <a16:creationId xmlns:a16="http://schemas.microsoft.com/office/drawing/2014/main" id="{A3B00117-5E03-C6C5-3DE2-3C72592B451B}"/>
            </a:ext>
          </a:extLst>
        </xdr:cNvPr>
        <xdr:cNvGrpSpPr/>
      </xdr:nvGrpSpPr>
      <xdr:grpSpPr>
        <a:xfrm>
          <a:off x="0" y="10860617"/>
          <a:ext cx="635000" cy="5715"/>
          <a:chOff x="0" y="0"/>
          <a:chExt cx="635507" cy="6095"/>
        </a:xfrm>
      </xdr:grpSpPr>
      <xdr:sp macro="" textlink="">
        <xdr:nvSpPr>
          <xdr:cNvPr id="81" name="Freeform: Shape 80">
            <a:extLst>
              <a:ext uri="{FF2B5EF4-FFF2-40B4-BE49-F238E27FC236}">
                <a16:creationId xmlns:a16="http://schemas.microsoft.com/office/drawing/2014/main" id="{A8313514-4C69-E3E5-BCF3-2E193D9BFE30}"/>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82" name="Freeform: Shape 81">
            <a:extLst>
              <a:ext uri="{FF2B5EF4-FFF2-40B4-BE49-F238E27FC236}">
                <a16:creationId xmlns:a16="http://schemas.microsoft.com/office/drawing/2014/main" id="{00B11FE5-87C3-6F75-642E-1593FE5B001B}"/>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30</xdr:row>
      <xdr:rowOff>0</xdr:rowOff>
    </xdr:from>
    <xdr:to>
      <xdr:col>0</xdr:col>
      <xdr:colOff>635000</xdr:colOff>
      <xdr:row>30</xdr:row>
      <xdr:rowOff>5715</xdr:rowOff>
    </xdr:to>
    <xdr:grpSp>
      <xdr:nvGrpSpPr>
        <xdr:cNvPr id="83" name="Freeform 393">
          <a:extLst>
            <a:ext uri="{FF2B5EF4-FFF2-40B4-BE49-F238E27FC236}">
              <a16:creationId xmlns:a16="http://schemas.microsoft.com/office/drawing/2014/main" id="{191634B5-EAA1-02E0-4902-6E7851383F52}"/>
            </a:ext>
          </a:extLst>
        </xdr:cNvPr>
        <xdr:cNvGrpSpPr/>
      </xdr:nvGrpSpPr>
      <xdr:grpSpPr>
        <a:xfrm>
          <a:off x="0" y="11049000"/>
          <a:ext cx="635000" cy="5715"/>
          <a:chOff x="0" y="0"/>
          <a:chExt cx="635507" cy="6095"/>
        </a:xfrm>
      </xdr:grpSpPr>
      <xdr:sp macro="" textlink="">
        <xdr:nvSpPr>
          <xdr:cNvPr id="84" name="Freeform: Shape 83">
            <a:extLst>
              <a:ext uri="{FF2B5EF4-FFF2-40B4-BE49-F238E27FC236}">
                <a16:creationId xmlns:a16="http://schemas.microsoft.com/office/drawing/2014/main" id="{DE674933-E4BF-81D2-1B2F-80DD3148B0CE}"/>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85" name="Freeform: Shape 84">
            <a:extLst>
              <a:ext uri="{FF2B5EF4-FFF2-40B4-BE49-F238E27FC236}">
                <a16:creationId xmlns:a16="http://schemas.microsoft.com/office/drawing/2014/main" id="{3FC0890C-EBCF-8926-9251-6112CE9FB7EB}"/>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30</xdr:row>
      <xdr:rowOff>171450</xdr:rowOff>
    </xdr:from>
    <xdr:to>
      <xdr:col>0</xdr:col>
      <xdr:colOff>635000</xdr:colOff>
      <xdr:row>30</xdr:row>
      <xdr:rowOff>177165</xdr:rowOff>
    </xdr:to>
    <xdr:grpSp>
      <xdr:nvGrpSpPr>
        <xdr:cNvPr id="86" name="Freeform 398">
          <a:extLst>
            <a:ext uri="{FF2B5EF4-FFF2-40B4-BE49-F238E27FC236}">
              <a16:creationId xmlns:a16="http://schemas.microsoft.com/office/drawing/2014/main" id="{17CAB598-FD0C-2860-B591-F1A4E9C10576}"/>
            </a:ext>
          </a:extLst>
        </xdr:cNvPr>
        <xdr:cNvGrpSpPr/>
      </xdr:nvGrpSpPr>
      <xdr:grpSpPr>
        <a:xfrm>
          <a:off x="0" y="11220450"/>
          <a:ext cx="635000" cy="5715"/>
          <a:chOff x="0" y="0"/>
          <a:chExt cx="635507" cy="6095"/>
        </a:xfrm>
      </xdr:grpSpPr>
      <xdr:sp macro="" textlink="">
        <xdr:nvSpPr>
          <xdr:cNvPr id="87" name="Freeform: Shape 86">
            <a:extLst>
              <a:ext uri="{FF2B5EF4-FFF2-40B4-BE49-F238E27FC236}">
                <a16:creationId xmlns:a16="http://schemas.microsoft.com/office/drawing/2014/main" id="{CD4598B7-1E52-4086-00B5-A65E1B7F7D20}"/>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88" name="Freeform: Shape 87">
            <a:extLst>
              <a:ext uri="{FF2B5EF4-FFF2-40B4-BE49-F238E27FC236}">
                <a16:creationId xmlns:a16="http://schemas.microsoft.com/office/drawing/2014/main" id="{31AA79DF-0880-2D0A-F609-208DA62DD62B}"/>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31</xdr:row>
      <xdr:rowOff>171450</xdr:rowOff>
    </xdr:from>
    <xdr:to>
      <xdr:col>0</xdr:col>
      <xdr:colOff>635000</xdr:colOff>
      <xdr:row>31</xdr:row>
      <xdr:rowOff>177165</xdr:rowOff>
    </xdr:to>
    <xdr:grpSp>
      <xdr:nvGrpSpPr>
        <xdr:cNvPr id="89" name="Freeform 403">
          <a:extLst>
            <a:ext uri="{FF2B5EF4-FFF2-40B4-BE49-F238E27FC236}">
              <a16:creationId xmlns:a16="http://schemas.microsoft.com/office/drawing/2014/main" id="{BC8F3AB1-2524-15F7-8B67-70747C82D773}"/>
            </a:ext>
          </a:extLst>
        </xdr:cNvPr>
        <xdr:cNvGrpSpPr/>
      </xdr:nvGrpSpPr>
      <xdr:grpSpPr>
        <a:xfrm>
          <a:off x="0" y="11400367"/>
          <a:ext cx="635000" cy="5715"/>
          <a:chOff x="0" y="0"/>
          <a:chExt cx="635507" cy="6095"/>
        </a:xfrm>
      </xdr:grpSpPr>
      <xdr:sp macro="" textlink="">
        <xdr:nvSpPr>
          <xdr:cNvPr id="90" name="Freeform: Shape 89">
            <a:extLst>
              <a:ext uri="{FF2B5EF4-FFF2-40B4-BE49-F238E27FC236}">
                <a16:creationId xmlns:a16="http://schemas.microsoft.com/office/drawing/2014/main" id="{B4B09C9F-0648-E5ED-F30A-F62E08669ED2}"/>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91" name="Freeform: Shape 90">
            <a:extLst>
              <a:ext uri="{FF2B5EF4-FFF2-40B4-BE49-F238E27FC236}">
                <a16:creationId xmlns:a16="http://schemas.microsoft.com/office/drawing/2014/main" id="{62D0AF1F-E6D0-BE38-E4D2-912731228498}"/>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32</xdr:row>
      <xdr:rowOff>171450</xdr:rowOff>
    </xdr:from>
    <xdr:to>
      <xdr:col>0</xdr:col>
      <xdr:colOff>635000</xdr:colOff>
      <xdr:row>32</xdr:row>
      <xdr:rowOff>177165</xdr:rowOff>
    </xdr:to>
    <xdr:grpSp>
      <xdr:nvGrpSpPr>
        <xdr:cNvPr id="92" name="Freeform 408">
          <a:extLst>
            <a:ext uri="{FF2B5EF4-FFF2-40B4-BE49-F238E27FC236}">
              <a16:creationId xmlns:a16="http://schemas.microsoft.com/office/drawing/2014/main" id="{BC664134-F578-1A58-272F-360D213B4402}"/>
            </a:ext>
          </a:extLst>
        </xdr:cNvPr>
        <xdr:cNvGrpSpPr/>
      </xdr:nvGrpSpPr>
      <xdr:grpSpPr>
        <a:xfrm>
          <a:off x="0" y="11580283"/>
          <a:ext cx="635000" cy="5715"/>
          <a:chOff x="0" y="0"/>
          <a:chExt cx="635507" cy="6095"/>
        </a:xfrm>
      </xdr:grpSpPr>
      <xdr:sp macro="" textlink="">
        <xdr:nvSpPr>
          <xdr:cNvPr id="93" name="Freeform: Shape 92">
            <a:extLst>
              <a:ext uri="{FF2B5EF4-FFF2-40B4-BE49-F238E27FC236}">
                <a16:creationId xmlns:a16="http://schemas.microsoft.com/office/drawing/2014/main" id="{8282A3D0-B101-8B6E-09B1-201231F68F93}"/>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94" name="Freeform: Shape 93">
            <a:extLst>
              <a:ext uri="{FF2B5EF4-FFF2-40B4-BE49-F238E27FC236}">
                <a16:creationId xmlns:a16="http://schemas.microsoft.com/office/drawing/2014/main" id="{F018A1A7-F27D-945F-3DDB-A94CB52BDBF1}"/>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33</xdr:row>
      <xdr:rowOff>171450</xdr:rowOff>
    </xdr:from>
    <xdr:to>
      <xdr:col>0</xdr:col>
      <xdr:colOff>635000</xdr:colOff>
      <xdr:row>33</xdr:row>
      <xdr:rowOff>177165</xdr:rowOff>
    </xdr:to>
    <xdr:grpSp>
      <xdr:nvGrpSpPr>
        <xdr:cNvPr id="95" name="Freeform 413">
          <a:extLst>
            <a:ext uri="{FF2B5EF4-FFF2-40B4-BE49-F238E27FC236}">
              <a16:creationId xmlns:a16="http://schemas.microsoft.com/office/drawing/2014/main" id="{61D3F76E-C368-8E26-E430-55B2E251A838}"/>
            </a:ext>
          </a:extLst>
        </xdr:cNvPr>
        <xdr:cNvGrpSpPr/>
      </xdr:nvGrpSpPr>
      <xdr:grpSpPr>
        <a:xfrm>
          <a:off x="0" y="11760200"/>
          <a:ext cx="635000" cy="5715"/>
          <a:chOff x="0" y="0"/>
          <a:chExt cx="635507" cy="6095"/>
        </a:xfrm>
      </xdr:grpSpPr>
      <xdr:sp macro="" textlink="">
        <xdr:nvSpPr>
          <xdr:cNvPr id="96" name="Freeform: Shape 95">
            <a:extLst>
              <a:ext uri="{FF2B5EF4-FFF2-40B4-BE49-F238E27FC236}">
                <a16:creationId xmlns:a16="http://schemas.microsoft.com/office/drawing/2014/main" id="{127617C6-C0A0-63E4-C512-385CB300FC97}"/>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97" name="Freeform: Shape 96">
            <a:extLst>
              <a:ext uri="{FF2B5EF4-FFF2-40B4-BE49-F238E27FC236}">
                <a16:creationId xmlns:a16="http://schemas.microsoft.com/office/drawing/2014/main" id="{0B58A90F-3E40-2995-EE3A-0DAF394B592E}"/>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34</xdr:row>
      <xdr:rowOff>171450</xdr:rowOff>
    </xdr:from>
    <xdr:to>
      <xdr:col>0</xdr:col>
      <xdr:colOff>635000</xdr:colOff>
      <xdr:row>34</xdr:row>
      <xdr:rowOff>177165</xdr:rowOff>
    </xdr:to>
    <xdr:grpSp>
      <xdr:nvGrpSpPr>
        <xdr:cNvPr id="98" name="Freeform 418">
          <a:extLst>
            <a:ext uri="{FF2B5EF4-FFF2-40B4-BE49-F238E27FC236}">
              <a16:creationId xmlns:a16="http://schemas.microsoft.com/office/drawing/2014/main" id="{3819776D-012B-9AEA-8A6C-CF79C846AADB}"/>
            </a:ext>
          </a:extLst>
        </xdr:cNvPr>
        <xdr:cNvGrpSpPr/>
      </xdr:nvGrpSpPr>
      <xdr:grpSpPr>
        <a:xfrm>
          <a:off x="0" y="11940117"/>
          <a:ext cx="635000" cy="5715"/>
          <a:chOff x="0" y="0"/>
          <a:chExt cx="635507" cy="6095"/>
        </a:xfrm>
      </xdr:grpSpPr>
      <xdr:sp macro="" textlink="">
        <xdr:nvSpPr>
          <xdr:cNvPr id="99" name="Freeform: Shape 98">
            <a:extLst>
              <a:ext uri="{FF2B5EF4-FFF2-40B4-BE49-F238E27FC236}">
                <a16:creationId xmlns:a16="http://schemas.microsoft.com/office/drawing/2014/main" id="{94D87638-D0C4-C6F2-942F-3C93FA637068}"/>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00" name="Freeform: Shape 99">
            <a:extLst>
              <a:ext uri="{FF2B5EF4-FFF2-40B4-BE49-F238E27FC236}">
                <a16:creationId xmlns:a16="http://schemas.microsoft.com/office/drawing/2014/main" id="{00E4360D-F42F-CFD0-1A1E-E71FFFB087CD}"/>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36</xdr:row>
      <xdr:rowOff>0</xdr:rowOff>
    </xdr:from>
    <xdr:to>
      <xdr:col>0</xdr:col>
      <xdr:colOff>635000</xdr:colOff>
      <xdr:row>36</xdr:row>
      <xdr:rowOff>5715</xdr:rowOff>
    </xdr:to>
    <xdr:grpSp>
      <xdr:nvGrpSpPr>
        <xdr:cNvPr id="101" name="Freeform 423">
          <a:extLst>
            <a:ext uri="{FF2B5EF4-FFF2-40B4-BE49-F238E27FC236}">
              <a16:creationId xmlns:a16="http://schemas.microsoft.com/office/drawing/2014/main" id="{438829C0-4198-8196-0D0C-1F0C88C4D545}"/>
            </a:ext>
          </a:extLst>
        </xdr:cNvPr>
        <xdr:cNvGrpSpPr/>
      </xdr:nvGrpSpPr>
      <xdr:grpSpPr>
        <a:xfrm>
          <a:off x="0" y="12128500"/>
          <a:ext cx="635000" cy="5715"/>
          <a:chOff x="0" y="0"/>
          <a:chExt cx="635507" cy="6095"/>
        </a:xfrm>
      </xdr:grpSpPr>
      <xdr:sp macro="" textlink="">
        <xdr:nvSpPr>
          <xdr:cNvPr id="102" name="Freeform: Shape 101">
            <a:extLst>
              <a:ext uri="{FF2B5EF4-FFF2-40B4-BE49-F238E27FC236}">
                <a16:creationId xmlns:a16="http://schemas.microsoft.com/office/drawing/2014/main" id="{EF483D1D-C536-D457-B3B8-A9C170032019}"/>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03" name="Freeform: Shape 102">
            <a:extLst>
              <a:ext uri="{FF2B5EF4-FFF2-40B4-BE49-F238E27FC236}">
                <a16:creationId xmlns:a16="http://schemas.microsoft.com/office/drawing/2014/main" id="{27451F80-A8BF-C0D5-6E02-739176C24179}"/>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36</xdr:row>
      <xdr:rowOff>180975</xdr:rowOff>
    </xdr:from>
    <xdr:to>
      <xdr:col>0</xdr:col>
      <xdr:colOff>635000</xdr:colOff>
      <xdr:row>36</xdr:row>
      <xdr:rowOff>186690</xdr:rowOff>
    </xdr:to>
    <xdr:grpSp>
      <xdr:nvGrpSpPr>
        <xdr:cNvPr id="118" name="Freeform 471">
          <a:extLst>
            <a:ext uri="{FF2B5EF4-FFF2-40B4-BE49-F238E27FC236}">
              <a16:creationId xmlns:a16="http://schemas.microsoft.com/office/drawing/2014/main" id="{85D0A016-68F6-771D-1625-373F2F0A0784}"/>
            </a:ext>
          </a:extLst>
        </xdr:cNvPr>
        <xdr:cNvGrpSpPr/>
      </xdr:nvGrpSpPr>
      <xdr:grpSpPr>
        <a:xfrm>
          <a:off x="0" y="12303125"/>
          <a:ext cx="635000" cy="5715"/>
          <a:chOff x="0" y="0"/>
          <a:chExt cx="635507" cy="6095"/>
        </a:xfrm>
      </xdr:grpSpPr>
      <xdr:sp macro="" textlink="">
        <xdr:nvSpPr>
          <xdr:cNvPr id="119" name="Freeform: Shape 118">
            <a:extLst>
              <a:ext uri="{FF2B5EF4-FFF2-40B4-BE49-F238E27FC236}">
                <a16:creationId xmlns:a16="http://schemas.microsoft.com/office/drawing/2014/main" id="{565E5829-90A2-C00C-0A1D-C0DB75C6B1CB}"/>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20" name="Freeform: Shape 119">
            <a:extLst>
              <a:ext uri="{FF2B5EF4-FFF2-40B4-BE49-F238E27FC236}">
                <a16:creationId xmlns:a16="http://schemas.microsoft.com/office/drawing/2014/main" id="{69459AA4-4EC6-7359-15A0-3063B2720224}"/>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37</xdr:row>
      <xdr:rowOff>171450</xdr:rowOff>
    </xdr:from>
    <xdr:to>
      <xdr:col>0</xdr:col>
      <xdr:colOff>635000</xdr:colOff>
      <xdr:row>37</xdr:row>
      <xdr:rowOff>177165</xdr:rowOff>
    </xdr:to>
    <xdr:grpSp>
      <xdr:nvGrpSpPr>
        <xdr:cNvPr id="121" name="Freeform 476">
          <a:extLst>
            <a:ext uri="{FF2B5EF4-FFF2-40B4-BE49-F238E27FC236}">
              <a16:creationId xmlns:a16="http://schemas.microsoft.com/office/drawing/2014/main" id="{F591E676-CFD3-24EC-C937-1BB2E0E0353C}"/>
            </a:ext>
          </a:extLst>
        </xdr:cNvPr>
        <xdr:cNvGrpSpPr/>
      </xdr:nvGrpSpPr>
      <xdr:grpSpPr>
        <a:xfrm>
          <a:off x="0" y="12479867"/>
          <a:ext cx="635000" cy="5715"/>
          <a:chOff x="0" y="0"/>
          <a:chExt cx="635507" cy="6095"/>
        </a:xfrm>
      </xdr:grpSpPr>
      <xdr:sp macro="" textlink="">
        <xdr:nvSpPr>
          <xdr:cNvPr id="122" name="Freeform: Shape 121">
            <a:extLst>
              <a:ext uri="{FF2B5EF4-FFF2-40B4-BE49-F238E27FC236}">
                <a16:creationId xmlns:a16="http://schemas.microsoft.com/office/drawing/2014/main" id="{2BDA7C91-D08A-D9BD-0725-9EB0D728E564}"/>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23" name="Freeform: Shape 122">
            <a:extLst>
              <a:ext uri="{FF2B5EF4-FFF2-40B4-BE49-F238E27FC236}">
                <a16:creationId xmlns:a16="http://schemas.microsoft.com/office/drawing/2014/main" id="{E48E6062-FDCB-477D-0CC9-B5D41D3890B3}"/>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38</xdr:row>
      <xdr:rowOff>171450</xdr:rowOff>
    </xdr:from>
    <xdr:to>
      <xdr:col>0</xdr:col>
      <xdr:colOff>635000</xdr:colOff>
      <xdr:row>38</xdr:row>
      <xdr:rowOff>177165</xdr:rowOff>
    </xdr:to>
    <xdr:grpSp>
      <xdr:nvGrpSpPr>
        <xdr:cNvPr id="124" name="Freeform 481">
          <a:extLst>
            <a:ext uri="{FF2B5EF4-FFF2-40B4-BE49-F238E27FC236}">
              <a16:creationId xmlns:a16="http://schemas.microsoft.com/office/drawing/2014/main" id="{B2607434-0261-43E0-2704-B8A8CCD054C0}"/>
            </a:ext>
          </a:extLst>
        </xdr:cNvPr>
        <xdr:cNvGrpSpPr/>
      </xdr:nvGrpSpPr>
      <xdr:grpSpPr>
        <a:xfrm>
          <a:off x="0" y="12659783"/>
          <a:ext cx="635000" cy="5715"/>
          <a:chOff x="0" y="0"/>
          <a:chExt cx="635507" cy="6095"/>
        </a:xfrm>
      </xdr:grpSpPr>
      <xdr:sp macro="" textlink="">
        <xdr:nvSpPr>
          <xdr:cNvPr id="125" name="Freeform: Shape 124">
            <a:extLst>
              <a:ext uri="{FF2B5EF4-FFF2-40B4-BE49-F238E27FC236}">
                <a16:creationId xmlns:a16="http://schemas.microsoft.com/office/drawing/2014/main" id="{9200EA6F-7413-ED2A-9C94-C714FAB4840D}"/>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26" name="Freeform: Shape 125">
            <a:extLst>
              <a:ext uri="{FF2B5EF4-FFF2-40B4-BE49-F238E27FC236}">
                <a16:creationId xmlns:a16="http://schemas.microsoft.com/office/drawing/2014/main" id="{865C2753-1FAC-81AD-5584-B98E70C68B0F}"/>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39</xdr:row>
      <xdr:rowOff>171450</xdr:rowOff>
    </xdr:from>
    <xdr:to>
      <xdr:col>0</xdr:col>
      <xdr:colOff>635000</xdr:colOff>
      <xdr:row>39</xdr:row>
      <xdr:rowOff>177165</xdr:rowOff>
    </xdr:to>
    <xdr:grpSp>
      <xdr:nvGrpSpPr>
        <xdr:cNvPr id="127" name="Freeform 486">
          <a:extLst>
            <a:ext uri="{FF2B5EF4-FFF2-40B4-BE49-F238E27FC236}">
              <a16:creationId xmlns:a16="http://schemas.microsoft.com/office/drawing/2014/main" id="{187E2103-BF31-6FDB-29B4-CB3253889CF9}"/>
            </a:ext>
          </a:extLst>
        </xdr:cNvPr>
        <xdr:cNvGrpSpPr/>
      </xdr:nvGrpSpPr>
      <xdr:grpSpPr>
        <a:xfrm>
          <a:off x="0" y="12839700"/>
          <a:ext cx="635000" cy="5715"/>
          <a:chOff x="0" y="0"/>
          <a:chExt cx="635507" cy="6095"/>
        </a:xfrm>
      </xdr:grpSpPr>
      <xdr:sp macro="" textlink="">
        <xdr:nvSpPr>
          <xdr:cNvPr id="128" name="Freeform: Shape 127">
            <a:extLst>
              <a:ext uri="{FF2B5EF4-FFF2-40B4-BE49-F238E27FC236}">
                <a16:creationId xmlns:a16="http://schemas.microsoft.com/office/drawing/2014/main" id="{FDDA2D73-EE13-3148-5834-73D5F5007F48}"/>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29" name="Freeform: Shape 128">
            <a:extLst>
              <a:ext uri="{FF2B5EF4-FFF2-40B4-BE49-F238E27FC236}">
                <a16:creationId xmlns:a16="http://schemas.microsoft.com/office/drawing/2014/main" id="{2F2A97AF-E5F0-C18A-B295-032924A9A582}"/>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41</xdr:row>
      <xdr:rowOff>0</xdr:rowOff>
    </xdr:from>
    <xdr:to>
      <xdr:col>0</xdr:col>
      <xdr:colOff>635000</xdr:colOff>
      <xdr:row>41</xdr:row>
      <xdr:rowOff>5715</xdr:rowOff>
    </xdr:to>
    <xdr:grpSp>
      <xdr:nvGrpSpPr>
        <xdr:cNvPr id="130" name="Freeform 491">
          <a:extLst>
            <a:ext uri="{FF2B5EF4-FFF2-40B4-BE49-F238E27FC236}">
              <a16:creationId xmlns:a16="http://schemas.microsoft.com/office/drawing/2014/main" id="{DA3731D6-5EEB-7824-85B5-B7B4B4C6DD2F}"/>
            </a:ext>
          </a:extLst>
        </xdr:cNvPr>
        <xdr:cNvGrpSpPr/>
      </xdr:nvGrpSpPr>
      <xdr:grpSpPr>
        <a:xfrm>
          <a:off x="0" y="13028083"/>
          <a:ext cx="635000" cy="5715"/>
          <a:chOff x="0" y="0"/>
          <a:chExt cx="635507" cy="6095"/>
        </a:xfrm>
      </xdr:grpSpPr>
      <xdr:sp macro="" textlink="">
        <xdr:nvSpPr>
          <xdr:cNvPr id="131" name="Freeform: Shape 130">
            <a:extLst>
              <a:ext uri="{FF2B5EF4-FFF2-40B4-BE49-F238E27FC236}">
                <a16:creationId xmlns:a16="http://schemas.microsoft.com/office/drawing/2014/main" id="{A93AE90B-B69F-A1F1-2F70-C6E07E2CA41F}"/>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32" name="Freeform: Shape 131">
            <a:extLst>
              <a:ext uri="{FF2B5EF4-FFF2-40B4-BE49-F238E27FC236}">
                <a16:creationId xmlns:a16="http://schemas.microsoft.com/office/drawing/2014/main" id="{2137D49C-C1E4-0363-858F-7345CC62049B}"/>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41</xdr:row>
      <xdr:rowOff>171450</xdr:rowOff>
    </xdr:from>
    <xdr:to>
      <xdr:col>0</xdr:col>
      <xdr:colOff>635000</xdr:colOff>
      <xdr:row>41</xdr:row>
      <xdr:rowOff>177165</xdr:rowOff>
    </xdr:to>
    <xdr:grpSp>
      <xdr:nvGrpSpPr>
        <xdr:cNvPr id="133" name="Freeform 496">
          <a:extLst>
            <a:ext uri="{FF2B5EF4-FFF2-40B4-BE49-F238E27FC236}">
              <a16:creationId xmlns:a16="http://schemas.microsoft.com/office/drawing/2014/main" id="{F1930A79-1E1C-B895-5F10-AEE8B2C42F16}"/>
            </a:ext>
          </a:extLst>
        </xdr:cNvPr>
        <xdr:cNvGrpSpPr/>
      </xdr:nvGrpSpPr>
      <xdr:grpSpPr>
        <a:xfrm>
          <a:off x="0" y="13199533"/>
          <a:ext cx="635000" cy="5715"/>
          <a:chOff x="0" y="0"/>
          <a:chExt cx="635507" cy="6095"/>
        </a:xfrm>
      </xdr:grpSpPr>
      <xdr:sp macro="" textlink="">
        <xdr:nvSpPr>
          <xdr:cNvPr id="134" name="Freeform: Shape 133">
            <a:extLst>
              <a:ext uri="{FF2B5EF4-FFF2-40B4-BE49-F238E27FC236}">
                <a16:creationId xmlns:a16="http://schemas.microsoft.com/office/drawing/2014/main" id="{0A545A2E-0F6E-7A23-9C6A-3B2406B89A5C}"/>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35" name="Freeform: Shape 134">
            <a:extLst>
              <a:ext uri="{FF2B5EF4-FFF2-40B4-BE49-F238E27FC236}">
                <a16:creationId xmlns:a16="http://schemas.microsoft.com/office/drawing/2014/main" id="{034AE6EE-F412-56E8-8A43-58D47CF0AAA2}"/>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42</xdr:row>
      <xdr:rowOff>171450</xdr:rowOff>
    </xdr:from>
    <xdr:to>
      <xdr:col>0</xdr:col>
      <xdr:colOff>635000</xdr:colOff>
      <xdr:row>42</xdr:row>
      <xdr:rowOff>177165</xdr:rowOff>
    </xdr:to>
    <xdr:grpSp>
      <xdr:nvGrpSpPr>
        <xdr:cNvPr id="136" name="Freeform 501">
          <a:extLst>
            <a:ext uri="{FF2B5EF4-FFF2-40B4-BE49-F238E27FC236}">
              <a16:creationId xmlns:a16="http://schemas.microsoft.com/office/drawing/2014/main" id="{3AC9FBCE-84E2-16A2-9D12-224254A1C248}"/>
            </a:ext>
          </a:extLst>
        </xdr:cNvPr>
        <xdr:cNvGrpSpPr/>
      </xdr:nvGrpSpPr>
      <xdr:grpSpPr>
        <a:xfrm>
          <a:off x="0" y="13379450"/>
          <a:ext cx="635000" cy="5715"/>
          <a:chOff x="0" y="0"/>
          <a:chExt cx="635507" cy="6095"/>
        </a:xfrm>
      </xdr:grpSpPr>
      <xdr:sp macro="" textlink="">
        <xdr:nvSpPr>
          <xdr:cNvPr id="137" name="Freeform: Shape 136">
            <a:extLst>
              <a:ext uri="{FF2B5EF4-FFF2-40B4-BE49-F238E27FC236}">
                <a16:creationId xmlns:a16="http://schemas.microsoft.com/office/drawing/2014/main" id="{E538D276-A548-BB13-61B1-CC556F77444E}"/>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38" name="Freeform: Shape 137">
            <a:extLst>
              <a:ext uri="{FF2B5EF4-FFF2-40B4-BE49-F238E27FC236}">
                <a16:creationId xmlns:a16="http://schemas.microsoft.com/office/drawing/2014/main" id="{D827FCB8-13E3-9284-D62D-30BC2C6B3F16}"/>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43</xdr:row>
      <xdr:rowOff>171450</xdr:rowOff>
    </xdr:from>
    <xdr:to>
      <xdr:col>0</xdr:col>
      <xdr:colOff>635000</xdr:colOff>
      <xdr:row>43</xdr:row>
      <xdr:rowOff>177165</xdr:rowOff>
    </xdr:to>
    <xdr:grpSp>
      <xdr:nvGrpSpPr>
        <xdr:cNvPr id="139" name="Freeform 506">
          <a:extLst>
            <a:ext uri="{FF2B5EF4-FFF2-40B4-BE49-F238E27FC236}">
              <a16:creationId xmlns:a16="http://schemas.microsoft.com/office/drawing/2014/main" id="{59CDED53-4FF7-D085-70BF-63BC00477C72}"/>
            </a:ext>
          </a:extLst>
        </xdr:cNvPr>
        <xdr:cNvGrpSpPr/>
      </xdr:nvGrpSpPr>
      <xdr:grpSpPr>
        <a:xfrm>
          <a:off x="0" y="13559367"/>
          <a:ext cx="635000" cy="5715"/>
          <a:chOff x="0" y="0"/>
          <a:chExt cx="635507" cy="6095"/>
        </a:xfrm>
      </xdr:grpSpPr>
      <xdr:sp macro="" textlink="">
        <xdr:nvSpPr>
          <xdr:cNvPr id="140" name="Freeform: Shape 139">
            <a:extLst>
              <a:ext uri="{FF2B5EF4-FFF2-40B4-BE49-F238E27FC236}">
                <a16:creationId xmlns:a16="http://schemas.microsoft.com/office/drawing/2014/main" id="{3EDD2114-E3D4-5098-2700-AE98CAC30655}"/>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41" name="Freeform: Shape 140">
            <a:extLst>
              <a:ext uri="{FF2B5EF4-FFF2-40B4-BE49-F238E27FC236}">
                <a16:creationId xmlns:a16="http://schemas.microsoft.com/office/drawing/2014/main" id="{4A8B743C-AB78-9CA3-EF33-58F0772A809C}"/>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44</xdr:row>
      <xdr:rowOff>171450</xdr:rowOff>
    </xdr:from>
    <xdr:to>
      <xdr:col>0</xdr:col>
      <xdr:colOff>635000</xdr:colOff>
      <xdr:row>44</xdr:row>
      <xdr:rowOff>177165</xdr:rowOff>
    </xdr:to>
    <xdr:grpSp>
      <xdr:nvGrpSpPr>
        <xdr:cNvPr id="142" name="Freeform 511">
          <a:extLst>
            <a:ext uri="{FF2B5EF4-FFF2-40B4-BE49-F238E27FC236}">
              <a16:creationId xmlns:a16="http://schemas.microsoft.com/office/drawing/2014/main" id="{F2BC7023-8CE2-897A-2A4F-0C510A3EED7D}"/>
            </a:ext>
          </a:extLst>
        </xdr:cNvPr>
        <xdr:cNvGrpSpPr/>
      </xdr:nvGrpSpPr>
      <xdr:grpSpPr>
        <a:xfrm>
          <a:off x="0" y="13739283"/>
          <a:ext cx="635000" cy="5715"/>
          <a:chOff x="0" y="0"/>
          <a:chExt cx="635507" cy="6095"/>
        </a:xfrm>
      </xdr:grpSpPr>
      <xdr:sp macro="" textlink="">
        <xdr:nvSpPr>
          <xdr:cNvPr id="143" name="Freeform: Shape 142">
            <a:extLst>
              <a:ext uri="{FF2B5EF4-FFF2-40B4-BE49-F238E27FC236}">
                <a16:creationId xmlns:a16="http://schemas.microsoft.com/office/drawing/2014/main" id="{20548742-4B4A-5C7B-5138-94FC41E7ACB5}"/>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44" name="Freeform: Shape 143">
            <a:extLst>
              <a:ext uri="{FF2B5EF4-FFF2-40B4-BE49-F238E27FC236}">
                <a16:creationId xmlns:a16="http://schemas.microsoft.com/office/drawing/2014/main" id="{E8F7C4F2-5081-962A-C1D9-659984A7BDD0}"/>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45</xdr:row>
      <xdr:rowOff>171450</xdr:rowOff>
    </xdr:from>
    <xdr:to>
      <xdr:col>0</xdr:col>
      <xdr:colOff>635000</xdr:colOff>
      <xdr:row>45</xdr:row>
      <xdr:rowOff>177165</xdr:rowOff>
    </xdr:to>
    <xdr:grpSp>
      <xdr:nvGrpSpPr>
        <xdr:cNvPr id="145" name="Freeform 516">
          <a:extLst>
            <a:ext uri="{FF2B5EF4-FFF2-40B4-BE49-F238E27FC236}">
              <a16:creationId xmlns:a16="http://schemas.microsoft.com/office/drawing/2014/main" id="{019BC100-5CA4-C3CC-9494-E4068BD32408}"/>
            </a:ext>
          </a:extLst>
        </xdr:cNvPr>
        <xdr:cNvGrpSpPr/>
      </xdr:nvGrpSpPr>
      <xdr:grpSpPr>
        <a:xfrm>
          <a:off x="0" y="13919200"/>
          <a:ext cx="635000" cy="5715"/>
          <a:chOff x="0" y="0"/>
          <a:chExt cx="635507" cy="6095"/>
        </a:xfrm>
      </xdr:grpSpPr>
      <xdr:sp macro="" textlink="">
        <xdr:nvSpPr>
          <xdr:cNvPr id="146" name="Freeform: Shape 145">
            <a:extLst>
              <a:ext uri="{FF2B5EF4-FFF2-40B4-BE49-F238E27FC236}">
                <a16:creationId xmlns:a16="http://schemas.microsoft.com/office/drawing/2014/main" id="{689FF90C-EB30-76CE-D185-A2A356E5AEB3}"/>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47" name="Freeform: Shape 146">
            <a:extLst>
              <a:ext uri="{FF2B5EF4-FFF2-40B4-BE49-F238E27FC236}">
                <a16:creationId xmlns:a16="http://schemas.microsoft.com/office/drawing/2014/main" id="{209C6E77-CA20-AE64-D3E2-97899CA0EF99}"/>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46</xdr:row>
      <xdr:rowOff>171450</xdr:rowOff>
    </xdr:from>
    <xdr:to>
      <xdr:col>0</xdr:col>
      <xdr:colOff>635000</xdr:colOff>
      <xdr:row>46</xdr:row>
      <xdr:rowOff>177165</xdr:rowOff>
    </xdr:to>
    <xdr:grpSp>
      <xdr:nvGrpSpPr>
        <xdr:cNvPr id="148" name="Freeform 521">
          <a:extLst>
            <a:ext uri="{FF2B5EF4-FFF2-40B4-BE49-F238E27FC236}">
              <a16:creationId xmlns:a16="http://schemas.microsoft.com/office/drawing/2014/main" id="{7835FE3F-D827-0DEB-D316-83C7FD7F6046}"/>
            </a:ext>
          </a:extLst>
        </xdr:cNvPr>
        <xdr:cNvGrpSpPr/>
      </xdr:nvGrpSpPr>
      <xdr:grpSpPr>
        <a:xfrm>
          <a:off x="0" y="14099117"/>
          <a:ext cx="635000" cy="5715"/>
          <a:chOff x="0" y="0"/>
          <a:chExt cx="635507" cy="6095"/>
        </a:xfrm>
      </xdr:grpSpPr>
      <xdr:sp macro="" textlink="">
        <xdr:nvSpPr>
          <xdr:cNvPr id="149" name="Freeform: Shape 148">
            <a:extLst>
              <a:ext uri="{FF2B5EF4-FFF2-40B4-BE49-F238E27FC236}">
                <a16:creationId xmlns:a16="http://schemas.microsoft.com/office/drawing/2014/main" id="{04D12AF5-C5DD-3B2F-09DE-CAC5CE63373B}"/>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50" name="Freeform: Shape 149">
            <a:extLst>
              <a:ext uri="{FF2B5EF4-FFF2-40B4-BE49-F238E27FC236}">
                <a16:creationId xmlns:a16="http://schemas.microsoft.com/office/drawing/2014/main" id="{66FCFF6D-FC73-77A1-73CE-F57BBB9794FE}"/>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47</xdr:row>
      <xdr:rowOff>171450</xdr:rowOff>
    </xdr:from>
    <xdr:to>
      <xdr:col>0</xdr:col>
      <xdr:colOff>635000</xdr:colOff>
      <xdr:row>47</xdr:row>
      <xdr:rowOff>177165</xdr:rowOff>
    </xdr:to>
    <xdr:grpSp>
      <xdr:nvGrpSpPr>
        <xdr:cNvPr id="151" name="Freeform 526">
          <a:extLst>
            <a:ext uri="{FF2B5EF4-FFF2-40B4-BE49-F238E27FC236}">
              <a16:creationId xmlns:a16="http://schemas.microsoft.com/office/drawing/2014/main" id="{7D35D2D3-A4F6-6A52-80C6-5D51AFAB2D65}"/>
            </a:ext>
          </a:extLst>
        </xdr:cNvPr>
        <xdr:cNvGrpSpPr/>
      </xdr:nvGrpSpPr>
      <xdr:grpSpPr>
        <a:xfrm>
          <a:off x="0" y="14279033"/>
          <a:ext cx="635000" cy="5715"/>
          <a:chOff x="0" y="0"/>
          <a:chExt cx="635507" cy="6095"/>
        </a:xfrm>
      </xdr:grpSpPr>
      <xdr:sp macro="" textlink="">
        <xdr:nvSpPr>
          <xdr:cNvPr id="152" name="Freeform: Shape 151">
            <a:extLst>
              <a:ext uri="{FF2B5EF4-FFF2-40B4-BE49-F238E27FC236}">
                <a16:creationId xmlns:a16="http://schemas.microsoft.com/office/drawing/2014/main" id="{9D3A283F-050A-3E50-C12C-DE93774E551A}"/>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53" name="Freeform: Shape 152">
            <a:extLst>
              <a:ext uri="{FF2B5EF4-FFF2-40B4-BE49-F238E27FC236}">
                <a16:creationId xmlns:a16="http://schemas.microsoft.com/office/drawing/2014/main" id="{6B3B8303-8909-CC38-6BEF-810959A83A6F}"/>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48</xdr:row>
      <xdr:rowOff>171450</xdr:rowOff>
    </xdr:from>
    <xdr:to>
      <xdr:col>0</xdr:col>
      <xdr:colOff>635000</xdr:colOff>
      <xdr:row>48</xdr:row>
      <xdr:rowOff>177165</xdr:rowOff>
    </xdr:to>
    <xdr:grpSp>
      <xdr:nvGrpSpPr>
        <xdr:cNvPr id="154" name="Freeform 531">
          <a:extLst>
            <a:ext uri="{FF2B5EF4-FFF2-40B4-BE49-F238E27FC236}">
              <a16:creationId xmlns:a16="http://schemas.microsoft.com/office/drawing/2014/main" id="{0790E810-86A4-5BFF-3600-5537B5F9A08F}"/>
            </a:ext>
          </a:extLst>
        </xdr:cNvPr>
        <xdr:cNvGrpSpPr/>
      </xdr:nvGrpSpPr>
      <xdr:grpSpPr>
        <a:xfrm>
          <a:off x="0" y="14458950"/>
          <a:ext cx="635000" cy="5715"/>
          <a:chOff x="0" y="0"/>
          <a:chExt cx="635507" cy="6095"/>
        </a:xfrm>
      </xdr:grpSpPr>
      <xdr:sp macro="" textlink="">
        <xdr:nvSpPr>
          <xdr:cNvPr id="155" name="Freeform: Shape 154">
            <a:extLst>
              <a:ext uri="{FF2B5EF4-FFF2-40B4-BE49-F238E27FC236}">
                <a16:creationId xmlns:a16="http://schemas.microsoft.com/office/drawing/2014/main" id="{A4A49C6F-33DB-618A-9D4D-3CFFE8A054C8}"/>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56" name="Freeform: Shape 155">
            <a:extLst>
              <a:ext uri="{FF2B5EF4-FFF2-40B4-BE49-F238E27FC236}">
                <a16:creationId xmlns:a16="http://schemas.microsoft.com/office/drawing/2014/main" id="{74A87E01-FBE9-B4F6-E01A-2923931640EF}"/>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19</xdr:row>
      <xdr:rowOff>0</xdr:rowOff>
    </xdr:from>
    <xdr:to>
      <xdr:col>0</xdr:col>
      <xdr:colOff>635000</xdr:colOff>
      <xdr:row>19</xdr:row>
      <xdr:rowOff>5715</xdr:rowOff>
    </xdr:to>
    <xdr:grpSp>
      <xdr:nvGrpSpPr>
        <xdr:cNvPr id="2" name="Freeform 363">
          <a:extLst>
            <a:ext uri="{FF2B5EF4-FFF2-40B4-BE49-F238E27FC236}">
              <a16:creationId xmlns:a16="http://schemas.microsoft.com/office/drawing/2014/main" id="{028470E2-DDD6-4F00-90DA-E10A06873B31}"/>
            </a:ext>
          </a:extLst>
        </xdr:cNvPr>
        <xdr:cNvGrpSpPr/>
      </xdr:nvGrpSpPr>
      <xdr:grpSpPr>
        <a:xfrm>
          <a:off x="0" y="5344583"/>
          <a:ext cx="635000" cy="5715"/>
          <a:chOff x="0" y="0"/>
          <a:chExt cx="635507" cy="6095"/>
        </a:xfrm>
      </xdr:grpSpPr>
      <xdr:sp macro="" textlink="">
        <xdr:nvSpPr>
          <xdr:cNvPr id="3" name="Freeform: Shape 2">
            <a:extLst>
              <a:ext uri="{FF2B5EF4-FFF2-40B4-BE49-F238E27FC236}">
                <a16:creationId xmlns:a16="http://schemas.microsoft.com/office/drawing/2014/main" id="{747CE93E-56BA-A0BF-5770-E575843C69A8}"/>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4" name="Freeform: Shape 3">
            <a:extLst>
              <a:ext uri="{FF2B5EF4-FFF2-40B4-BE49-F238E27FC236}">
                <a16:creationId xmlns:a16="http://schemas.microsoft.com/office/drawing/2014/main" id="{1A1D5A92-4898-AF8E-BB1D-C35EB08CB99B}"/>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20</xdr:row>
      <xdr:rowOff>0</xdr:rowOff>
    </xdr:from>
    <xdr:to>
      <xdr:col>0</xdr:col>
      <xdr:colOff>635000</xdr:colOff>
      <xdr:row>20</xdr:row>
      <xdr:rowOff>5715</xdr:rowOff>
    </xdr:to>
    <xdr:grpSp>
      <xdr:nvGrpSpPr>
        <xdr:cNvPr id="5" name="Freeform 368">
          <a:extLst>
            <a:ext uri="{FF2B5EF4-FFF2-40B4-BE49-F238E27FC236}">
              <a16:creationId xmlns:a16="http://schemas.microsoft.com/office/drawing/2014/main" id="{FD0C1263-F26C-4FF2-8823-15211E6F8BA6}"/>
            </a:ext>
          </a:extLst>
        </xdr:cNvPr>
        <xdr:cNvGrpSpPr/>
      </xdr:nvGrpSpPr>
      <xdr:grpSpPr>
        <a:xfrm>
          <a:off x="0" y="5524500"/>
          <a:ext cx="635000" cy="5715"/>
          <a:chOff x="0" y="0"/>
          <a:chExt cx="635507" cy="6095"/>
        </a:xfrm>
      </xdr:grpSpPr>
      <xdr:sp macro="" textlink="">
        <xdr:nvSpPr>
          <xdr:cNvPr id="6" name="Freeform: Shape 5">
            <a:extLst>
              <a:ext uri="{FF2B5EF4-FFF2-40B4-BE49-F238E27FC236}">
                <a16:creationId xmlns:a16="http://schemas.microsoft.com/office/drawing/2014/main" id="{8480551A-EE23-34EA-A80E-FAD19FA282E6}"/>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7" name="Freeform: Shape 6">
            <a:extLst>
              <a:ext uri="{FF2B5EF4-FFF2-40B4-BE49-F238E27FC236}">
                <a16:creationId xmlns:a16="http://schemas.microsoft.com/office/drawing/2014/main" id="{1DD956EC-C33D-98EC-7A76-29814D5578F3}"/>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20</xdr:row>
      <xdr:rowOff>171450</xdr:rowOff>
    </xdr:from>
    <xdr:to>
      <xdr:col>0</xdr:col>
      <xdr:colOff>635000</xdr:colOff>
      <xdr:row>20</xdr:row>
      <xdr:rowOff>177165</xdr:rowOff>
    </xdr:to>
    <xdr:grpSp>
      <xdr:nvGrpSpPr>
        <xdr:cNvPr id="8" name="Freeform 373">
          <a:extLst>
            <a:ext uri="{FF2B5EF4-FFF2-40B4-BE49-F238E27FC236}">
              <a16:creationId xmlns:a16="http://schemas.microsoft.com/office/drawing/2014/main" id="{8983DFF3-1D1A-4E25-BF38-52121DEB5FBB}"/>
            </a:ext>
          </a:extLst>
        </xdr:cNvPr>
        <xdr:cNvGrpSpPr/>
      </xdr:nvGrpSpPr>
      <xdr:grpSpPr>
        <a:xfrm>
          <a:off x="0" y="5695950"/>
          <a:ext cx="635000" cy="5715"/>
          <a:chOff x="0" y="0"/>
          <a:chExt cx="635507" cy="6095"/>
        </a:xfrm>
      </xdr:grpSpPr>
      <xdr:sp macro="" textlink="">
        <xdr:nvSpPr>
          <xdr:cNvPr id="9" name="Freeform: Shape 8">
            <a:extLst>
              <a:ext uri="{FF2B5EF4-FFF2-40B4-BE49-F238E27FC236}">
                <a16:creationId xmlns:a16="http://schemas.microsoft.com/office/drawing/2014/main" id="{2D7BA0FF-9E45-0AB9-2028-CA6EEA65E510}"/>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0" name="Freeform: Shape 9">
            <a:extLst>
              <a:ext uri="{FF2B5EF4-FFF2-40B4-BE49-F238E27FC236}">
                <a16:creationId xmlns:a16="http://schemas.microsoft.com/office/drawing/2014/main" id="{0129FA97-3F90-5A4F-46E8-191862E31BA8}"/>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22</xdr:row>
      <xdr:rowOff>0</xdr:rowOff>
    </xdr:from>
    <xdr:to>
      <xdr:col>0</xdr:col>
      <xdr:colOff>635000</xdr:colOff>
      <xdr:row>22</xdr:row>
      <xdr:rowOff>5715</xdr:rowOff>
    </xdr:to>
    <xdr:grpSp>
      <xdr:nvGrpSpPr>
        <xdr:cNvPr id="11" name="Freeform 378">
          <a:extLst>
            <a:ext uri="{FF2B5EF4-FFF2-40B4-BE49-F238E27FC236}">
              <a16:creationId xmlns:a16="http://schemas.microsoft.com/office/drawing/2014/main" id="{E26B2136-9843-4E59-8FF4-F607C60770CF}"/>
            </a:ext>
          </a:extLst>
        </xdr:cNvPr>
        <xdr:cNvGrpSpPr/>
      </xdr:nvGrpSpPr>
      <xdr:grpSpPr>
        <a:xfrm>
          <a:off x="0" y="5884333"/>
          <a:ext cx="635000" cy="5715"/>
          <a:chOff x="0" y="0"/>
          <a:chExt cx="635507" cy="6095"/>
        </a:xfrm>
      </xdr:grpSpPr>
      <xdr:sp macro="" textlink="">
        <xdr:nvSpPr>
          <xdr:cNvPr id="12" name="Freeform: Shape 11">
            <a:extLst>
              <a:ext uri="{FF2B5EF4-FFF2-40B4-BE49-F238E27FC236}">
                <a16:creationId xmlns:a16="http://schemas.microsoft.com/office/drawing/2014/main" id="{89BD6AA0-A09B-43D5-3F7A-B0B064030A1D}"/>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3" name="Freeform: Shape 12">
            <a:extLst>
              <a:ext uri="{FF2B5EF4-FFF2-40B4-BE49-F238E27FC236}">
                <a16:creationId xmlns:a16="http://schemas.microsoft.com/office/drawing/2014/main" id="{1692B73E-2B3A-6505-C4EB-3B58D1CAED52}"/>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22</xdr:row>
      <xdr:rowOff>171450</xdr:rowOff>
    </xdr:from>
    <xdr:to>
      <xdr:col>0</xdr:col>
      <xdr:colOff>635000</xdr:colOff>
      <xdr:row>22</xdr:row>
      <xdr:rowOff>177165</xdr:rowOff>
    </xdr:to>
    <xdr:grpSp>
      <xdr:nvGrpSpPr>
        <xdr:cNvPr id="14" name="Freeform 383">
          <a:extLst>
            <a:ext uri="{FF2B5EF4-FFF2-40B4-BE49-F238E27FC236}">
              <a16:creationId xmlns:a16="http://schemas.microsoft.com/office/drawing/2014/main" id="{217C2F47-BD08-4936-B5F3-331F1CFBE468}"/>
            </a:ext>
          </a:extLst>
        </xdr:cNvPr>
        <xdr:cNvGrpSpPr/>
      </xdr:nvGrpSpPr>
      <xdr:grpSpPr>
        <a:xfrm>
          <a:off x="0" y="6055783"/>
          <a:ext cx="635000" cy="5715"/>
          <a:chOff x="0" y="0"/>
          <a:chExt cx="635507" cy="6095"/>
        </a:xfrm>
      </xdr:grpSpPr>
      <xdr:sp macro="" textlink="">
        <xdr:nvSpPr>
          <xdr:cNvPr id="15" name="Freeform: Shape 14">
            <a:extLst>
              <a:ext uri="{FF2B5EF4-FFF2-40B4-BE49-F238E27FC236}">
                <a16:creationId xmlns:a16="http://schemas.microsoft.com/office/drawing/2014/main" id="{4342C311-C669-E975-D40D-3DD401405484}"/>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6" name="Freeform: Shape 15">
            <a:extLst>
              <a:ext uri="{FF2B5EF4-FFF2-40B4-BE49-F238E27FC236}">
                <a16:creationId xmlns:a16="http://schemas.microsoft.com/office/drawing/2014/main" id="{659998D5-588D-DE55-912D-B7C01FC26CCF}"/>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23</xdr:row>
      <xdr:rowOff>171450</xdr:rowOff>
    </xdr:from>
    <xdr:to>
      <xdr:col>0</xdr:col>
      <xdr:colOff>635000</xdr:colOff>
      <xdr:row>23</xdr:row>
      <xdr:rowOff>177165</xdr:rowOff>
    </xdr:to>
    <xdr:grpSp>
      <xdr:nvGrpSpPr>
        <xdr:cNvPr id="17" name="Freeform 388">
          <a:extLst>
            <a:ext uri="{FF2B5EF4-FFF2-40B4-BE49-F238E27FC236}">
              <a16:creationId xmlns:a16="http://schemas.microsoft.com/office/drawing/2014/main" id="{8FB34375-16D4-4A06-9AEC-A7F23C735D44}"/>
            </a:ext>
          </a:extLst>
        </xdr:cNvPr>
        <xdr:cNvGrpSpPr/>
      </xdr:nvGrpSpPr>
      <xdr:grpSpPr>
        <a:xfrm>
          <a:off x="0" y="6235700"/>
          <a:ext cx="635000" cy="5715"/>
          <a:chOff x="0" y="0"/>
          <a:chExt cx="635507" cy="6095"/>
        </a:xfrm>
      </xdr:grpSpPr>
      <xdr:sp macro="" textlink="">
        <xdr:nvSpPr>
          <xdr:cNvPr id="18" name="Freeform: Shape 17">
            <a:extLst>
              <a:ext uri="{FF2B5EF4-FFF2-40B4-BE49-F238E27FC236}">
                <a16:creationId xmlns:a16="http://schemas.microsoft.com/office/drawing/2014/main" id="{48060177-32FF-8929-E00F-A1EDBE5FF6FD}"/>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9" name="Freeform: Shape 18">
            <a:extLst>
              <a:ext uri="{FF2B5EF4-FFF2-40B4-BE49-F238E27FC236}">
                <a16:creationId xmlns:a16="http://schemas.microsoft.com/office/drawing/2014/main" id="{B08ADC1B-88D0-D1B9-A975-4C6A7F1E701E}"/>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xdr:row>
      <xdr:rowOff>619125</xdr:rowOff>
    </xdr:from>
    <xdr:to>
      <xdr:col>0</xdr:col>
      <xdr:colOff>635000</xdr:colOff>
      <xdr:row>3</xdr:row>
      <xdr:rowOff>624840</xdr:rowOff>
    </xdr:to>
    <xdr:grpSp>
      <xdr:nvGrpSpPr>
        <xdr:cNvPr id="25" name="Freeform 131">
          <a:extLst>
            <a:ext uri="{FF2B5EF4-FFF2-40B4-BE49-F238E27FC236}">
              <a16:creationId xmlns:a16="http://schemas.microsoft.com/office/drawing/2014/main" id="{EC1CE306-E65A-5C8F-0275-10FA8229E125}"/>
            </a:ext>
          </a:extLst>
        </xdr:cNvPr>
        <xdr:cNvGrpSpPr/>
      </xdr:nvGrpSpPr>
      <xdr:grpSpPr>
        <a:xfrm>
          <a:off x="0" y="1381125"/>
          <a:ext cx="635000" cy="5715"/>
          <a:chOff x="0" y="0"/>
          <a:chExt cx="635508" cy="6096"/>
        </a:xfrm>
      </xdr:grpSpPr>
      <xdr:sp macro="" textlink="">
        <xdr:nvSpPr>
          <xdr:cNvPr id="26" name="Freeform: Shape 25">
            <a:extLst>
              <a:ext uri="{FF2B5EF4-FFF2-40B4-BE49-F238E27FC236}">
                <a16:creationId xmlns:a16="http://schemas.microsoft.com/office/drawing/2014/main" id="{2B5817BC-446A-7342-4B4B-64B1B0C49598}"/>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7" name="Freeform: Shape 26">
            <a:extLst>
              <a:ext uri="{FF2B5EF4-FFF2-40B4-BE49-F238E27FC236}">
                <a16:creationId xmlns:a16="http://schemas.microsoft.com/office/drawing/2014/main" id="{4A504A18-D58D-C928-E370-E5B012820089}"/>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xdr:row>
      <xdr:rowOff>180975</xdr:rowOff>
    </xdr:from>
    <xdr:to>
      <xdr:col>0</xdr:col>
      <xdr:colOff>635000</xdr:colOff>
      <xdr:row>4</xdr:row>
      <xdr:rowOff>186690</xdr:rowOff>
    </xdr:to>
    <xdr:grpSp>
      <xdr:nvGrpSpPr>
        <xdr:cNvPr id="28" name="Freeform 137">
          <a:extLst>
            <a:ext uri="{FF2B5EF4-FFF2-40B4-BE49-F238E27FC236}">
              <a16:creationId xmlns:a16="http://schemas.microsoft.com/office/drawing/2014/main" id="{03D1E3F2-7DE1-8D86-C0B8-6C276CE96CA3}"/>
            </a:ext>
          </a:extLst>
        </xdr:cNvPr>
        <xdr:cNvGrpSpPr/>
      </xdr:nvGrpSpPr>
      <xdr:grpSpPr>
        <a:xfrm>
          <a:off x="0" y="1571625"/>
          <a:ext cx="635000" cy="5715"/>
          <a:chOff x="0" y="0"/>
          <a:chExt cx="635508" cy="6096"/>
        </a:xfrm>
      </xdr:grpSpPr>
      <xdr:sp macro="" textlink="">
        <xdr:nvSpPr>
          <xdr:cNvPr id="29" name="Freeform: Shape 28">
            <a:extLst>
              <a:ext uri="{FF2B5EF4-FFF2-40B4-BE49-F238E27FC236}">
                <a16:creationId xmlns:a16="http://schemas.microsoft.com/office/drawing/2014/main" id="{CF68D069-B6F5-2180-B368-A17173DD1DCA}"/>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30" name="Freeform: Shape 29">
            <a:extLst>
              <a:ext uri="{FF2B5EF4-FFF2-40B4-BE49-F238E27FC236}">
                <a16:creationId xmlns:a16="http://schemas.microsoft.com/office/drawing/2014/main" id="{81FE985D-724E-04BB-DF0D-1CD8C2496E97}"/>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6</xdr:row>
      <xdr:rowOff>0</xdr:rowOff>
    </xdr:from>
    <xdr:to>
      <xdr:col>0</xdr:col>
      <xdr:colOff>635000</xdr:colOff>
      <xdr:row>6</xdr:row>
      <xdr:rowOff>5715</xdr:rowOff>
    </xdr:to>
    <xdr:grpSp>
      <xdr:nvGrpSpPr>
        <xdr:cNvPr id="31" name="Freeform 143">
          <a:extLst>
            <a:ext uri="{FF2B5EF4-FFF2-40B4-BE49-F238E27FC236}">
              <a16:creationId xmlns:a16="http://schemas.microsoft.com/office/drawing/2014/main" id="{422D6C68-BFFF-3B2A-55C1-75D020679F5B}"/>
            </a:ext>
          </a:extLst>
        </xdr:cNvPr>
        <xdr:cNvGrpSpPr/>
      </xdr:nvGrpSpPr>
      <xdr:grpSpPr>
        <a:xfrm>
          <a:off x="0" y="1756833"/>
          <a:ext cx="635000" cy="5715"/>
          <a:chOff x="0" y="0"/>
          <a:chExt cx="635508" cy="6096"/>
        </a:xfrm>
      </xdr:grpSpPr>
      <xdr:sp macro="" textlink="">
        <xdr:nvSpPr>
          <xdr:cNvPr id="32" name="Freeform: Shape 31">
            <a:extLst>
              <a:ext uri="{FF2B5EF4-FFF2-40B4-BE49-F238E27FC236}">
                <a16:creationId xmlns:a16="http://schemas.microsoft.com/office/drawing/2014/main" id="{67396A0A-1219-6DE7-37DC-2713BB13AE11}"/>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33" name="Freeform: Shape 32">
            <a:extLst>
              <a:ext uri="{FF2B5EF4-FFF2-40B4-BE49-F238E27FC236}">
                <a16:creationId xmlns:a16="http://schemas.microsoft.com/office/drawing/2014/main" id="{B92D4489-1452-4B79-6ED6-46095039EF0C}"/>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6</xdr:row>
      <xdr:rowOff>180975</xdr:rowOff>
    </xdr:from>
    <xdr:to>
      <xdr:col>0</xdr:col>
      <xdr:colOff>635000</xdr:colOff>
      <xdr:row>6</xdr:row>
      <xdr:rowOff>186690</xdr:rowOff>
    </xdr:to>
    <xdr:grpSp>
      <xdr:nvGrpSpPr>
        <xdr:cNvPr id="34" name="Freeform 149">
          <a:extLst>
            <a:ext uri="{FF2B5EF4-FFF2-40B4-BE49-F238E27FC236}">
              <a16:creationId xmlns:a16="http://schemas.microsoft.com/office/drawing/2014/main" id="{7F5E0597-8968-76C9-1C12-B3C87B894F73}"/>
            </a:ext>
          </a:extLst>
        </xdr:cNvPr>
        <xdr:cNvGrpSpPr/>
      </xdr:nvGrpSpPr>
      <xdr:grpSpPr>
        <a:xfrm>
          <a:off x="0" y="1931458"/>
          <a:ext cx="635000" cy="5715"/>
          <a:chOff x="0" y="0"/>
          <a:chExt cx="635508" cy="6096"/>
        </a:xfrm>
      </xdr:grpSpPr>
      <xdr:sp macro="" textlink="">
        <xdr:nvSpPr>
          <xdr:cNvPr id="35" name="Freeform: Shape 34">
            <a:extLst>
              <a:ext uri="{FF2B5EF4-FFF2-40B4-BE49-F238E27FC236}">
                <a16:creationId xmlns:a16="http://schemas.microsoft.com/office/drawing/2014/main" id="{4EC0C13E-9CBE-F077-9FDC-9AD24DCA6F0D}"/>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36" name="Freeform: Shape 35">
            <a:extLst>
              <a:ext uri="{FF2B5EF4-FFF2-40B4-BE49-F238E27FC236}">
                <a16:creationId xmlns:a16="http://schemas.microsoft.com/office/drawing/2014/main" id="{C5FC65A3-703D-4F93-C717-78541F770508}"/>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7</xdr:row>
      <xdr:rowOff>180975</xdr:rowOff>
    </xdr:from>
    <xdr:to>
      <xdr:col>0</xdr:col>
      <xdr:colOff>5715</xdr:colOff>
      <xdr:row>7</xdr:row>
      <xdr:rowOff>186690</xdr:rowOff>
    </xdr:to>
    <xdr:sp macro="" textlink="">
      <xdr:nvSpPr>
        <xdr:cNvPr id="37" name="Freeform 154">
          <a:extLst>
            <a:ext uri="{FF2B5EF4-FFF2-40B4-BE49-F238E27FC236}">
              <a16:creationId xmlns:a16="http://schemas.microsoft.com/office/drawing/2014/main" id="{6EBB4D0A-E231-50DD-C292-ECC8D43F376F}"/>
            </a:ext>
          </a:extLst>
        </xdr:cNvPr>
        <xdr:cNvSpPr/>
      </xdr:nvSpPr>
      <xdr:spPr>
        <a:xfrm>
          <a:off x="5242560" y="2871470"/>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7</xdr:row>
      <xdr:rowOff>180975</xdr:rowOff>
    </xdr:from>
    <xdr:to>
      <xdr:col>0</xdr:col>
      <xdr:colOff>635000</xdr:colOff>
      <xdr:row>7</xdr:row>
      <xdr:rowOff>186690</xdr:rowOff>
    </xdr:to>
    <xdr:grpSp>
      <xdr:nvGrpSpPr>
        <xdr:cNvPr id="38" name="Freeform 155">
          <a:extLst>
            <a:ext uri="{FF2B5EF4-FFF2-40B4-BE49-F238E27FC236}">
              <a16:creationId xmlns:a16="http://schemas.microsoft.com/office/drawing/2014/main" id="{85D6AE7B-985E-DCCD-CADE-14EC2CF0B7E2}"/>
            </a:ext>
          </a:extLst>
        </xdr:cNvPr>
        <xdr:cNvGrpSpPr/>
      </xdr:nvGrpSpPr>
      <xdr:grpSpPr>
        <a:xfrm>
          <a:off x="0" y="2111375"/>
          <a:ext cx="635000" cy="5715"/>
          <a:chOff x="0" y="0"/>
          <a:chExt cx="635508" cy="6096"/>
        </a:xfrm>
      </xdr:grpSpPr>
      <xdr:sp macro="" textlink="">
        <xdr:nvSpPr>
          <xdr:cNvPr id="39" name="Freeform: Shape 38">
            <a:extLst>
              <a:ext uri="{FF2B5EF4-FFF2-40B4-BE49-F238E27FC236}">
                <a16:creationId xmlns:a16="http://schemas.microsoft.com/office/drawing/2014/main" id="{FE947594-DDCF-5454-5ED0-CC23BB729FA7}"/>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40" name="Freeform: Shape 39">
            <a:extLst>
              <a:ext uri="{FF2B5EF4-FFF2-40B4-BE49-F238E27FC236}">
                <a16:creationId xmlns:a16="http://schemas.microsoft.com/office/drawing/2014/main" id="{878FB32E-4825-7F65-E7E3-4C9E8F9105B8}"/>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9</xdr:row>
      <xdr:rowOff>1323975</xdr:rowOff>
    </xdr:from>
    <xdr:to>
      <xdr:col>0</xdr:col>
      <xdr:colOff>635000</xdr:colOff>
      <xdr:row>9</xdr:row>
      <xdr:rowOff>1329690</xdr:rowOff>
    </xdr:to>
    <xdr:grpSp>
      <xdr:nvGrpSpPr>
        <xdr:cNvPr id="46" name="Freeform 167">
          <a:extLst>
            <a:ext uri="{FF2B5EF4-FFF2-40B4-BE49-F238E27FC236}">
              <a16:creationId xmlns:a16="http://schemas.microsoft.com/office/drawing/2014/main" id="{64B73B32-169C-4C21-229D-EC0D842BB87D}"/>
            </a:ext>
          </a:extLst>
        </xdr:cNvPr>
        <xdr:cNvGrpSpPr/>
      </xdr:nvGrpSpPr>
      <xdr:grpSpPr>
        <a:xfrm>
          <a:off x="0" y="3538008"/>
          <a:ext cx="635000" cy="5715"/>
          <a:chOff x="0" y="0"/>
          <a:chExt cx="635508" cy="6095"/>
        </a:xfrm>
      </xdr:grpSpPr>
      <xdr:sp macro="" textlink="">
        <xdr:nvSpPr>
          <xdr:cNvPr id="47" name="Freeform: Shape 46">
            <a:extLst>
              <a:ext uri="{FF2B5EF4-FFF2-40B4-BE49-F238E27FC236}">
                <a16:creationId xmlns:a16="http://schemas.microsoft.com/office/drawing/2014/main" id="{CEA7F384-0614-1B58-F894-5EA103B4ADE7}"/>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48" name="Freeform: Shape 47">
            <a:extLst>
              <a:ext uri="{FF2B5EF4-FFF2-40B4-BE49-F238E27FC236}">
                <a16:creationId xmlns:a16="http://schemas.microsoft.com/office/drawing/2014/main" id="{0DD56DA6-3CCA-68A8-096A-D2B3C40DC868}"/>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11</xdr:row>
      <xdr:rowOff>0</xdr:rowOff>
    </xdr:from>
    <xdr:to>
      <xdr:col>0</xdr:col>
      <xdr:colOff>5715</xdr:colOff>
      <xdr:row>11</xdr:row>
      <xdr:rowOff>5715</xdr:rowOff>
    </xdr:to>
    <xdr:sp macro="" textlink="">
      <xdr:nvSpPr>
        <xdr:cNvPr id="49" name="Freeform 172">
          <a:extLst>
            <a:ext uri="{FF2B5EF4-FFF2-40B4-BE49-F238E27FC236}">
              <a16:creationId xmlns:a16="http://schemas.microsoft.com/office/drawing/2014/main" id="{8D1BDDED-EA7E-FCBA-A0AE-BE06322800EC}"/>
            </a:ext>
          </a:extLst>
        </xdr:cNvPr>
        <xdr:cNvSpPr/>
      </xdr:nvSpPr>
      <xdr:spPr>
        <a:xfrm>
          <a:off x="5242560" y="4372610"/>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11</xdr:row>
      <xdr:rowOff>0</xdr:rowOff>
    </xdr:from>
    <xdr:to>
      <xdr:col>0</xdr:col>
      <xdr:colOff>635000</xdr:colOff>
      <xdr:row>11</xdr:row>
      <xdr:rowOff>5715</xdr:rowOff>
    </xdr:to>
    <xdr:grpSp>
      <xdr:nvGrpSpPr>
        <xdr:cNvPr id="50" name="Freeform 173">
          <a:extLst>
            <a:ext uri="{FF2B5EF4-FFF2-40B4-BE49-F238E27FC236}">
              <a16:creationId xmlns:a16="http://schemas.microsoft.com/office/drawing/2014/main" id="{55C8AB26-B047-ABD4-EECD-B62A4B8DC490}"/>
            </a:ext>
          </a:extLst>
        </xdr:cNvPr>
        <xdr:cNvGrpSpPr/>
      </xdr:nvGrpSpPr>
      <xdr:grpSpPr>
        <a:xfrm>
          <a:off x="0" y="3725333"/>
          <a:ext cx="635000" cy="5715"/>
          <a:chOff x="0" y="0"/>
          <a:chExt cx="635508" cy="6095"/>
        </a:xfrm>
      </xdr:grpSpPr>
      <xdr:sp macro="" textlink="">
        <xdr:nvSpPr>
          <xdr:cNvPr id="51" name="Freeform: Shape 50">
            <a:extLst>
              <a:ext uri="{FF2B5EF4-FFF2-40B4-BE49-F238E27FC236}">
                <a16:creationId xmlns:a16="http://schemas.microsoft.com/office/drawing/2014/main" id="{6969BF95-A399-1072-9DE7-01CDC9FB578D}"/>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52" name="Freeform: Shape 51">
            <a:extLst>
              <a:ext uri="{FF2B5EF4-FFF2-40B4-BE49-F238E27FC236}">
                <a16:creationId xmlns:a16="http://schemas.microsoft.com/office/drawing/2014/main" id="{3064C937-D933-410C-0C68-E2A45FFC3BA1}"/>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12</xdr:row>
      <xdr:rowOff>0</xdr:rowOff>
    </xdr:from>
    <xdr:to>
      <xdr:col>0</xdr:col>
      <xdr:colOff>5715</xdr:colOff>
      <xdr:row>12</xdr:row>
      <xdr:rowOff>5715</xdr:rowOff>
    </xdr:to>
    <xdr:sp macro="" textlink="">
      <xdr:nvSpPr>
        <xdr:cNvPr id="53" name="Freeform 178">
          <a:extLst>
            <a:ext uri="{FF2B5EF4-FFF2-40B4-BE49-F238E27FC236}">
              <a16:creationId xmlns:a16="http://schemas.microsoft.com/office/drawing/2014/main" id="{FF6844BD-B6DB-752F-838D-AF2AB18396F8}"/>
            </a:ext>
          </a:extLst>
        </xdr:cNvPr>
        <xdr:cNvSpPr/>
      </xdr:nvSpPr>
      <xdr:spPr>
        <a:xfrm>
          <a:off x="5242560" y="4702810"/>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12</xdr:row>
      <xdr:rowOff>0</xdr:rowOff>
    </xdr:from>
    <xdr:to>
      <xdr:col>0</xdr:col>
      <xdr:colOff>635000</xdr:colOff>
      <xdr:row>12</xdr:row>
      <xdr:rowOff>5715</xdr:rowOff>
    </xdr:to>
    <xdr:grpSp>
      <xdr:nvGrpSpPr>
        <xdr:cNvPr id="54" name="Freeform 179">
          <a:extLst>
            <a:ext uri="{FF2B5EF4-FFF2-40B4-BE49-F238E27FC236}">
              <a16:creationId xmlns:a16="http://schemas.microsoft.com/office/drawing/2014/main" id="{24954DDE-ADB2-05BA-F362-1B75858AEB7E}"/>
            </a:ext>
          </a:extLst>
        </xdr:cNvPr>
        <xdr:cNvGrpSpPr/>
      </xdr:nvGrpSpPr>
      <xdr:grpSpPr>
        <a:xfrm>
          <a:off x="0" y="3905250"/>
          <a:ext cx="635000" cy="5715"/>
          <a:chOff x="0" y="0"/>
          <a:chExt cx="635508" cy="6095"/>
        </a:xfrm>
      </xdr:grpSpPr>
      <xdr:sp macro="" textlink="">
        <xdr:nvSpPr>
          <xdr:cNvPr id="55" name="Freeform: Shape 54">
            <a:extLst>
              <a:ext uri="{FF2B5EF4-FFF2-40B4-BE49-F238E27FC236}">
                <a16:creationId xmlns:a16="http://schemas.microsoft.com/office/drawing/2014/main" id="{01DE682F-6BE2-1A98-2871-C7325E3C1FA9}"/>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56" name="Freeform: Shape 55">
            <a:extLst>
              <a:ext uri="{FF2B5EF4-FFF2-40B4-BE49-F238E27FC236}">
                <a16:creationId xmlns:a16="http://schemas.microsoft.com/office/drawing/2014/main" id="{8489B734-A236-2DB0-34FA-A5FD76B11CB2}"/>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12</xdr:row>
      <xdr:rowOff>180975</xdr:rowOff>
    </xdr:from>
    <xdr:to>
      <xdr:col>0</xdr:col>
      <xdr:colOff>635000</xdr:colOff>
      <xdr:row>12</xdr:row>
      <xdr:rowOff>186690</xdr:rowOff>
    </xdr:to>
    <xdr:grpSp>
      <xdr:nvGrpSpPr>
        <xdr:cNvPr id="57" name="Freeform 185">
          <a:extLst>
            <a:ext uri="{FF2B5EF4-FFF2-40B4-BE49-F238E27FC236}">
              <a16:creationId xmlns:a16="http://schemas.microsoft.com/office/drawing/2014/main" id="{497D6A6F-0F36-47AD-2A2B-987A8A3630F0}"/>
            </a:ext>
          </a:extLst>
        </xdr:cNvPr>
        <xdr:cNvGrpSpPr/>
      </xdr:nvGrpSpPr>
      <xdr:grpSpPr>
        <a:xfrm>
          <a:off x="0" y="4079875"/>
          <a:ext cx="635000" cy="5715"/>
          <a:chOff x="0" y="0"/>
          <a:chExt cx="635508" cy="6095"/>
        </a:xfrm>
      </xdr:grpSpPr>
      <xdr:sp macro="" textlink="">
        <xdr:nvSpPr>
          <xdr:cNvPr id="58" name="Freeform: Shape 57">
            <a:extLst>
              <a:ext uri="{FF2B5EF4-FFF2-40B4-BE49-F238E27FC236}">
                <a16:creationId xmlns:a16="http://schemas.microsoft.com/office/drawing/2014/main" id="{A3A3152E-6D11-AF98-C15E-325834AA6A3A}"/>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59" name="Freeform: Shape 58">
            <a:extLst>
              <a:ext uri="{FF2B5EF4-FFF2-40B4-BE49-F238E27FC236}">
                <a16:creationId xmlns:a16="http://schemas.microsoft.com/office/drawing/2014/main" id="{56E57F5D-A68C-2FDD-6E9D-20FE8FDAD9BA}"/>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14</xdr:row>
      <xdr:rowOff>0</xdr:rowOff>
    </xdr:from>
    <xdr:to>
      <xdr:col>0</xdr:col>
      <xdr:colOff>5715</xdr:colOff>
      <xdr:row>14</xdr:row>
      <xdr:rowOff>5715</xdr:rowOff>
    </xdr:to>
    <xdr:sp macro="" textlink="">
      <xdr:nvSpPr>
        <xdr:cNvPr id="60" name="Freeform 190">
          <a:extLst>
            <a:ext uri="{FF2B5EF4-FFF2-40B4-BE49-F238E27FC236}">
              <a16:creationId xmlns:a16="http://schemas.microsoft.com/office/drawing/2014/main" id="{F1B592A2-4336-D2F5-76F2-AD0C943D5AAC}"/>
            </a:ext>
          </a:extLst>
        </xdr:cNvPr>
        <xdr:cNvSpPr/>
      </xdr:nvSpPr>
      <xdr:spPr>
        <a:xfrm>
          <a:off x="5242560" y="5193665"/>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14</xdr:row>
      <xdr:rowOff>0</xdr:rowOff>
    </xdr:from>
    <xdr:to>
      <xdr:col>0</xdr:col>
      <xdr:colOff>635000</xdr:colOff>
      <xdr:row>14</xdr:row>
      <xdr:rowOff>5715</xdr:rowOff>
    </xdr:to>
    <xdr:grpSp>
      <xdr:nvGrpSpPr>
        <xdr:cNvPr id="61" name="Freeform 191">
          <a:extLst>
            <a:ext uri="{FF2B5EF4-FFF2-40B4-BE49-F238E27FC236}">
              <a16:creationId xmlns:a16="http://schemas.microsoft.com/office/drawing/2014/main" id="{40E18291-F5D4-18FD-D21A-124D178B463C}"/>
            </a:ext>
          </a:extLst>
        </xdr:cNvPr>
        <xdr:cNvGrpSpPr/>
      </xdr:nvGrpSpPr>
      <xdr:grpSpPr>
        <a:xfrm>
          <a:off x="0" y="4265083"/>
          <a:ext cx="635000" cy="5715"/>
          <a:chOff x="0" y="0"/>
          <a:chExt cx="635508" cy="6096"/>
        </a:xfrm>
      </xdr:grpSpPr>
      <xdr:sp macro="" textlink="">
        <xdr:nvSpPr>
          <xdr:cNvPr id="62" name="Freeform: Shape 61">
            <a:extLst>
              <a:ext uri="{FF2B5EF4-FFF2-40B4-BE49-F238E27FC236}">
                <a16:creationId xmlns:a16="http://schemas.microsoft.com/office/drawing/2014/main" id="{C61E3C7D-24C4-D376-914E-8670FBF7B515}"/>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63" name="Freeform: Shape 62">
            <a:extLst>
              <a:ext uri="{FF2B5EF4-FFF2-40B4-BE49-F238E27FC236}">
                <a16:creationId xmlns:a16="http://schemas.microsoft.com/office/drawing/2014/main" id="{B720B51B-E9A6-8429-45B1-7D414F3A5643}"/>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17</xdr:row>
      <xdr:rowOff>190500</xdr:rowOff>
    </xdr:from>
    <xdr:to>
      <xdr:col>0</xdr:col>
      <xdr:colOff>5715</xdr:colOff>
      <xdr:row>17</xdr:row>
      <xdr:rowOff>196215</xdr:rowOff>
    </xdr:to>
    <xdr:sp macro="" textlink="">
      <xdr:nvSpPr>
        <xdr:cNvPr id="82" name="Freeform 256">
          <a:extLst>
            <a:ext uri="{FF2B5EF4-FFF2-40B4-BE49-F238E27FC236}">
              <a16:creationId xmlns:a16="http://schemas.microsoft.com/office/drawing/2014/main" id="{560FA38C-4E80-4BDA-BD1D-384622B97B2C}"/>
            </a:ext>
          </a:extLst>
        </xdr:cNvPr>
        <xdr:cNvSpPr/>
      </xdr:nvSpPr>
      <xdr:spPr>
        <a:xfrm>
          <a:off x="5242560" y="6640830"/>
          <a:ext cx="5715" cy="5715"/>
        </a:xfrm>
        <a:custGeom>
          <a:avLst/>
          <a:gdLst/>
          <a:ahLst/>
          <a:cxnLst/>
          <a:rect l="l" t="t" r="r" b="b"/>
          <a:pathLst>
            <a:path w="6096" h="6097">
              <a:moveTo>
                <a:pt x="0" y="6097"/>
              </a:moveTo>
              <a:lnTo>
                <a:pt x="6096" y="6097"/>
              </a:lnTo>
              <a:lnTo>
                <a:pt x="6096"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17</xdr:row>
      <xdr:rowOff>190500</xdr:rowOff>
    </xdr:from>
    <xdr:to>
      <xdr:col>0</xdr:col>
      <xdr:colOff>635000</xdr:colOff>
      <xdr:row>17</xdr:row>
      <xdr:rowOff>196215</xdr:rowOff>
    </xdr:to>
    <xdr:grpSp>
      <xdr:nvGrpSpPr>
        <xdr:cNvPr id="83" name="Freeform 257">
          <a:extLst>
            <a:ext uri="{FF2B5EF4-FFF2-40B4-BE49-F238E27FC236}">
              <a16:creationId xmlns:a16="http://schemas.microsoft.com/office/drawing/2014/main" id="{93639228-176B-C89E-4B3A-10C09F7F2987}"/>
            </a:ext>
          </a:extLst>
        </xdr:cNvPr>
        <xdr:cNvGrpSpPr/>
      </xdr:nvGrpSpPr>
      <xdr:grpSpPr>
        <a:xfrm>
          <a:off x="0" y="4995333"/>
          <a:ext cx="635000" cy="5715"/>
          <a:chOff x="0" y="0"/>
          <a:chExt cx="635508" cy="6097"/>
        </a:xfrm>
      </xdr:grpSpPr>
      <xdr:sp macro="" textlink="">
        <xdr:nvSpPr>
          <xdr:cNvPr id="84" name="Freeform: Shape 83">
            <a:extLst>
              <a:ext uri="{FF2B5EF4-FFF2-40B4-BE49-F238E27FC236}">
                <a16:creationId xmlns:a16="http://schemas.microsoft.com/office/drawing/2014/main" id="{611AC569-F20F-BC17-832A-4D40EADDF79F}"/>
              </a:ext>
            </a:extLst>
          </xdr:cNvPr>
          <xdr:cNvSpPr/>
        </xdr:nvSpPr>
        <xdr:spPr>
          <a:xfrm>
            <a:off x="0" y="0"/>
            <a:ext cx="6096" cy="6097"/>
          </a:xfrm>
          <a:custGeom>
            <a:avLst/>
            <a:gdLst/>
            <a:ahLst/>
            <a:cxnLst/>
            <a:rect l="l" t="t" r="r" b="b"/>
            <a:pathLst>
              <a:path w="6096" h="6097">
                <a:moveTo>
                  <a:pt x="0" y="6097"/>
                </a:moveTo>
                <a:lnTo>
                  <a:pt x="6096" y="6097"/>
                </a:lnTo>
                <a:lnTo>
                  <a:pt x="6096"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85" name="Freeform: Shape 84">
            <a:extLst>
              <a:ext uri="{FF2B5EF4-FFF2-40B4-BE49-F238E27FC236}">
                <a16:creationId xmlns:a16="http://schemas.microsoft.com/office/drawing/2014/main" id="{C98BE80F-76D5-898C-51A2-B316612E1847}"/>
              </a:ext>
            </a:extLst>
          </xdr:cNvPr>
          <xdr:cNvSpPr/>
        </xdr:nvSpPr>
        <xdr:spPr>
          <a:xfrm>
            <a:off x="629412" y="0"/>
            <a:ext cx="6096" cy="6097"/>
          </a:xfrm>
          <a:custGeom>
            <a:avLst/>
            <a:gdLst/>
            <a:ahLst/>
            <a:cxnLst/>
            <a:rect l="l" t="t" r="r" b="b"/>
            <a:pathLst>
              <a:path w="6096" h="6097">
                <a:moveTo>
                  <a:pt x="0" y="6097"/>
                </a:moveTo>
                <a:lnTo>
                  <a:pt x="6096" y="6097"/>
                </a:lnTo>
                <a:lnTo>
                  <a:pt x="6096"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19</xdr:row>
      <xdr:rowOff>0</xdr:rowOff>
    </xdr:from>
    <xdr:to>
      <xdr:col>0</xdr:col>
      <xdr:colOff>5715</xdr:colOff>
      <xdr:row>19</xdr:row>
      <xdr:rowOff>5715</xdr:rowOff>
    </xdr:to>
    <xdr:sp macro="" textlink="">
      <xdr:nvSpPr>
        <xdr:cNvPr id="86" name="Freeform 262">
          <a:extLst>
            <a:ext uri="{FF2B5EF4-FFF2-40B4-BE49-F238E27FC236}">
              <a16:creationId xmlns:a16="http://schemas.microsoft.com/office/drawing/2014/main" id="{E7A8A833-C0E2-5599-C2EF-4121B2551122}"/>
            </a:ext>
          </a:extLst>
        </xdr:cNvPr>
        <xdr:cNvSpPr/>
      </xdr:nvSpPr>
      <xdr:spPr>
        <a:xfrm>
          <a:off x="5242560" y="6811645"/>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19</xdr:row>
      <xdr:rowOff>0</xdr:rowOff>
    </xdr:from>
    <xdr:to>
      <xdr:col>0</xdr:col>
      <xdr:colOff>635000</xdr:colOff>
      <xdr:row>19</xdr:row>
      <xdr:rowOff>5715</xdr:rowOff>
    </xdr:to>
    <xdr:grpSp>
      <xdr:nvGrpSpPr>
        <xdr:cNvPr id="87" name="Freeform 263">
          <a:extLst>
            <a:ext uri="{FF2B5EF4-FFF2-40B4-BE49-F238E27FC236}">
              <a16:creationId xmlns:a16="http://schemas.microsoft.com/office/drawing/2014/main" id="{F312B478-FCE8-40CA-325A-20A122256A98}"/>
            </a:ext>
          </a:extLst>
        </xdr:cNvPr>
        <xdr:cNvGrpSpPr/>
      </xdr:nvGrpSpPr>
      <xdr:grpSpPr>
        <a:xfrm>
          <a:off x="0" y="5344583"/>
          <a:ext cx="635000" cy="5715"/>
          <a:chOff x="0" y="0"/>
          <a:chExt cx="635508" cy="6096"/>
        </a:xfrm>
      </xdr:grpSpPr>
      <xdr:sp macro="" textlink="">
        <xdr:nvSpPr>
          <xdr:cNvPr id="88" name="Freeform: Shape 87">
            <a:extLst>
              <a:ext uri="{FF2B5EF4-FFF2-40B4-BE49-F238E27FC236}">
                <a16:creationId xmlns:a16="http://schemas.microsoft.com/office/drawing/2014/main" id="{9163BC52-0891-0DFC-A5B4-2EA3A45354CB}"/>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89" name="Freeform: Shape 88">
            <a:extLst>
              <a:ext uri="{FF2B5EF4-FFF2-40B4-BE49-F238E27FC236}">
                <a16:creationId xmlns:a16="http://schemas.microsoft.com/office/drawing/2014/main" id="{7063D0B4-D04A-65EB-E029-BFFA35DA62B9}"/>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20</xdr:row>
      <xdr:rowOff>0</xdr:rowOff>
    </xdr:from>
    <xdr:to>
      <xdr:col>0</xdr:col>
      <xdr:colOff>5715</xdr:colOff>
      <xdr:row>20</xdr:row>
      <xdr:rowOff>5715</xdr:rowOff>
    </xdr:to>
    <xdr:sp macro="" textlink="">
      <xdr:nvSpPr>
        <xdr:cNvPr id="90" name="Freeform 268">
          <a:extLst>
            <a:ext uri="{FF2B5EF4-FFF2-40B4-BE49-F238E27FC236}">
              <a16:creationId xmlns:a16="http://schemas.microsoft.com/office/drawing/2014/main" id="{FFEF95A3-03BD-DD70-1E26-BDF65C5BBDF4}"/>
            </a:ext>
          </a:extLst>
        </xdr:cNvPr>
        <xdr:cNvSpPr/>
      </xdr:nvSpPr>
      <xdr:spPr>
        <a:xfrm>
          <a:off x="5242560" y="7141845"/>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20</xdr:row>
      <xdr:rowOff>0</xdr:rowOff>
    </xdr:from>
    <xdr:to>
      <xdr:col>0</xdr:col>
      <xdr:colOff>635000</xdr:colOff>
      <xdr:row>20</xdr:row>
      <xdr:rowOff>5715</xdr:rowOff>
    </xdr:to>
    <xdr:grpSp>
      <xdr:nvGrpSpPr>
        <xdr:cNvPr id="91" name="Freeform 269">
          <a:extLst>
            <a:ext uri="{FF2B5EF4-FFF2-40B4-BE49-F238E27FC236}">
              <a16:creationId xmlns:a16="http://schemas.microsoft.com/office/drawing/2014/main" id="{FA9DE0E1-1733-37FA-3073-225453352C9E}"/>
            </a:ext>
          </a:extLst>
        </xdr:cNvPr>
        <xdr:cNvGrpSpPr/>
      </xdr:nvGrpSpPr>
      <xdr:grpSpPr>
        <a:xfrm>
          <a:off x="0" y="5524500"/>
          <a:ext cx="635000" cy="5715"/>
          <a:chOff x="0" y="0"/>
          <a:chExt cx="635508" cy="6096"/>
        </a:xfrm>
      </xdr:grpSpPr>
      <xdr:sp macro="" textlink="">
        <xdr:nvSpPr>
          <xdr:cNvPr id="92" name="Freeform: Shape 91">
            <a:extLst>
              <a:ext uri="{FF2B5EF4-FFF2-40B4-BE49-F238E27FC236}">
                <a16:creationId xmlns:a16="http://schemas.microsoft.com/office/drawing/2014/main" id="{A70E066A-F4F6-48E8-D3AD-94FD647F93DB}"/>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93" name="Freeform: Shape 92">
            <a:extLst>
              <a:ext uri="{FF2B5EF4-FFF2-40B4-BE49-F238E27FC236}">
                <a16:creationId xmlns:a16="http://schemas.microsoft.com/office/drawing/2014/main" id="{2DBD19BF-E4BC-F241-E584-B74DF3A13191}"/>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21</xdr:row>
      <xdr:rowOff>0</xdr:rowOff>
    </xdr:from>
    <xdr:to>
      <xdr:col>0</xdr:col>
      <xdr:colOff>5715</xdr:colOff>
      <xdr:row>21</xdr:row>
      <xdr:rowOff>5715</xdr:rowOff>
    </xdr:to>
    <xdr:sp macro="" textlink="">
      <xdr:nvSpPr>
        <xdr:cNvPr id="94" name="Freeform 274">
          <a:extLst>
            <a:ext uri="{FF2B5EF4-FFF2-40B4-BE49-F238E27FC236}">
              <a16:creationId xmlns:a16="http://schemas.microsoft.com/office/drawing/2014/main" id="{A91D1D98-B24B-0DE4-75DC-7C77D7210727}"/>
            </a:ext>
          </a:extLst>
        </xdr:cNvPr>
        <xdr:cNvSpPr/>
      </xdr:nvSpPr>
      <xdr:spPr>
        <a:xfrm>
          <a:off x="5242560" y="7425690"/>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21</xdr:row>
      <xdr:rowOff>0</xdr:rowOff>
    </xdr:from>
    <xdr:to>
      <xdr:col>0</xdr:col>
      <xdr:colOff>635000</xdr:colOff>
      <xdr:row>21</xdr:row>
      <xdr:rowOff>5715</xdr:rowOff>
    </xdr:to>
    <xdr:grpSp>
      <xdr:nvGrpSpPr>
        <xdr:cNvPr id="95" name="Freeform 275">
          <a:extLst>
            <a:ext uri="{FF2B5EF4-FFF2-40B4-BE49-F238E27FC236}">
              <a16:creationId xmlns:a16="http://schemas.microsoft.com/office/drawing/2014/main" id="{D2701BEF-DF89-2DB7-4B82-DD933A08260D}"/>
            </a:ext>
          </a:extLst>
        </xdr:cNvPr>
        <xdr:cNvGrpSpPr/>
      </xdr:nvGrpSpPr>
      <xdr:grpSpPr>
        <a:xfrm>
          <a:off x="0" y="5704417"/>
          <a:ext cx="635000" cy="5715"/>
          <a:chOff x="0" y="0"/>
          <a:chExt cx="635508" cy="6096"/>
        </a:xfrm>
      </xdr:grpSpPr>
      <xdr:sp macro="" textlink="">
        <xdr:nvSpPr>
          <xdr:cNvPr id="96" name="Freeform: Shape 95">
            <a:extLst>
              <a:ext uri="{FF2B5EF4-FFF2-40B4-BE49-F238E27FC236}">
                <a16:creationId xmlns:a16="http://schemas.microsoft.com/office/drawing/2014/main" id="{019077DB-A24E-DBB3-6D48-582C3FBB0BF8}"/>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97" name="Freeform: Shape 96">
            <a:extLst>
              <a:ext uri="{FF2B5EF4-FFF2-40B4-BE49-F238E27FC236}">
                <a16:creationId xmlns:a16="http://schemas.microsoft.com/office/drawing/2014/main" id="{15C1B92B-5CB4-EE91-C71D-D131E2FF0EA6}"/>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22</xdr:row>
      <xdr:rowOff>0</xdr:rowOff>
    </xdr:from>
    <xdr:to>
      <xdr:col>0</xdr:col>
      <xdr:colOff>5715</xdr:colOff>
      <xdr:row>22</xdr:row>
      <xdr:rowOff>5715</xdr:rowOff>
    </xdr:to>
    <xdr:sp macro="" textlink="">
      <xdr:nvSpPr>
        <xdr:cNvPr id="98" name="Freeform 280">
          <a:extLst>
            <a:ext uri="{FF2B5EF4-FFF2-40B4-BE49-F238E27FC236}">
              <a16:creationId xmlns:a16="http://schemas.microsoft.com/office/drawing/2014/main" id="{B174566B-613D-2742-F105-4ECDB4912848}"/>
            </a:ext>
          </a:extLst>
        </xdr:cNvPr>
        <xdr:cNvSpPr/>
      </xdr:nvSpPr>
      <xdr:spPr>
        <a:xfrm>
          <a:off x="5242560" y="7712075"/>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22</xdr:row>
      <xdr:rowOff>0</xdr:rowOff>
    </xdr:from>
    <xdr:to>
      <xdr:col>0</xdr:col>
      <xdr:colOff>635000</xdr:colOff>
      <xdr:row>22</xdr:row>
      <xdr:rowOff>5715</xdr:rowOff>
    </xdr:to>
    <xdr:grpSp>
      <xdr:nvGrpSpPr>
        <xdr:cNvPr id="99" name="Freeform 281">
          <a:extLst>
            <a:ext uri="{FF2B5EF4-FFF2-40B4-BE49-F238E27FC236}">
              <a16:creationId xmlns:a16="http://schemas.microsoft.com/office/drawing/2014/main" id="{20400C2A-D47E-4C55-F224-06599167838F}"/>
            </a:ext>
          </a:extLst>
        </xdr:cNvPr>
        <xdr:cNvGrpSpPr/>
      </xdr:nvGrpSpPr>
      <xdr:grpSpPr>
        <a:xfrm>
          <a:off x="0" y="5884333"/>
          <a:ext cx="635000" cy="5715"/>
          <a:chOff x="0" y="0"/>
          <a:chExt cx="635508" cy="6095"/>
        </a:xfrm>
      </xdr:grpSpPr>
      <xdr:sp macro="" textlink="">
        <xdr:nvSpPr>
          <xdr:cNvPr id="100" name="Freeform: Shape 99">
            <a:extLst>
              <a:ext uri="{FF2B5EF4-FFF2-40B4-BE49-F238E27FC236}">
                <a16:creationId xmlns:a16="http://schemas.microsoft.com/office/drawing/2014/main" id="{4D0BFCA1-787E-849C-C2B3-600969E6E612}"/>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01" name="Freeform: Shape 100">
            <a:extLst>
              <a:ext uri="{FF2B5EF4-FFF2-40B4-BE49-F238E27FC236}">
                <a16:creationId xmlns:a16="http://schemas.microsoft.com/office/drawing/2014/main" id="{D1EE6447-4BA3-40CD-8D7A-BF1023C1EF23}"/>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22</xdr:row>
      <xdr:rowOff>180975</xdr:rowOff>
    </xdr:from>
    <xdr:to>
      <xdr:col>0</xdr:col>
      <xdr:colOff>5715</xdr:colOff>
      <xdr:row>22</xdr:row>
      <xdr:rowOff>186690</xdr:rowOff>
    </xdr:to>
    <xdr:sp macro="" textlink="">
      <xdr:nvSpPr>
        <xdr:cNvPr id="102" name="Freeform 286">
          <a:extLst>
            <a:ext uri="{FF2B5EF4-FFF2-40B4-BE49-F238E27FC236}">
              <a16:creationId xmlns:a16="http://schemas.microsoft.com/office/drawing/2014/main" id="{F69D898A-819F-B2EA-DE43-5AC5224F736A}"/>
            </a:ext>
          </a:extLst>
        </xdr:cNvPr>
        <xdr:cNvSpPr/>
      </xdr:nvSpPr>
      <xdr:spPr>
        <a:xfrm>
          <a:off x="5242560" y="7987665"/>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22</xdr:row>
      <xdr:rowOff>180975</xdr:rowOff>
    </xdr:from>
    <xdr:to>
      <xdr:col>0</xdr:col>
      <xdr:colOff>635000</xdr:colOff>
      <xdr:row>22</xdr:row>
      <xdr:rowOff>186690</xdr:rowOff>
    </xdr:to>
    <xdr:grpSp>
      <xdr:nvGrpSpPr>
        <xdr:cNvPr id="103" name="Freeform 287">
          <a:extLst>
            <a:ext uri="{FF2B5EF4-FFF2-40B4-BE49-F238E27FC236}">
              <a16:creationId xmlns:a16="http://schemas.microsoft.com/office/drawing/2014/main" id="{42FD0A1A-349A-2D5F-39BF-FFA47ED250B7}"/>
            </a:ext>
          </a:extLst>
        </xdr:cNvPr>
        <xdr:cNvGrpSpPr/>
      </xdr:nvGrpSpPr>
      <xdr:grpSpPr>
        <a:xfrm>
          <a:off x="0" y="6058958"/>
          <a:ext cx="635000" cy="5715"/>
          <a:chOff x="0" y="0"/>
          <a:chExt cx="635508" cy="6095"/>
        </a:xfrm>
      </xdr:grpSpPr>
      <xdr:sp macro="" textlink="">
        <xdr:nvSpPr>
          <xdr:cNvPr id="104" name="Freeform: Shape 103">
            <a:extLst>
              <a:ext uri="{FF2B5EF4-FFF2-40B4-BE49-F238E27FC236}">
                <a16:creationId xmlns:a16="http://schemas.microsoft.com/office/drawing/2014/main" id="{41C02385-B031-0365-0612-1060B4026549}"/>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05" name="Freeform: Shape 104">
            <a:extLst>
              <a:ext uri="{FF2B5EF4-FFF2-40B4-BE49-F238E27FC236}">
                <a16:creationId xmlns:a16="http://schemas.microsoft.com/office/drawing/2014/main" id="{85A78A4F-5ABF-E618-8DC7-49A152DB7DC2}"/>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24</xdr:row>
      <xdr:rowOff>0</xdr:rowOff>
    </xdr:from>
    <xdr:to>
      <xdr:col>0</xdr:col>
      <xdr:colOff>5715</xdr:colOff>
      <xdr:row>24</xdr:row>
      <xdr:rowOff>5715</xdr:rowOff>
    </xdr:to>
    <xdr:sp macro="" textlink="">
      <xdr:nvSpPr>
        <xdr:cNvPr id="106" name="Freeform 292">
          <a:extLst>
            <a:ext uri="{FF2B5EF4-FFF2-40B4-BE49-F238E27FC236}">
              <a16:creationId xmlns:a16="http://schemas.microsoft.com/office/drawing/2014/main" id="{6F4CFC4B-7B55-A72F-1221-598F4946A7E2}"/>
            </a:ext>
          </a:extLst>
        </xdr:cNvPr>
        <xdr:cNvSpPr/>
      </xdr:nvSpPr>
      <xdr:spPr>
        <a:xfrm>
          <a:off x="5242560" y="8158480"/>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24</xdr:row>
      <xdr:rowOff>0</xdr:rowOff>
    </xdr:from>
    <xdr:to>
      <xdr:col>0</xdr:col>
      <xdr:colOff>635000</xdr:colOff>
      <xdr:row>24</xdr:row>
      <xdr:rowOff>5715</xdr:rowOff>
    </xdr:to>
    <xdr:grpSp>
      <xdr:nvGrpSpPr>
        <xdr:cNvPr id="107" name="Freeform 293">
          <a:extLst>
            <a:ext uri="{FF2B5EF4-FFF2-40B4-BE49-F238E27FC236}">
              <a16:creationId xmlns:a16="http://schemas.microsoft.com/office/drawing/2014/main" id="{59430CCC-B599-4B1A-7845-C8DF2EF3527B}"/>
            </a:ext>
          </a:extLst>
        </xdr:cNvPr>
        <xdr:cNvGrpSpPr/>
      </xdr:nvGrpSpPr>
      <xdr:grpSpPr>
        <a:xfrm>
          <a:off x="0" y="6244167"/>
          <a:ext cx="635000" cy="5715"/>
          <a:chOff x="0" y="0"/>
          <a:chExt cx="635508" cy="6096"/>
        </a:xfrm>
      </xdr:grpSpPr>
      <xdr:sp macro="" textlink="">
        <xdr:nvSpPr>
          <xdr:cNvPr id="108" name="Freeform: Shape 107">
            <a:extLst>
              <a:ext uri="{FF2B5EF4-FFF2-40B4-BE49-F238E27FC236}">
                <a16:creationId xmlns:a16="http://schemas.microsoft.com/office/drawing/2014/main" id="{CCBF4852-5358-4FB6-BC5F-F170D79FDBD8}"/>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09" name="Freeform: Shape 108">
            <a:extLst>
              <a:ext uri="{FF2B5EF4-FFF2-40B4-BE49-F238E27FC236}">
                <a16:creationId xmlns:a16="http://schemas.microsoft.com/office/drawing/2014/main" id="{158116CC-7787-0E6C-9FD7-34C7CFFF3231}"/>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24</xdr:row>
      <xdr:rowOff>180975</xdr:rowOff>
    </xdr:from>
    <xdr:to>
      <xdr:col>0</xdr:col>
      <xdr:colOff>5715</xdr:colOff>
      <xdr:row>24</xdr:row>
      <xdr:rowOff>186690</xdr:rowOff>
    </xdr:to>
    <xdr:sp macro="" textlink="">
      <xdr:nvSpPr>
        <xdr:cNvPr id="110" name="Freeform 298">
          <a:extLst>
            <a:ext uri="{FF2B5EF4-FFF2-40B4-BE49-F238E27FC236}">
              <a16:creationId xmlns:a16="http://schemas.microsoft.com/office/drawing/2014/main" id="{D496215F-503B-FB03-EB06-43DCE8E64BCE}"/>
            </a:ext>
          </a:extLst>
        </xdr:cNvPr>
        <xdr:cNvSpPr/>
      </xdr:nvSpPr>
      <xdr:spPr>
        <a:xfrm>
          <a:off x="5242560" y="8434070"/>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24</xdr:row>
      <xdr:rowOff>180975</xdr:rowOff>
    </xdr:from>
    <xdr:to>
      <xdr:col>0</xdr:col>
      <xdr:colOff>635000</xdr:colOff>
      <xdr:row>24</xdr:row>
      <xdr:rowOff>186690</xdr:rowOff>
    </xdr:to>
    <xdr:grpSp>
      <xdr:nvGrpSpPr>
        <xdr:cNvPr id="111" name="Freeform 299">
          <a:extLst>
            <a:ext uri="{FF2B5EF4-FFF2-40B4-BE49-F238E27FC236}">
              <a16:creationId xmlns:a16="http://schemas.microsoft.com/office/drawing/2014/main" id="{A043BF9A-60AC-1023-AD5A-DFFE6A51255C}"/>
            </a:ext>
          </a:extLst>
        </xdr:cNvPr>
        <xdr:cNvGrpSpPr/>
      </xdr:nvGrpSpPr>
      <xdr:grpSpPr>
        <a:xfrm>
          <a:off x="0" y="6418792"/>
          <a:ext cx="635000" cy="5715"/>
          <a:chOff x="0" y="0"/>
          <a:chExt cx="635508" cy="6096"/>
        </a:xfrm>
      </xdr:grpSpPr>
      <xdr:sp macro="" textlink="">
        <xdr:nvSpPr>
          <xdr:cNvPr id="112" name="Freeform: Shape 111">
            <a:extLst>
              <a:ext uri="{FF2B5EF4-FFF2-40B4-BE49-F238E27FC236}">
                <a16:creationId xmlns:a16="http://schemas.microsoft.com/office/drawing/2014/main" id="{801C470C-F758-D549-F8E6-E71D3149569E}"/>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13" name="Freeform: Shape 112">
            <a:extLst>
              <a:ext uri="{FF2B5EF4-FFF2-40B4-BE49-F238E27FC236}">
                <a16:creationId xmlns:a16="http://schemas.microsoft.com/office/drawing/2014/main" id="{8E276176-D532-1A8A-CACD-CF79107AF4D3}"/>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25</xdr:row>
      <xdr:rowOff>180975</xdr:rowOff>
    </xdr:from>
    <xdr:to>
      <xdr:col>0</xdr:col>
      <xdr:colOff>5715</xdr:colOff>
      <xdr:row>25</xdr:row>
      <xdr:rowOff>186690</xdr:rowOff>
    </xdr:to>
    <xdr:sp macro="" textlink="">
      <xdr:nvSpPr>
        <xdr:cNvPr id="114" name="Freeform 304">
          <a:extLst>
            <a:ext uri="{FF2B5EF4-FFF2-40B4-BE49-F238E27FC236}">
              <a16:creationId xmlns:a16="http://schemas.microsoft.com/office/drawing/2014/main" id="{A29CD660-7320-EAB5-1EFD-F409906A03C9}"/>
            </a:ext>
          </a:extLst>
        </xdr:cNvPr>
        <xdr:cNvSpPr/>
      </xdr:nvSpPr>
      <xdr:spPr>
        <a:xfrm>
          <a:off x="5242560" y="8596630"/>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25</xdr:row>
      <xdr:rowOff>180975</xdr:rowOff>
    </xdr:from>
    <xdr:to>
      <xdr:col>0</xdr:col>
      <xdr:colOff>635000</xdr:colOff>
      <xdr:row>25</xdr:row>
      <xdr:rowOff>186690</xdr:rowOff>
    </xdr:to>
    <xdr:grpSp>
      <xdr:nvGrpSpPr>
        <xdr:cNvPr id="115" name="Freeform 305">
          <a:extLst>
            <a:ext uri="{FF2B5EF4-FFF2-40B4-BE49-F238E27FC236}">
              <a16:creationId xmlns:a16="http://schemas.microsoft.com/office/drawing/2014/main" id="{AE4102CC-BAC0-4AD1-5257-9FD40EED9298}"/>
            </a:ext>
          </a:extLst>
        </xdr:cNvPr>
        <xdr:cNvGrpSpPr/>
      </xdr:nvGrpSpPr>
      <xdr:grpSpPr>
        <a:xfrm>
          <a:off x="0" y="6598708"/>
          <a:ext cx="635000" cy="5715"/>
          <a:chOff x="0" y="0"/>
          <a:chExt cx="635508" cy="6095"/>
        </a:xfrm>
      </xdr:grpSpPr>
      <xdr:sp macro="" textlink="">
        <xdr:nvSpPr>
          <xdr:cNvPr id="116" name="Freeform: Shape 115">
            <a:extLst>
              <a:ext uri="{FF2B5EF4-FFF2-40B4-BE49-F238E27FC236}">
                <a16:creationId xmlns:a16="http://schemas.microsoft.com/office/drawing/2014/main" id="{A6DFB64A-4C5B-BBE7-F2E3-71C20A35BEE2}"/>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17" name="Freeform: Shape 116">
            <a:extLst>
              <a:ext uri="{FF2B5EF4-FFF2-40B4-BE49-F238E27FC236}">
                <a16:creationId xmlns:a16="http://schemas.microsoft.com/office/drawing/2014/main" id="{ECF1CCFA-F324-5F2D-DA5F-6B55BE52972B}"/>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27</xdr:row>
      <xdr:rowOff>180975</xdr:rowOff>
    </xdr:from>
    <xdr:to>
      <xdr:col>0</xdr:col>
      <xdr:colOff>5715</xdr:colOff>
      <xdr:row>27</xdr:row>
      <xdr:rowOff>186690</xdr:rowOff>
    </xdr:to>
    <xdr:sp macro="" textlink="">
      <xdr:nvSpPr>
        <xdr:cNvPr id="142" name="Freeform 340">
          <a:extLst>
            <a:ext uri="{FF2B5EF4-FFF2-40B4-BE49-F238E27FC236}">
              <a16:creationId xmlns:a16="http://schemas.microsoft.com/office/drawing/2014/main" id="{8911D87F-DD4B-8428-96AB-5D1D9D83C2D6}"/>
            </a:ext>
          </a:extLst>
        </xdr:cNvPr>
        <xdr:cNvSpPr/>
      </xdr:nvSpPr>
      <xdr:spPr>
        <a:xfrm>
          <a:off x="5242560" y="1417955"/>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27</xdr:row>
      <xdr:rowOff>180975</xdr:rowOff>
    </xdr:from>
    <xdr:to>
      <xdr:col>0</xdr:col>
      <xdr:colOff>635000</xdr:colOff>
      <xdr:row>27</xdr:row>
      <xdr:rowOff>186690</xdr:rowOff>
    </xdr:to>
    <xdr:grpSp>
      <xdr:nvGrpSpPr>
        <xdr:cNvPr id="143" name="Freeform 341">
          <a:extLst>
            <a:ext uri="{FF2B5EF4-FFF2-40B4-BE49-F238E27FC236}">
              <a16:creationId xmlns:a16="http://schemas.microsoft.com/office/drawing/2014/main" id="{67F477EE-BC7B-09FC-E1ED-7CC013DC3130}"/>
            </a:ext>
          </a:extLst>
        </xdr:cNvPr>
        <xdr:cNvGrpSpPr/>
      </xdr:nvGrpSpPr>
      <xdr:grpSpPr>
        <a:xfrm>
          <a:off x="0" y="6958542"/>
          <a:ext cx="635000" cy="5715"/>
          <a:chOff x="0" y="0"/>
          <a:chExt cx="635508" cy="6096"/>
        </a:xfrm>
      </xdr:grpSpPr>
      <xdr:sp macro="" textlink="">
        <xdr:nvSpPr>
          <xdr:cNvPr id="144" name="Freeform: Shape 143">
            <a:extLst>
              <a:ext uri="{FF2B5EF4-FFF2-40B4-BE49-F238E27FC236}">
                <a16:creationId xmlns:a16="http://schemas.microsoft.com/office/drawing/2014/main" id="{455F09C0-042A-9113-7556-2C69872C7168}"/>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45" name="Freeform: Shape 144">
            <a:extLst>
              <a:ext uri="{FF2B5EF4-FFF2-40B4-BE49-F238E27FC236}">
                <a16:creationId xmlns:a16="http://schemas.microsoft.com/office/drawing/2014/main" id="{1E710A44-3058-155A-CF6B-9B6336CE81C1}"/>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28</xdr:row>
      <xdr:rowOff>180975</xdr:rowOff>
    </xdr:from>
    <xdr:to>
      <xdr:col>0</xdr:col>
      <xdr:colOff>5715</xdr:colOff>
      <xdr:row>28</xdr:row>
      <xdr:rowOff>186690</xdr:rowOff>
    </xdr:to>
    <xdr:sp macro="" textlink="">
      <xdr:nvSpPr>
        <xdr:cNvPr id="146" name="Freeform 346">
          <a:extLst>
            <a:ext uri="{FF2B5EF4-FFF2-40B4-BE49-F238E27FC236}">
              <a16:creationId xmlns:a16="http://schemas.microsoft.com/office/drawing/2014/main" id="{ED981A31-F939-EBAE-9905-A3C4B40C13DF}"/>
            </a:ext>
          </a:extLst>
        </xdr:cNvPr>
        <xdr:cNvSpPr/>
      </xdr:nvSpPr>
      <xdr:spPr>
        <a:xfrm>
          <a:off x="5242560" y="1579880"/>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28</xdr:row>
      <xdr:rowOff>180975</xdr:rowOff>
    </xdr:from>
    <xdr:to>
      <xdr:col>0</xdr:col>
      <xdr:colOff>635000</xdr:colOff>
      <xdr:row>28</xdr:row>
      <xdr:rowOff>186690</xdr:rowOff>
    </xdr:to>
    <xdr:grpSp>
      <xdr:nvGrpSpPr>
        <xdr:cNvPr id="147" name="Freeform 347">
          <a:extLst>
            <a:ext uri="{FF2B5EF4-FFF2-40B4-BE49-F238E27FC236}">
              <a16:creationId xmlns:a16="http://schemas.microsoft.com/office/drawing/2014/main" id="{C69BB9DD-7F79-7BED-5A49-17D354AE7B9C}"/>
            </a:ext>
          </a:extLst>
        </xdr:cNvPr>
        <xdr:cNvGrpSpPr/>
      </xdr:nvGrpSpPr>
      <xdr:grpSpPr>
        <a:xfrm>
          <a:off x="0" y="7138458"/>
          <a:ext cx="635000" cy="5715"/>
          <a:chOff x="0" y="0"/>
          <a:chExt cx="635508" cy="6096"/>
        </a:xfrm>
      </xdr:grpSpPr>
      <xdr:sp macro="" textlink="">
        <xdr:nvSpPr>
          <xdr:cNvPr id="148" name="Freeform: Shape 147">
            <a:extLst>
              <a:ext uri="{FF2B5EF4-FFF2-40B4-BE49-F238E27FC236}">
                <a16:creationId xmlns:a16="http://schemas.microsoft.com/office/drawing/2014/main" id="{4B58D1EB-A4EB-6771-D1FA-C1E338769725}"/>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49" name="Freeform: Shape 148">
            <a:extLst>
              <a:ext uri="{FF2B5EF4-FFF2-40B4-BE49-F238E27FC236}">
                <a16:creationId xmlns:a16="http://schemas.microsoft.com/office/drawing/2014/main" id="{A983F795-E2F3-A61C-8CF1-2BBCEB6BAFC7}"/>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29</xdr:row>
      <xdr:rowOff>180975</xdr:rowOff>
    </xdr:from>
    <xdr:to>
      <xdr:col>0</xdr:col>
      <xdr:colOff>5715</xdr:colOff>
      <xdr:row>29</xdr:row>
      <xdr:rowOff>186690</xdr:rowOff>
    </xdr:to>
    <xdr:sp macro="" textlink="">
      <xdr:nvSpPr>
        <xdr:cNvPr id="150" name="Freeform 352">
          <a:extLst>
            <a:ext uri="{FF2B5EF4-FFF2-40B4-BE49-F238E27FC236}">
              <a16:creationId xmlns:a16="http://schemas.microsoft.com/office/drawing/2014/main" id="{754B08EE-690E-5AE7-72E7-D468AAFE96CE}"/>
            </a:ext>
          </a:extLst>
        </xdr:cNvPr>
        <xdr:cNvSpPr/>
      </xdr:nvSpPr>
      <xdr:spPr>
        <a:xfrm>
          <a:off x="5242560" y="1740535"/>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29</xdr:row>
      <xdr:rowOff>180975</xdr:rowOff>
    </xdr:from>
    <xdr:to>
      <xdr:col>0</xdr:col>
      <xdr:colOff>635000</xdr:colOff>
      <xdr:row>29</xdr:row>
      <xdr:rowOff>186690</xdr:rowOff>
    </xdr:to>
    <xdr:grpSp>
      <xdr:nvGrpSpPr>
        <xdr:cNvPr id="151" name="Freeform 353">
          <a:extLst>
            <a:ext uri="{FF2B5EF4-FFF2-40B4-BE49-F238E27FC236}">
              <a16:creationId xmlns:a16="http://schemas.microsoft.com/office/drawing/2014/main" id="{B7AADBCC-D6E6-C43D-5998-B6260B5C4ED7}"/>
            </a:ext>
          </a:extLst>
        </xdr:cNvPr>
        <xdr:cNvGrpSpPr/>
      </xdr:nvGrpSpPr>
      <xdr:grpSpPr>
        <a:xfrm>
          <a:off x="0" y="7318375"/>
          <a:ext cx="635000" cy="5715"/>
          <a:chOff x="0" y="0"/>
          <a:chExt cx="635508" cy="6096"/>
        </a:xfrm>
      </xdr:grpSpPr>
      <xdr:sp macro="" textlink="">
        <xdr:nvSpPr>
          <xdr:cNvPr id="152" name="Freeform: Shape 151">
            <a:extLst>
              <a:ext uri="{FF2B5EF4-FFF2-40B4-BE49-F238E27FC236}">
                <a16:creationId xmlns:a16="http://schemas.microsoft.com/office/drawing/2014/main" id="{E7066493-EE9B-5FAA-146C-1D069C1715DE}"/>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53" name="Freeform: Shape 152">
            <a:extLst>
              <a:ext uri="{FF2B5EF4-FFF2-40B4-BE49-F238E27FC236}">
                <a16:creationId xmlns:a16="http://schemas.microsoft.com/office/drawing/2014/main" id="{943F6C8C-A36F-A578-7979-BA2DCA0C37A5}"/>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30</xdr:row>
      <xdr:rowOff>180975</xdr:rowOff>
    </xdr:from>
    <xdr:to>
      <xdr:col>0</xdr:col>
      <xdr:colOff>5715</xdr:colOff>
      <xdr:row>30</xdr:row>
      <xdr:rowOff>186690</xdr:rowOff>
    </xdr:to>
    <xdr:sp macro="" textlink="">
      <xdr:nvSpPr>
        <xdr:cNvPr id="154" name="Freeform 358">
          <a:extLst>
            <a:ext uri="{FF2B5EF4-FFF2-40B4-BE49-F238E27FC236}">
              <a16:creationId xmlns:a16="http://schemas.microsoft.com/office/drawing/2014/main" id="{50A251EB-7DA6-D8C3-DE14-77E0A07EC30E}"/>
            </a:ext>
          </a:extLst>
        </xdr:cNvPr>
        <xdr:cNvSpPr/>
      </xdr:nvSpPr>
      <xdr:spPr>
        <a:xfrm>
          <a:off x="5242560" y="1901190"/>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30</xdr:row>
      <xdr:rowOff>180975</xdr:rowOff>
    </xdr:from>
    <xdr:to>
      <xdr:col>0</xdr:col>
      <xdr:colOff>635000</xdr:colOff>
      <xdr:row>30</xdr:row>
      <xdr:rowOff>186690</xdr:rowOff>
    </xdr:to>
    <xdr:grpSp>
      <xdr:nvGrpSpPr>
        <xdr:cNvPr id="155" name="Freeform 359">
          <a:extLst>
            <a:ext uri="{FF2B5EF4-FFF2-40B4-BE49-F238E27FC236}">
              <a16:creationId xmlns:a16="http://schemas.microsoft.com/office/drawing/2014/main" id="{5FFFDCB1-6338-7E4D-46D6-B8885931A5C2}"/>
            </a:ext>
          </a:extLst>
        </xdr:cNvPr>
        <xdr:cNvGrpSpPr/>
      </xdr:nvGrpSpPr>
      <xdr:grpSpPr>
        <a:xfrm>
          <a:off x="0" y="7498292"/>
          <a:ext cx="635000" cy="5715"/>
          <a:chOff x="0" y="0"/>
          <a:chExt cx="635508" cy="6096"/>
        </a:xfrm>
      </xdr:grpSpPr>
      <xdr:sp macro="" textlink="">
        <xdr:nvSpPr>
          <xdr:cNvPr id="156" name="Freeform: Shape 155">
            <a:extLst>
              <a:ext uri="{FF2B5EF4-FFF2-40B4-BE49-F238E27FC236}">
                <a16:creationId xmlns:a16="http://schemas.microsoft.com/office/drawing/2014/main" id="{A3ED8189-D2BC-8CAB-70F7-025F009BBA76}"/>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57" name="Freeform: Shape 156">
            <a:extLst>
              <a:ext uri="{FF2B5EF4-FFF2-40B4-BE49-F238E27FC236}">
                <a16:creationId xmlns:a16="http://schemas.microsoft.com/office/drawing/2014/main" id="{BE70CCDB-635B-966A-758D-C82A1AB4A96B}"/>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31</xdr:row>
      <xdr:rowOff>180975</xdr:rowOff>
    </xdr:from>
    <xdr:to>
      <xdr:col>0</xdr:col>
      <xdr:colOff>5715</xdr:colOff>
      <xdr:row>31</xdr:row>
      <xdr:rowOff>186690</xdr:rowOff>
    </xdr:to>
    <xdr:sp macro="" textlink="">
      <xdr:nvSpPr>
        <xdr:cNvPr id="158" name="Freeform 364">
          <a:extLst>
            <a:ext uri="{FF2B5EF4-FFF2-40B4-BE49-F238E27FC236}">
              <a16:creationId xmlns:a16="http://schemas.microsoft.com/office/drawing/2014/main" id="{5BA2B8AF-F3C2-1A49-8027-00EC1ABB04C3}"/>
            </a:ext>
          </a:extLst>
        </xdr:cNvPr>
        <xdr:cNvSpPr/>
      </xdr:nvSpPr>
      <xdr:spPr>
        <a:xfrm>
          <a:off x="5242560" y="2063750"/>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31</xdr:row>
      <xdr:rowOff>180975</xdr:rowOff>
    </xdr:from>
    <xdr:to>
      <xdr:col>0</xdr:col>
      <xdr:colOff>635000</xdr:colOff>
      <xdr:row>31</xdr:row>
      <xdr:rowOff>186690</xdr:rowOff>
    </xdr:to>
    <xdr:grpSp>
      <xdr:nvGrpSpPr>
        <xdr:cNvPr id="159" name="Freeform 365">
          <a:extLst>
            <a:ext uri="{FF2B5EF4-FFF2-40B4-BE49-F238E27FC236}">
              <a16:creationId xmlns:a16="http://schemas.microsoft.com/office/drawing/2014/main" id="{D0F4FE82-C0A5-ABEA-5885-59EE2A1C00BC}"/>
            </a:ext>
          </a:extLst>
        </xdr:cNvPr>
        <xdr:cNvGrpSpPr/>
      </xdr:nvGrpSpPr>
      <xdr:grpSpPr>
        <a:xfrm>
          <a:off x="0" y="7678208"/>
          <a:ext cx="635000" cy="5715"/>
          <a:chOff x="0" y="0"/>
          <a:chExt cx="635508" cy="6096"/>
        </a:xfrm>
      </xdr:grpSpPr>
      <xdr:sp macro="" textlink="">
        <xdr:nvSpPr>
          <xdr:cNvPr id="160" name="Freeform: Shape 159">
            <a:extLst>
              <a:ext uri="{FF2B5EF4-FFF2-40B4-BE49-F238E27FC236}">
                <a16:creationId xmlns:a16="http://schemas.microsoft.com/office/drawing/2014/main" id="{0225B6D6-9F1C-8296-38C9-ECB324382C90}"/>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61" name="Freeform: Shape 160">
            <a:extLst>
              <a:ext uri="{FF2B5EF4-FFF2-40B4-BE49-F238E27FC236}">
                <a16:creationId xmlns:a16="http://schemas.microsoft.com/office/drawing/2014/main" id="{4A4EE29B-ADE1-0477-33E6-6DD7B1127BE6}"/>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32</xdr:row>
      <xdr:rowOff>180975</xdr:rowOff>
    </xdr:from>
    <xdr:to>
      <xdr:col>0</xdr:col>
      <xdr:colOff>5715</xdr:colOff>
      <xdr:row>32</xdr:row>
      <xdr:rowOff>186690</xdr:rowOff>
    </xdr:to>
    <xdr:sp macro="" textlink="">
      <xdr:nvSpPr>
        <xdr:cNvPr id="162" name="Freeform 370">
          <a:extLst>
            <a:ext uri="{FF2B5EF4-FFF2-40B4-BE49-F238E27FC236}">
              <a16:creationId xmlns:a16="http://schemas.microsoft.com/office/drawing/2014/main" id="{A10E999E-40BC-04EB-E062-6CA8782212A0}"/>
            </a:ext>
          </a:extLst>
        </xdr:cNvPr>
        <xdr:cNvSpPr/>
      </xdr:nvSpPr>
      <xdr:spPr>
        <a:xfrm>
          <a:off x="5242560" y="2224405"/>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32</xdr:row>
      <xdr:rowOff>180975</xdr:rowOff>
    </xdr:from>
    <xdr:to>
      <xdr:col>0</xdr:col>
      <xdr:colOff>635000</xdr:colOff>
      <xdr:row>32</xdr:row>
      <xdr:rowOff>186690</xdr:rowOff>
    </xdr:to>
    <xdr:grpSp>
      <xdr:nvGrpSpPr>
        <xdr:cNvPr id="163" name="Freeform 371">
          <a:extLst>
            <a:ext uri="{FF2B5EF4-FFF2-40B4-BE49-F238E27FC236}">
              <a16:creationId xmlns:a16="http://schemas.microsoft.com/office/drawing/2014/main" id="{2326A7D9-65EC-96E7-8CF7-BB5B52248204}"/>
            </a:ext>
          </a:extLst>
        </xdr:cNvPr>
        <xdr:cNvGrpSpPr/>
      </xdr:nvGrpSpPr>
      <xdr:grpSpPr>
        <a:xfrm>
          <a:off x="0" y="7858125"/>
          <a:ext cx="635000" cy="5715"/>
          <a:chOff x="0" y="0"/>
          <a:chExt cx="635508" cy="6096"/>
        </a:xfrm>
      </xdr:grpSpPr>
      <xdr:sp macro="" textlink="">
        <xdr:nvSpPr>
          <xdr:cNvPr id="164" name="Freeform: Shape 163">
            <a:extLst>
              <a:ext uri="{FF2B5EF4-FFF2-40B4-BE49-F238E27FC236}">
                <a16:creationId xmlns:a16="http://schemas.microsoft.com/office/drawing/2014/main" id="{0D3BDCE7-02E2-D56D-2931-B7B3DE7C352F}"/>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65" name="Freeform: Shape 164">
            <a:extLst>
              <a:ext uri="{FF2B5EF4-FFF2-40B4-BE49-F238E27FC236}">
                <a16:creationId xmlns:a16="http://schemas.microsoft.com/office/drawing/2014/main" id="{99846B16-B0B8-C6C8-0055-B03E77F25CCA}"/>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33</xdr:row>
      <xdr:rowOff>180975</xdr:rowOff>
    </xdr:from>
    <xdr:to>
      <xdr:col>0</xdr:col>
      <xdr:colOff>5715</xdr:colOff>
      <xdr:row>33</xdr:row>
      <xdr:rowOff>186690</xdr:rowOff>
    </xdr:to>
    <xdr:sp macro="" textlink="">
      <xdr:nvSpPr>
        <xdr:cNvPr id="166" name="Freeform 376">
          <a:extLst>
            <a:ext uri="{FF2B5EF4-FFF2-40B4-BE49-F238E27FC236}">
              <a16:creationId xmlns:a16="http://schemas.microsoft.com/office/drawing/2014/main" id="{C5717E30-0DF2-1A47-8751-E6192AC78917}"/>
            </a:ext>
          </a:extLst>
        </xdr:cNvPr>
        <xdr:cNvSpPr/>
      </xdr:nvSpPr>
      <xdr:spPr>
        <a:xfrm>
          <a:off x="5242560" y="2383790"/>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33</xdr:row>
      <xdr:rowOff>180975</xdr:rowOff>
    </xdr:from>
    <xdr:to>
      <xdr:col>0</xdr:col>
      <xdr:colOff>635000</xdr:colOff>
      <xdr:row>33</xdr:row>
      <xdr:rowOff>186690</xdr:rowOff>
    </xdr:to>
    <xdr:grpSp>
      <xdr:nvGrpSpPr>
        <xdr:cNvPr id="167" name="Freeform 377">
          <a:extLst>
            <a:ext uri="{FF2B5EF4-FFF2-40B4-BE49-F238E27FC236}">
              <a16:creationId xmlns:a16="http://schemas.microsoft.com/office/drawing/2014/main" id="{D05192FE-3CD9-9E0E-4E9B-11712BD1D2E4}"/>
            </a:ext>
          </a:extLst>
        </xdr:cNvPr>
        <xdr:cNvGrpSpPr/>
      </xdr:nvGrpSpPr>
      <xdr:grpSpPr>
        <a:xfrm>
          <a:off x="0" y="8044392"/>
          <a:ext cx="635000" cy="5715"/>
          <a:chOff x="0" y="0"/>
          <a:chExt cx="635508" cy="6096"/>
        </a:xfrm>
      </xdr:grpSpPr>
      <xdr:sp macro="" textlink="">
        <xdr:nvSpPr>
          <xdr:cNvPr id="168" name="Freeform: Shape 167">
            <a:extLst>
              <a:ext uri="{FF2B5EF4-FFF2-40B4-BE49-F238E27FC236}">
                <a16:creationId xmlns:a16="http://schemas.microsoft.com/office/drawing/2014/main" id="{0EADF0A8-DDDD-6FAC-3179-0E02AAEAD547}"/>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69" name="Freeform: Shape 168">
            <a:extLst>
              <a:ext uri="{FF2B5EF4-FFF2-40B4-BE49-F238E27FC236}">
                <a16:creationId xmlns:a16="http://schemas.microsoft.com/office/drawing/2014/main" id="{AE9D65A6-0D6A-4DFE-8445-E67056A4CC41}"/>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24</xdr:row>
      <xdr:rowOff>0</xdr:rowOff>
    </xdr:from>
    <xdr:to>
      <xdr:col>0</xdr:col>
      <xdr:colOff>635000</xdr:colOff>
      <xdr:row>24</xdr:row>
      <xdr:rowOff>5715</xdr:rowOff>
    </xdr:to>
    <xdr:grpSp>
      <xdr:nvGrpSpPr>
        <xdr:cNvPr id="170" name="Freeform 378">
          <a:extLst>
            <a:ext uri="{FF2B5EF4-FFF2-40B4-BE49-F238E27FC236}">
              <a16:creationId xmlns:a16="http://schemas.microsoft.com/office/drawing/2014/main" id="{68C7FB19-5C67-421C-BB3F-0EB0E8CBE4B5}"/>
            </a:ext>
          </a:extLst>
        </xdr:cNvPr>
        <xdr:cNvGrpSpPr/>
      </xdr:nvGrpSpPr>
      <xdr:grpSpPr>
        <a:xfrm>
          <a:off x="0" y="6244167"/>
          <a:ext cx="635000" cy="5715"/>
          <a:chOff x="0" y="0"/>
          <a:chExt cx="635507" cy="6095"/>
        </a:xfrm>
      </xdr:grpSpPr>
      <xdr:sp macro="" textlink="">
        <xdr:nvSpPr>
          <xdr:cNvPr id="171" name="Freeform: Shape 170">
            <a:extLst>
              <a:ext uri="{FF2B5EF4-FFF2-40B4-BE49-F238E27FC236}">
                <a16:creationId xmlns:a16="http://schemas.microsoft.com/office/drawing/2014/main" id="{FC9F5BC4-FA9E-1F62-9DAC-206075ADD6B2}"/>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72" name="Freeform: Shape 171">
            <a:extLst>
              <a:ext uri="{FF2B5EF4-FFF2-40B4-BE49-F238E27FC236}">
                <a16:creationId xmlns:a16="http://schemas.microsoft.com/office/drawing/2014/main" id="{717723D6-7BEA-942F-C258-6817AD3A5C2E}"/>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24</xdr:row>
      <xdr:rowOff>171450</xdr:rowOff>
    </xdr:from>
    <xdr:to>
      <xdr:col>0</xdr:col>
      <xdr:colOff>635000</xdr:colOff>
      <xdr:row>24</xdr:row>
      <xdr:rowOff>177165</xdr:rowOff>
    </xdr:to>
    <xdr:grpSp>
      <xdr:nvGrpSpPr>
        <xdr:cNvPr id="173" name="Freeform 383">
          <a:extLst>
            <a:ext uri="{FF2B5EF4-FFF2-40B4-BE49-F238E27FC236}">
              <a16:creationId xmlns:a16="http://schemas.microsoft.com/office/drawing/2014/main" id="{BD1BC460-2A05-4881-9398-EB93ECFBE2AE}"/>
            </a:ext>
          </a:extLst>
        </xdr:cNvPr>
        <xdr:cNvGrpSpPr/>
      </xdr:nvGrpSpPr>
      <xdr:grpSpPr>
        <a:xfrm>
          <a:off x="0" y="6415617"/>
          <a:ext cx="635000" cy="5715"/>
          <a:chOff x="0" y="0"/>
          <a:chExt cx="635507" cy="6095"/>
        </a:xfrm>
      </xdr:grpSpPr>
      <xdr:sp macro="" textlink="">
        <xdr:nvSpPr>
          <xdr:cNvPr id="174" name="Freeform: Shape 173">
            <a:extLst>
              <a:ext uri="{FF2B5EF4-FFF2-40B4-BE49-F238E27FC236}">
                <a16:creationId xmlns:a16="http://schemas.microsoft.com/office/drawing/2014/main" id="{41083216-A932-41A9-B368-13C316A1195F}"/>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75" name="Freeform: Shape 174">
            <a:extLst>
              <a:ext uri="{FF2B5EF4-FFF2-40B4-BE49-F238E27FC236}">
                <a16:creationId xmlns:a16="http://schemas.microsoft.com/office/drawing/2014/main" id="{5A8BF16F-45BF-95CD-F004-AB43080040F1}"/>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25</xdr:row>
      <xdr:rowOff>171450</xdr:rowOff>
    </xdr:from>
    <xdr:to>
      <xdr:col>0</xdr:col>
      <xdr:colOff>635000</xdr:colOff>
      <xdr:row>25</xdr:row>
      <xdr:rowOff>177165</xdr:rowOff>
    </xdr:to>
    <xdr:grpSp>
      <xdr:nvGrpSpPr>
        <xdr:cNvPr id="176" name="Freeform 388">
          <a:extLst>
            <a:ext uri="{FF2B5EF4-FFF2-40B4-BE49-F238E27FC236}">
              <a16:creationId xmlns:a16="http://schemas.microsoft.com/office/drawing/2014/main" id="{421FF685-600B-4970-927E-FDABD0C2FFFF}"/>
            </a:ext>
          </a:extLst>
        </xdr:cNvPr>
        <xdr:cNvGrpSpPr/>
      </xdr:nvGrpSpPr>
      <xdr:grpSpPr>
        <a:xfrm>
          <a:off x="0" y="6595533"/>
          <a:ext cx="635000" cy="5715"/>
          <a:chOff x="0" y="0"/>
          <a:chExt cx="635507" cy="6095"/>
        </a:xfrm>
      </xdr:grpSpPr>
      <xdr:sp macro="" textlink="">
        <xdr:nvSpPr>
          <xdr:cNvPr id="177" name="Freeform: Shape 176">
            <a:extLst>
              <a:ext uri="{FF2B5EF4-FFF2-40B4-BE49-F238E27FC236}">
                <a16:creationId xmlns:a16="http://schemas.microsoft.com/office/drawing/2014/main" id="{FABBD149-EED6-64D5-BB24-F78BAE7A77B2}"/>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78" name="Freeform: Shape 177">
            <a:extLst>
              <a:ext uri="{FF2B5EF4-FFF2-40B4-BE49-F238E27FC236}">
                <a16:creationId xmlns:a16="http://schemas.microsoft.com/office/drawing/2014/main" id="{487947AA-627E-7771-AA30-0D40B8B07162}"/>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24</xdr:row>
      <xdr:rowOff>0</xdr:rowOff>
    </xdr:from>
    <xdr:to>
      <xdr:col>0</xdr:col>
      <xdr:colOff>5715</xdr:colOff>
      <xdr:row>24</xdr:row>
      <xdr:rowOff>5715</xdr:rowOff>
    </xdr:to>
    <xdr:sp macro="" textlink="">
      <xdr:nvSpPr>
        <xdr:cNvPr id="179" name="Freeform 280">
          <a:extLst>
            <a:ext uri="{FF2B5EF4-FFF2-40B4-BE49-F238E27FC236}">
              <a16:creationId xmlns:a16="http://schemas.microsoft.com/office/drawing/2014/main" id="{14CBB372-00AF-4AA6-8DD2-55F6654E7567}"/>
            </a:ext>
          </a:extLst>
        </xdr:cNvPr>
        <xdr:cNvSpPr/>
      </xdr:nvSpPr>
      <xdr:spPr>
        <a:xfrm>
          <a:off x="0" y="5965031"/>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24</xdr:row>
      <xdr:rowOff>0</xdr:rowOff>
    </xdr:from>
    <xdr:to>
      <xdr:col>0</xdr:col>
      <xdr:colOff>635000</xdr:colOff>
      <xdr:row>24</xdr:row>
      <xdr:rowOff>5715</xdr:rowOff>
    </xdr:to>
    <xdr:grpSp>
      <xdr:nvGrpSpPr>
        <xdr:cNvPr id="180" name="Freeform 281">
          <a:extLst>
            <a:ext uri="{FF2B5EF4-FFF2-40B4-BE49-F238E27FC236}">
              <a16:creationId xmlns:a16="http://schemas.microsoft.com/office/drawing/2014/main" id="{C8C4EDB1-0549-4FDC-8A4F-6D7D510AB786}"/>
            </a:ext>
          </a:extLst>
        </xdr:cNvPr>
        <xdr:cNvGrpSpPr/>
      </xdr:nvGrpSpPr>
      <xdr:grpSpPr>
        <a:xfrm>
          <a:off x="0" y="6244167"/>
          <a:ext cx="635000" cy="5715"/>
          <a:chOff x="0" y="0"/>
          <a:chExt cx="635508" cy="6095"/>
        </a:xfrm>
      </xdr:grpSpPr>
      <xdr:sp macro="" textlink="">
        <xdr:nvSpPr>
          <xdr:cNvPr id="181" name="Freeform: Shape 180">
            <a:extLst>
              <a:ext uri="{FF2B5EF4-FFF2-40B4-BE49-F238E27FC236}">
                <a16:creationId xmlns:a16="http://schemas.microsoft.com/office/drawing/2014/main" id="{618D8BA1-9FFE-2981-CD1C-5E06D9FB5B83}"/>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82" name="Freeform: Shape 181">
            <a:extLst>
              <a:ext uri="{FF2B5EF4-FFF2-40B4-BE49-F238E27FC236}">
                <a16:creationId xmlns:a16="http://schemas.microsoft.com/office/drawing/2014/main" id="{559E17A9-95A4-E688-F90B-5ADA8A65FD24}"/>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24</xdr:row>
      <xdr:rowOff>180975</xdr:rowOff>
    </xdr:from>
    <xdr:to>
      <xdr:col>0</xdr:col>
      <xdr:colOff>5715</xdr:colOff>
      <xdr:row>24</xdr:row>
      <xdr:rowOff>186690</xdr:rowOff>
    </xdr:to>
    <xdr:sp macro="" textlink="">
      <xdr:nvSpPr>
        <xdr:cNvPr id="183" name="Freeform 286">
          <a:extLst>
            <a:ext uri="{FF2B5EF4-FFF2-40B4-BE49-F238E27FC236}">
              <a16:creationId xmlns:a16="http://schemas.microsoft.com/office/drawing/2014/main" id="{8FC3F700-DCC1-4887-A1DC-AFBF5CA4B507}"/>
            </a:ext>
          </a:extLst>
        </xdr:cNvPr>
        <xdr:cNvSpPr/>
      </xdr:nvSpPr>
      <xdr:spPr>
        <a:xfrm>
          <a:off x="0" y="6146006"/>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24</xdr:row>
      <xdr:rowOff>180975</xdr:rowOff>
    </xdr:from>
    <xdr:to>
      <xdr:col>0</xdr:col>
      <xdr:colOff>635000</xdr:colOff>
      <xdr:row>24</xdr:row>
      <xdr:rowOff>186690</xdr:rowOff>
    </xdr:to>
    <xdr:grpSp>
      <xdr:nvGrpSpPr>
        <xdr:cNvPr id="184" name="Freeform 287">
          <a:extLst>
            <a:ext uri="{FF2B5EF4-FFF2-40B4-BE49-F238E27FC236}">
              <a16:creationId xmlns:a16="http://schemas.microsoft.com/office/drawing/2014/main" id="{B9466F22-ABF8-49AA-B250-E7332D3F808D}"/>
            </a:ext>
          </a:extLst>
        </xdr:cNvPr>
        <xdr:cNvGrpSpPr/>
      </xdr:nvGrpSpPr>
      <xdr:grpSpPr>
        <a:xfrm>
          <a:off x="0" y="6418792"/>
          <a:ext cx="635000" cy="5715"/>
          <a:chOff x="0" y="0"/>
          <a:chExt cx="635508" cy="6095"/>
        </a:xfrm>
      </xdr:grpSpPr>
      <xdr:sp macro="" textlink="">
        <xdr:nvSpPr>
          <xdr:cNvPr id="185" name="Freeform: Shape 184">
            <a:extLst>
              <a:ext uri="{FF2B5EF4-FFF2-40B4-BE49-F238E27FC236}">
                <a16:creationId xmlns:a16="http://schemas.microsoft.com/office/drawing/2014/main" id="{F6036FD6-2980-F61F-5C97-CA7338539132}"/>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86" name="Freeform: Shape 185">
            <a:extLst>
              <a:ext uri="{FF2B5EF4-FFF2-40B4-BE49-F238E27FC236}">
                <a16:creationId xmlns:a16="http://schemas.microsoft.com/office/drawing/2014/main" id="{73A68912-2701-FB60-D2F9-6B7C27BE8224}"/>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26</xdr:row>
      <xdr:rowOff>0</xdr:rowOff>
    </xdr:from>
    <xdr:to>
      <xdr:col>0</xdr:col>
      <xdr:colOff>635000</xdr:colOff>
      <xdr:row>26</xdr:row>
      <xdr:rowOff>5715</xdr:rowOff>
    </xdr:to>
    <xdr:grpSp>
      <xdr:nvGrpSpPr>
        <xdr:cNvPr id="187" name="Freeform 378">
          <a:extLst>
            <a:ext uri="{FF2B5EF4-FFF2-40B4-BE49-F238E27FC236}">
              <a16:creationId xmlns:a16="http://schemas.microsoft.com/office/drawing/2014/main" id="{96899170-D4B4-49D2-A889-53BE2BF98F75}"/>
            </a:ext>
          </a:extLst>
        </xdr:cNvPr>
        <xdr:cNvGrpSpPr/>
      </xdr:nvGrpSpPr>
      <xdr:grpSpPr>
        <a:xfrm>
          <a:off x="0" y="6604000"/>
          <a:ext cx="635000" cy="5715"/>
          <a:chOff x="0" y="0"/>
          <a:chExt cx="635507" cy="6095"/>
        </a:xfrm>
      </xdr:grpSpPr>
      <xdr:sp macro="" textlink="">
        <xdr:nvSpPr>
          <xdr:cNvPr id="188" name="Freeform: Shape 187">
            <a:extLst>
              <a:ext uri="{FF2B5EF4-FFF2-40B4-BE49-F238E27FC236}">
                <a16:creationId xmlns:a16="http://schemas.microsoft.com/office/drawing/2014/main" id="{B487345B-9456-3F98-8CAF-B3E0378CA34B}"/>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89" name="Freeform: Shape 188">
            <a:extLst>
              <a:ext uri="{FF2B5EF4-FFF2-40B4-BE49-F238E27FC236}">
                <a16:creationId xmlns:a16="http://schemas.microsoft.com/office/drawing/2014/main" id="{B364E2B2-7DAA-1A2F-F81D-CFC7698B81E5}"/>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26</xdr:row>
      <xdr:rowOff>171450</xdr:rowOff>
    </xdr:from>
    <xdr:to>
      <xdr:col>0</xdr:col>
      <xdr:colOff>635000</xdr:colOff>
      <xdr:row>26</xdr:row>
      <xdr:rowOff>177165</xdr:rowOff>
    </xdr:to>
    <xdr:grpSp>
      <xdr:nvGrpSpPr>
        <xdr:cNvPr id="190" name="Freeform 383">
          <a:extLst>
            <a:ext uri="{FF2B5EF4-FFF2-40B4-BE49-F238E27FC236}">
              <a16:creationId xmlns:a16="http://schemas.microsoft.com/office/drawing/2014/main" id="{47D65CAC-314E-4769-94FB-140E65B22608}"/>
            </a:ext>
          </a:extLst>
        </xdr:cNvPr>
        <xdr:cNvGrpSpPr/>
      </xdr:nvGrpSpPr>
      <xdr:grpSpPr>
        <a:xfrm>
          <a:off x="0" y="6775450"/>
          <a:ext cx="635000" cy="5715"/>
          <a:chOff x="0" y="0"/>
          <a:chExt cx="635507" cy="6095"/>
        </a:xfrm>
      </xdr:grpSpPr>
      <xdr:sp macro="" textlink="">
        <xdr:nvSpPr>
          <xdr:cNvPr id="191" name="Freeform: Shape 190">
            <a:extLst>
              <a:ext uri="{FF2B5EF4-FFF2-40B4-BE49-F238E27FC236}">
                <a16:creationId xmlns:a16="http://schemas.microsoft.com/office/drawing/2014/main" id="{E625647B-0BAC-F8C5-EDA5-9808C0426B41}"/>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92" name="Freeform: Shape 191">
            <a:extLst>
              <a:ext uri="{FF2B5EF4-FFF2-40B4-BE49-F238E27FC236}">
                <a16:creationId xmlns:a16="http://schemas.microsoft.com/office/drawing/2014/main" id="{71236CB4-1E19-72C5-18A1-95E00DE626D3}"/>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27</xdr:row>
      <xdr:rowOff>171450</xdr:rowOff>
    </xdr:from>
    <xdr:to>
      <xdr:col>0</xdr:col>
      <xdr:colOff>635000</xdr:colOff>
      <xdr:row>27</xdr:row>
      <xdr:rowOff>177165</xdr:rowOff>
    </xdr:to>
    <xdr:grpSp>
      <xdr:nvGrpSpPr>
        <xdr:cNvPr id="193" name="Freeform 388">
          <a:extLst>
            <a:ext uri="{FF2B5EF4-FFF2-40B4-BE49-F238E27FC236}">
              <a16:creationId xmlns:a16="http://schemas.microsoft.com/office/drawing/2014/main" id="{DA5C3D23-13F0-4E37-A76C-3D6EA67AD9ED}"/>
            </a:ext>
          </a:extLst>
        </xdr:cNvPr>
        <xdr:cNvGrpSpPr/>
      </xdr:nvGrpSpPr>
      <xdr:grpSpPr>
        <a:xfrm>
          <a:off x="0" y="6955367"/>
          <a:ext cx="635000" cy="5715"/>
          <a:chOff x="0" y="0"/>
          <a:chExt cx="635507" cy="6095"/>
        </a:xfrm>
      </xdr:grpSpPr>
      <xdr:sp macro="" textlink="">
        <xdr:nvSpPr>
          <xdr:cNvPr id="194" name="Freeform: Shape 193">
            <a:extLst>
              <a:ext uri="{FF2B5EF4-FFF2-40B4-BE49-F238E27FC236}">
                <a16:creationId xmlns:a16="http://schemas.microsoft.com/office/drawing/2014/main" id="{E705A81A-2E5F-7541-0A16-5CBCA44FDC3B}"/>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95" name="Freeform: Shape 194">
            <a:extLst>
              <a:ext uri="{FF2B5EF4-FFF2-40B4-BE49-F238E27FC236}">
                <a16:creationId xmlns:a16="http://schemas.microsoft.com/office/drawing/2014/main" id="{27C90A04-AC68-F84E-6C94-74F8F272C9D0}"/>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26</xdr:row>
      <xdr:rowOff>0</xdr:rowOff>
    </xdr:from>
    <xdr:to>
      <xdr:col>0</xdr:col>
      <xdr:colOff>5715</xdr:colOff>
      <xdr:row>26</xdr:row>
      <xdr:rowOff>5715</xdr:rowOff>
    </xdr:to>
    <xdr:sp macro="" textlink="">
      <xdr:nvSpPr>
        <xdr:cNvPr id="196" name="Freeform 280">
          <a:extLst>
            <a:ext uri="{FF2B5EF4-FFF2-40B4-BE49-F238E27FC236}">
              <a16:creationId xmlns:a16="http://schemas.microsoft.com/office/drawing/2014/main" id="{F7FFB272-730B-4E4C-9706-11C4196CE775}"/>
            </a:ext>
          </a:extLst>
        </xdr:cNvPr>
        <xdr:cNvSpPr/>
      </xdr:nvSpPr>
      <xdr:spPr>
        <a:xfrm>
          <a:off x="0" y="5965031"/>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26</xdr:row>
      <xdr:rowOff>0</xdr:rowOff>
    </xdr:from>
    <xdr:to>
      <xdr:col>0</xdr:col>
      <xdr:colOff>635000</xdr:colOff>
      <xdr:row>26</xdr:row>
      <xdr:rowOff>5715</xdr:rowOff>
    </xdr:to>
    <xdr:grpSp>
      <xdr:nvGrpSpPr>
        <xdr:cNvPr id="197" name="Freeform 281">
          <a:extLst>
            <a:ext uri="{FF2B5EF4-FFF2-40B4-BE49-F238E27FC236}">
              <a16:creationId xmlns:a16="http://schemas.microsoft.com/office/drawing/2014/main" id="{6CF24FDF-8323-4A51-A9E5-1E2E4E890D11}"/>
            </a:ext>
          </a:extLst>
        </xdr:cNvPr>
        <xdr:cNvGrpSpPr/>
      </xdr:nvGrpSpPr>
      <xdr:grpSpPr>
        <a:xfrm>
          <a:off x="0" y="6604000"/>
          <a:ext cx="635000" cy="5715"/>
          <a:chOff x="0" y="0"/>
          <a:chExt cx="635508" cy="6095"/>
        </a:xfrm>
      </xdr:grpSpPr>
      <xdr:sp macro="" textlink="">
        <xdr:nvSpPr>
          <xdr:cNvPr id="198" name="Freeform: Shape 197">
            <a:extLst>
              <a:ext uri="{FF2B5EF4-FFF2-40B4-BE49-F238E27FC236}">
                <a16:creationId xmlns:a16="http://schemas.microsoft.com/office/drawing/2014/main" id="{43229D6E-10CE-F8F5-E8FA-DE451615B035}"/>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99" name="Freeform: Shape 198">
            <a:extLst>
              <a:ext uri="{FF2B5EF4-FFF2-40B4-BE49-F238E27FC236}">
                <a16:creationId xmlns:a16="http://schemas.microsoft.com/office/drawing/2014/main" id="{8D4F1502-1BEF-F98B-109C-FCEFB8438A53}"/>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26</xdr:row>
      <xdr:rowOff>180975</xdr:rowOff>
    </xdr:from>
    <xdr:to>
      <xdr:col>0</xdr:col>
      <xdr:colOff>5715</xdr:colOff>
      <xdr:row>26</xdr:row>
      <xdr:rowOff>186690</xdr:rowOff>
    </xdr:to>
    <xdr:sp macro="" textlink="">
      <xdr:nvSpPr>
        <xdr:cNvPr id="200" name="Freeform 286">
          <a:extLst>
            <a:ext uri="{FF2B5EF4-FFF2-40B4-BE49-F238E27FC236}">
              <a16:creationId xmlns:a16="http://schemas.microsoft.com/office/drawing/2014/main" id="{0F012808-09B0-4CF3-B5BE-D07AB348B0B1}"/>
            </a:ext>
          </a:extLst>
        </xdr:cNvPr>
        <xdr:cNvSpPr/>
      </xdr:nvSpPr>
      <xdr:spPr>
        <a:xfrm>
          <a:off x="0" y="6146006"/>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26</xdr:row>
      <xdr:rowOff>180975</xdr:rowOff>
    </xdr:from>
    <xdr:to>
      <xdr:col>0</xdr:col>
      <xdr:colOff>635000</xdr:colOff>
      <xdr:row>26</xdr:row>
      <xdr:rowOff>186690</xdr:rowOff>
    </xdr:to>
    <xdr:grpSp>
      <xdr:nvGrpSpPr>
        <xdr:cNvPr id="201" name="Freeform 287">
          <a:extLst>
            <a:ext uri="{FF2B5EF4-FFF2-40B4-BE49-F238E27FC236}">
              <a16:creationId xmlns:a16="http://schemas.microsoft.com/office/drawing/2014/main" id="{96339BC8-2ACF-47D2-8D2F-6EE40DD7EE24}"/>
            </a:ext>
          </a:extLst>
        </xdr:cNvPr>
        <xdr:cNvGrpSpPr/>
      </xdr:nvGrpSpPr>
      <xdr:grpSpPr>
        <a:xfrm>
          <a:off x="0" y="6778625"/>
          <a:ext cx="635000" cy="5715"/>
          <a:chOff x="0" y="0"/>
          <a:chExt cx="635508" cy="6095"/>
        </a:xfrm>
      </xdr:grpSpPr>
      <xdr:sp macro="" textlink="">
        <xdr:nvSpPr>
          <xdr:cNvPr id="202" name="Freeform: Shape 201">
            <a:extLst>
              <a:ext uri="{FF2B5EF4-FFF2-40B4-BE49-F238E27FC236}">
                <a16:creationId xmlns:a16="http://schemas.microsoft.com/office/drawing/2014/main" id="{BFF56570-A87B-B9EA-40E8-D09ED020B359}"/>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03" name="Freeform: Shape 202">
            <a:extLst>
              <a:ext uri="{FF2B5EF4-FFF2-40B4-BE49-F238E27FC236}">
                <a16:creationId xmlns:a16="http://schemas.microsoft.com/office/drawing/2014/main" id="{993B7C19-275F-736E-DADC-F8576B225FE1}"/>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28</xdr:row>
      <xdr:rowOff>0</xdr:rowOff>
    </xdr:from>
    <xdr:to>
      <xdr:col>0</xdr:col>
      <xdr:colOff>635000</xdr:colOff>
      <xdr:row>28</xdr:row>
      <xdr:rowOff>5715</xdr:rowOff>
    </xdr:to>
    <xdr:grpSp>
      <xdr:nvGrpSpPr>
        <xdr:cNvPr id="204" name="Freeform 378">
          <a:extLst>
            <a:ext uri="{FF2B5EF4-FFF2-40B4-BE49-F238E27FC236}">
              <a16:creationId xmlns:a16="http://schemas.microsoft.com/office/drawing/2014/main" id="{93C0B159-F2C0-4F39-9661-6879648EA9EF}"/>
            </a:ext>
          </a:extLst>
        </xdr:cNvPr>
        <xdr:cNvGrpSpPr/>
      </xdr:nvGrpSpPr>
      <xdr:grpSpPr>
        <a:xfrm>
          <a:off x="0" y="6963833"/>
          <a:ext cx="635000" cy="5715"/>
          <a:chOff x="0" y="0"/>
          <a:chExt cx="635507" cy="6095"/>
        </a:xfrm>
      </xdr:grpSpPr>
      <xdr:sp macro="" textlink="">
        <xdr:nvSpPr>
          <xdr:cNvPr id="205" name="Freeform: Shape 204">
            <a:extLst>
              <a:ext uri="{FF2B5EF4-FFF2-40B4-BE49-F238E27FC236}">
                <a16:creationId xmlns:a16="http://schemas.microsoft.com/office/drawing/2014/main" id="{4607FA84-5B51-B4C1-896C-C2177926A8B7}"/>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06" name="Freeform: Shape 205">
            <a:extLst>
              <a:ext uri="{FF2B5EF4-FFF2-40B4-BE49-F238E27FC236}">
                <a16:creationId xmlns:a16="http://schemas.microsoft.com/office/drawing/2014/main" id="{3E2EE004-C107-56B3-B645-6AF1B0F435E4}"/>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28</xdr:row>
      <xdr:rowOff>171450</xdr:rowOff>
    </xdr:from>
    <xdr:to>
      <xdr:col>0</xdr:col>
      <xdr:colOff>635000</xdr:colOff>
      <xdr:row>28</xdr:row>
      <xdr:rowOff>177165</xdr:rowOff>
    </xdr:to>
    <xdr:grpSp>
      <xdr:nvGrpSpPr>
        <xdr:cNvPr id="207" name="Freeform 383">
          <a:extLst>
            <a:ext uri="{FF2B5EF4-FFF2-40B4-BE49-F238E27FC236}">
              <a16:creationId xmlns:a16="http://schemas.microsoft.com/office/drawing/2014/main" id="{EBA33425-758D-4646-8A3F-1E25D4D81C13}"/>
            </a:ext>
          </a:extLst>
        </xdr:cNvPr>
        <xdr:cNvGrpSpPr/>
      </xdr:nvGrpSpPr>
      <xdr:grpSpPr>
        <a:xfrm>
          <a:off x="0" y="7135283"/>
          <a:ext cx="635000" cy="5715"/>
          <a:chOff x="0" y="0"/>
          <a:chExt cx="635507" cy="6095"/>
        </a:xfrm>
      </xdr:grpSpPr>
      <xdr:sp macro="" textlink="">
        <xdr:nvSpPr>
          <xdr:cNvPr id="208" name="Freeform: Shape 207">
            <a:extLst>
              <a:ext uri="{FF2B5EF4-FFF2-40B4-BE49-F238E27FC236}">
                <a16:creationId xmlns:a16="http://schemas.microsoft.com/office/drawing/2014/main" id="{BFBCDD32-8DBE-B4C5-D797-1E7368E2B266}"/>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09" name="Freeform: Shape 208">
            <a:extLst>
              <a:ext uri="{FF2B5EF4-FFF2-40B4-BE49-F238E27FC236}">
                <a16:creationId xmlns:a16="http://schemas.microsoft.com/office/drawing/2014/main" id="{2AE444E1-C5AC-A37F-1F65-CC7D8E3EF034}"/>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29</xdr:row>
      <xdr:rowOff>171450</xdr:rowOff>
    </xdr:from>
    <xdr:to>
      <xdr:col>0</xdr:col>
      <xdr:colOff>635000</xdr:colOff>
      <xdr:row>29</xdr:row>
      <xdr:rowOff>177165</xdr:rowOff>
    </xdr:to>
    <xdr:grpSp>
      <xdr:nvGrpSpPr>
        <xdr:cNvPr id="210" name="Freeform 388">
          <a:extLst>
            <a:ext uri="{FF2B5EF4-FFF2-40B4-BE49-F238E27FC236}">
              <a16:creationId xmlns:a16="http://schemas.microsoft.com/office/drawing/2014/main" id="{227E5453-B747-4E73-ABAF-B78B85B2F103}"/>
            </a:ext>
          </a:extLst>
        </xdr:cNvPr>
        <xdr:cNvGrpSpPr/>
      </xdr:nvGrpSpPr>
      <xdr:grpSpPr>
        <a:xfrm>
          <a:off x="0" y="7315200"/>
          <a:ext cx="635000" cy="5715"/>
          <a:chOff x="0" y="0"/>
          <a:chExt cx="635507" cy="6095"/>
        </a:xfrm>
      </xdr:grpSpPr>
      <xdr:sp macro="" textlink="">
        <xdr:nvSpPr>
          <xdr:cNvPr id="211" name="Freeform: Shape 210">
            <a:extLst>
              <a:ext uri="{FF2B5EF4-FFF2-40B4-BE49-F238E27FC236}">
                <a16:creationId xmlns:a16="http://schemas.microsoft.com/office/drawing/2014/main" id="{805ABA79-4A36-A23A-70D4-885B82CBC202}"/>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12" name="Freeform: Shape 211">
            <a:extLst>
              <a:ext uri="{FF2B5EF4-FFF2-40B4-BE49-F238E27FC236}">
                <a16:creationId xmlns:a16="http://schemas.microsoft.com/office/drawing/2014/main" id="{458848F6-DDE4-1CAE-04F9-1D66E21674C6}"/>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28</xdr:row>
      <xdr:rowOff>0</xdr:rowOff>
    </xdr:from>
    <xdr:to>
      <xdr:col>0</xdr:col>
      <xdr:colOff>5715</xdr:colOff>
      <xdr:row>28</xdr:row>
      <xdr:rowOff>5715</xdr:rowOff>
    </xdr:to>
    <xdr:sp macro="" textlink="">
      <xdr:nvSpPr>
        <xdr:cNvPr id="213" name="Freeform 280">
          <a:extLst>
            <a:ext uri="{FF2B5EF4-FFF2-40B4-BE49-F238E27FC236}">
              <a16:creationId xmlns:a16="http://schemas.microsoft.com/office/drawing/2014/main" id="{3CCBE573-1A20-4D80-A4ED-DC61F146D15A}"/>
            </a:ext>
          </a:extLst>
        </xdr:cNvPr>
        <xdr:cNvSpPr/>
      </xdr:nvSpPr>
      <xdr:spPr>
        <a:xfrm>
          <a:off x="0" y="5965031"/>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28</xdr:row>
      <xdr:rowOff>0</xdr:rowOff>
    </xdr:from>
    <xdr:to>
      <xdr:col>0</xdr:col>
      <xdr:colOff>635000</xdr:colOff>
      <xdr:row>28</xdr:row>
      <xdr:rowOff>5715</xdr:rowOff>
    </xdr:to>
    <xdr:grpSp>
      <xdr:nvGrpSpPr>
        <xdr:cNvPr id="214" name="Freeform 281">
          <a:extLst>
            <a:ext uri="{FF2B5EF4-FFF2-40B4-BE49-F238E27FC236}">
              <a16:creationId xmlns:a16="http://schemas.microsoft.com/office/drawing/2014/main" id="{799D0FBA-F887-46AB-B41D-ADAA836873BB}"/>
            </a:ext>
          </a:extLst>
        </xdr:cNvPr>
        <xdr:cNvGrpSpPr/>
      </xdr:nvGrpSpPr>
      <xdr:grpSpPr>
        <a:xfrm>
          <a:off x="0" y="6963833"/>
          <a:ext cx="635000" cy="5715"/>
          <a:chOff x="0" y="0"/>
          <a:chExt cx="635508" cy="6095"/>
        </a:xfrm>
      </xdr:grpSpPr>
      <xdr:sp macro="" textlink="">
        <xdr:nvSpPr>
          <xdr:cNvPr id="215" name="Freeform: Shape 214">
            <a:extLst>
              <a:ext uri="{FF2B5EF4-FFF2-40B4-BE49-F238E27FC236}">
                <a16:creationId xmlns:a16="http://schemas.microsoft.com/office/drawing/2014/main" id="{F42AF027-A720-1E9A-2AF4-A0978DD2AAA0}"/>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16" name="Freeform: Shape 215">
            <a:extLst>
              <a:ext uri="{FF2B5EF4-FFF2-40B4-BE49-F238E27FC236}">
                <a16:creationId xmlns:a16="http://schemas.microsoft.com/office/drawing/2014/main" id="{A0DB1EA5-3669-F7A4-1DEE-CC6647F11B3A}"/>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28</xdr:row>
      <xdr:rowOff>180975</xdr:rowOff>
    </xdr:from>
    <xdr:to>
      <xdr:col>0</xdr:col>
      <xdr:colOff>5715</xdr:colOff>
      <xdr:row>28</xdr:row>
      <xdr:rowOff>186690</xdr:rowOff>
    </xdr:to>
    <xdr:sp macro="" textlink="">
      <xdr:nvSpPr>
        <xdr:cNvPr id="217" name="Freeform 286">
          <a:extLst>
            <a:ext uri="{FF2B5EF4-FFF2-40B4-BE49-F238E27FC236}">
              <a16:creationId xmlns:a16="http://schemas.microsoft.com/office/drawing/2014/main" id="{4CB8E555-B4AC-4ED9-A851-16A1ACB75A97}"/>
            </a:ext>
          </a:extLst>
        </xdr:cNvPr>
        <xdr:cNvSpPr/>
      </xdr:nvSpPr>
      <xdr:spPr>
        <a:xfrm>
          <a:off x="0" y="6146006"/>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28</xdr:row>
      <xdr:rowOff>180975</xdr:rowOff>
    </xdr:from>
    <xdr:to>
      <xdr:col>0</xdr:col>
      <xdr:colOff>635000</xdr:colOff>
      <xdr:row>28</xdr:row>
      <xdr:rowOff>186690</xdr:rowOff>
    </xdr:to>
    <xdr:grpSp>
      <xdr:nvGrpSpPr>
        <xdr:cNvPr id="218" name="Freeform 287">
          <a:extLst>
            <a:ext uri="{FF2B5EF4-FFF2-40B4-BE49-F238E27FC236}">
              <a16:creationId xmlns:a16="http://schemas.microsoft.com/office/drawing/2014/main" id="{40CF55D5-6796-463C-ABE3-DCC6596D42E6}"/>
            </a:ext>
          </a:extLst>
        </xdr:cNvPr>
        <xdr:cNvGrpSpPr/>
      </xdr:nvGrpSpPr>
      <xdr:grpSpPr>
        <a:xfrm>
          <a:off x="0" y="7138458"/>
          <a:ext cx="635000" cy="5715"/>
          <a:chOff x="0" y="0"/>
          <a:chExt cx="635508" cy="6095"/>
        </a:xfrm>
      </xdr:grpSpPr>
      <xdr:sp macro="" textlink="">
        <xdr:nvSpPr>
          <xdr:cNvPr id="219" name="Freeform: Shape 218">
            <a:extLst>
              <a:ext uri="{FF2B5EF4-FFF2-40B4-BE49-F238E27FC236}">
                <a16:creationId xmlns:a16="http://schemas.microsoft.com/office/drawing/2014/main" id="{ACB3C07E-C10E-87DA-73C6-A8078068B92D}"/>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20" name="Freeform: Shape 219">
            <a:extLst>
              <a:ext uri="{FF2B5EF4-FFF2-40B4-BE49-F238E27FC236}">
                <a16:creationId xmlns:a16="http://schemas.microsoft.com/office/drawing/2014/main" id="{39A40F02-FAB7-F18F-9DBC-A5B90042B659}"/>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30</xdr:row>
      <xdr:rowOff>0</xdr:rowOff>
    </xdr:from>
    <xdr:to>
      <xdr:col>0</xdr:col>
      <xdr:colOff>635000</xdr:colOff>
      <xdr:row>30</xdr:row>
      <xdr:rowOff>5715</xdr:rowOff>
    </xdr:to>
    <xdr:grpSp>
      <xdr:nvGrpSpPr>
        <xdr:cNvPr id="221" name="Freeform 378">
          <a:extLst>
            <a:ext uri="{FF2B5EF4-FFF2-40B4-BE49-F238E27FC236}">
              <a16:creationId xmlns:a16="http://schemas.microsoft.com/office/drawing/2014/main" id="{B84A7D66-47A7-49DC-9339-D29BDF9FA8EF}"/>
            </a:ext>
          </a:extLst>
        </xdr:cNvPr>
        <xdr:cNvGrpSpPr/>
      </xdr:nvGrpSpPr>
      <xdr:grpSpPr>
        <a:xfrm>
          <a:off x="0" y="7323667"/>
          <a:ext cx="635000" cy="5715"/>
          <a:chOff x="0" y="0"/>
          <a:chExt cx="635507" cy="6095"/>
        </a:xfrm>
      </xdr:grpSpPr>
      <xdr:sp macro="" textlink="">
        <xdr:nvSpPr>
          <xdr:cNvPr id="222" name="Freeform: Shape 221">
            <a:extLst>
              <a:ext uri="{FF2B5EF4-FFF2-40B4-BE49-F238E27FC236}">
                <a16:creationId xmlns:a16="http://schemas.microsoft.com/office/drawing/2014/main" id="{935E1115-1F63-5D90-B51F-A4F4D966023E}"/>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23" name="Freeform: Shape 222">
            <a:extLst>
              <a:ext uri="{FF2B5EF4-FFF2-40B4-BE49-F238E27FC236}">
                <a16:creationId xmlns:a16="http://schemas.microsoft.com/office/drawing/2014/main" id="{2095FDBC-F37D-AEC0-1AAB-D1DF84BF2200}"/>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30</xdr:row>
      <xdr:rowOff>171450</xdr:rowOff>
    </xdr:from>
    <xdr:to>
      <xdr:col>0</xdr:col>
      <xdr:colOff>635000</xdr:colOff>
      <xdr:row>30</xdr:row>
      <xdr:rowOff>177165</xdr:rowOff>
    </xdr:to>
    <xdr:grpSp>
      <xdr:nvGrpSpPr>
        <xdr:cNvPr id="224" name="Freeform 383">
          <a:extLst>
            <a:ext uri="{FF2B5EF4-FFF2-40B4-BE49-F238E27FC236}">
              <a16:creationId xmlns:a16="http://schemas.microsoft.com/office/drawing/2014/main" id="{93312ECD-073C-488D-8C17-3B8F10509E82}"/>
            </a:ext>
          </a:extLst>
        </xdr:cNvPr>
        <xdr:cNvGrpSpPr/>
      </xdr:nvGrpSpPr>
      <xdr:grpSpPr>
        <a:xfrm>
          <a:off x="0" y="7495117"/>
          <a:ext cx="635000" cy="5715"/>
          <a:chOff x="0" y="0"/>
          <a:chExt cx="635507" cy="6095"/>
        </a:xfrm>
      </xdr:grpSpPr>
      <xdr:sp macro="" textlink="">
        <xdr:nvSpPr>
          <xdr:cNvPr id="225" name="Freeform: Shape 224">
            <a:extLst>
              <a:ext uri="{FF2B5EF4-FFF2-40B4-BE49-F238E27FC236}">
                <a16:creationId xmlns:a16="http://schemas.microsoft.com/office/drawing/2014/main" id="{185183BA-A6DE-56C4-F35D-5C68A7AD65B5}"/>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26" name="Freeform: Shape 225">
            <a:extLst>
              <a:ext uri="{FF2B5EF4-FFF2-40B4-BE49-F238E27FC236}">
                <a16:creationId xmlns:a16="http://schemas.microsoft.com/office/drawing/2014/main" id="{6886534D-0DE9-9BAF-D6EA-C608163E80A5}"/>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31</xdr:row>
      <xdr:rowOff>171450</xdr:rowOff>
    </xdr:from>
    <xdr:to>
      <xdr:col>0</xdr:col>
      <xdr:colOff>635000</xdr:colOff>
      <xdr:row>31</xdr:row>
      <xdr:rowOff>177165</xdr:rowOff>
    </xdr:to>
    <xdr:grpSp>
      <xdr:nvGrpSpPr>
        <xdr:cNvPr id="227" name="Freeform 388">
          <a:extLst>
            <a:ext uri="{FF2B5EF4-FFF2-40B4-BE49-F238E27FC236}">
              <a16:creationId xmlns:a16="http://schemas.microsoft.com/office/drawing/2014/main" id="{06EC50D5-4161-408D-8E44-3EA67C710C38}"/>
            </a:ext>
          </a:extLst>
        </xdr:cNvPr>
        <xdr:cNvGrpSpPr/>
      </xdr:nvGrpSpPr>
      <xdr:grpSpPr>
        <a:xfrm>
          <a:off x="0" y="7675033"/>
          <a:ext cx="635000" cy="5715"/>
          <a:chOff x="0" y="0"/>
          <a:chExt cx="635507" cy="6095"/>
        </a:xfrm>
      </xdr:grpSpPr>
      <xdr:sp macro="" textlink="">
        <xdr:nvSpPr>
          <xdr:cNvPr id="228" name="Freeform: Shape 227">
            <a:extLst>
              <a:ext uri="{FF2B5EF4-FFF2-40B4-BE49-F238E27FC236}">
                <a16:creationId xmlns:a16="http://schemas.microsoft.com/office/drawing/2014/main" id="{44205CC7-CFC2-8099-38B0-5304F383A15F}"/>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29" name="Freeform: Shape 228">
            <a:extLst>
              <a:ext uri="{FF2B5EF4-FFF2-40B4-BE49-F238E27FC236}">
                <a16:creationId xmlns:a16="http://schemas.microsoft.com/office/drawing/2014/main" id="{2DD1E59A-C2CF-B75D-50EA-C3A9EFF4E7ED}"/>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30</xdr:row>
      <xdr:rowOff>0</xdr:rowOff>
    </xdr:from>
    <xdr:to>
      <xdr:col>0</xdr:col>
      <xdr:colOff>5715</xdr:colOff>
      <xdr:row>30</xdr:row>
      <xdr:rowOff>5715</xdr:rowOff>
    </xdr:to>
    <xdr:sp macro="" textlink="">
      <xdr:nvSpPr>
        <xdr:cNvPr id="230" name="Freeform 280">
          <a:extLst>
            <a:ext uri="{FF2B5EF4-FFF2-40B4-BE49-F238E27FC236}">
              <a16:creationId xmlns:a16="http://schemas.microsoft.com/office/drawing/2014/main" id="{C055D634-47C3-4C51-9A97-2FA7DCFF7188}"/>
            </a:ext>
          </a:extLst>
        </xdr:cNvPr>
        <xdr:cNvSpPr/>
      </xdr:nvSpPr>
      <xdr:spPr>
        <a:xfrm>
          <a:off x="0" y="5965031"/>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30</xdr:row>
      <xdr:rowOff>0</xdr:rowOff>
    </xdr:from>
    <xdr:to>
      <xdr:col>0</xdr:col>
      <xdr:colOff>635000</xdr:colOff>
      <xdr:row>30</xdr:row>
      <xdr:rowOff>5715</xdr:rowOff>
    </xdr:to>
    <xdr:grpSp>
      <xdr:nvGrpSpPr>
        <xdr:cNvPr id="231" name="Freeform 281">
          <a:extLst>
            <a:ext uri="{FF2B5EF4-FFF2-40B4-BE49-F238E27FC236}">
              <a16:creationId xmlns:a16="http://schemas.microsoft.com/office/drawing/2014/main" id="{5E3B8277-EB43-4BD2-9D10-AB0FC0490DDC}"/>
            </a:ext>
          </a:extLst>
        </xdr:cNvPr>
        <xdr:cNvGrpSpPr/>
      </xdr:nvGrpSpPr>
      <xdr:grpSpPr>
        <a:xfrm>
          <a:off x="0" y="7323667"/>
          <a:ext cx="635000" cy="5715"/>
          <a:chOff x="0" y="0"/>
          <a:chExt cx="635508" cy="6095"/>
        </a:xfrm>
      </xdr:grpSpPr>
      <xdr:sp macro="" textlink="">
        <xdr:nvSpPr>
          <xdr:cNvPr id="232" name="Freeform: Shape 231">
            <a:extLst>
              <a:ext uri="{FF2B5EF4-FFF2-40B4-BE49-F238E27FC236}">
                <a16:creationId xmlns:a16="http://schemas.microsoft.com/office/drawing/2014/main" id="{E7DFC4A3-74F1-C30D-6F49-F9E7DA92F6E1}"/>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33" name="Freeform: Shape 232">
            <a:extLst>
              <a:ext uri="{FF2B5EF4-FFF2-40B4-BE49-F238E27FC236}">
                <a16:creationId xmlns:a16="http://schemas.microsoft.com/office/drawing/2014/main" id="{83875499-B257-E697-39FC-B88D4CE1DD91}"/>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30</xdr:row>
      <xdr:rowOff>180975</xdr:rowOff>
    </xdr:from>
    <xdr:to>
      <xdr:col>0</xdr:col>
      <xdr:colOff>5715</xdr:colOff>
      <xdr:row>30</xdr:row>
      <xdr:rowOff>186690</xdr:rowOff>
    </xdr:to>
    <xdr:sp macro="" textlink="">
      <xdr:nvSpPr>
        <xdr:cNvPr id="234" name="Freeform 286">
          <a:extLst>
            <a:ext uri="{FF2B5EF4-FFF2-40B4-BE49-F238E27FC236}">
              <a16:creationId xmlns:a16="http://schemas.microsoft.com/office/drawing/2014/main" id="{A51FEED7-1F7E-4E47-AD74-C7F2E763B50B}"/>
            </a:ext>
          </a:extLst>
        </xdr:cNvPr>
        <xdr:cNvSpPr/>
      </xdr:nvSpPr>
      <xdr:spPr>
        <a:xfrm>
          <a:off x="0" y="6146006"/>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30</xdr:row>
      <xdr:rowOff>180975</xdr:rowOff>
    </xdr:from>
    <xdr:to>
      <xdr:col>0</xdr:col>
      <xdr:colOff>635000</xdr:colOff>
      <xdr:row>30</xdr:row>
      <xdr:rowOff>186690</xdr:rowOff>
    </xdr:to>
    <xdr:grpSp>
      <xdr:nvGrpSpPr>
        <xdr:cNvPr id="235" name="Freeform 287">
          <a:extLst>
            <a:ext uri="{FF2B5EF4-FFF2-40B4-BE49-F238E27FC236}">
              <a16:creationId xmlns:a16="http://schemas.microsoft.com/office/drawing/2014/main" id="{9B83D4F2-0E4A-4CFC-9326-5ED2749023F8}"/>
            </a:ext>
          </a:extLst>
        </xdr:cNvPr>
        <xdr:cNvGrpSpPr/>
      </xdr:nvGrpSpPr>
      <xdr:grpSpPr>
        <a:xfrm>
          <a:off x="0" y="7498292"/>
          <a:ext cx="635000" cy="5715"/>
          <a:chOff x="0" y="0"/>
          <a:chExt cx="635508" cy="6095"/>
        </a:xfrm>
      </xdr:grpSpPr>
      <xdr:sp macro="" textlink="">
        <xdr:nvSpPr>
          <xdr:cNvPr id="236" name="Freeform: Shape 235">
            <a:extLst>
              <a:ext uri="{FF2B5EF4-FFF2-40B4-BE49-F238E27FC236}">
                <a16:creationId xmlns:a16="http://schemas.microsoft.com/office/drawing/2014/main" id="{ED83F98C-91C7-8CB6-21A5-889698D03502}"/>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37" name="Freeform: Shape 236">
            <a:extLst>
              <a:ext uri="{FF2B5EF4-FFF2-40B4-BE49-F238E27FC236}">
                <a16:creationId xmlns:a16="http://schemas.microsoft.com/office/drawing/2014/main" id="{86D74151-9BF9-9DDA-5529-A97BF8681203}"/>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32</xdr:row>
      <xdr:rowOff>0</xdr:rowOff>
    </xdr:from>
    <xdr:to>
      <xdr:col>0</xdr:col>
      <xdr:colOff>635000</xdr:colOff>
      <xdr:row>32</xdr:row>
      <xdr:rowOff>5715</xdr:rowOff>
    </xdr:to>
    <xdr:grpSp>
      <xdr:nvGrpSpPr>
        <xdr:cNvPr id="238" name="Freeform 378">
          <a:extLst>
            <a:ext uri="{FF2B5EF4-FFF2-40B4-BE49-F238E27FC236}">
              <a16:creationId xmlns:a16="http://schemas.microsoft.com/office/drawing/2014/main" id="{10B559CB-2721-42D5-B489-C5EB28ECC5B4}"/>
            </a:ext>
          </a:extLst>
        </xdr:cNvPr>
        <xdr:cNvGrpSpPr/>
      </xdr:nvGrpSpPr>
      <xdr:grpSpPr>
        <a:xfrm>
          <a:off x="0" y="7683500"/>
          <a:ext cx="635000" cy="5715"/>
          <a:chOff x="0" y="0"/>
          <a:chExt cx="635507" cy="6095"/>
        </a:xfrm>
      </xdr:grpSpPr>
      <xdr:sp macro="" textlink="">
        <xdr:nvSpPr>
          <xdr:cNvPr id="239" name="Freeform: Shape 238">
            <a:extLst>
              <a:ext uri="{FF2B5EF4-FFF2-40B4-BE49-F238E27FC236}">
                <a16:creationId xmlns:a16="http://schemas.microsoft.com/office/drawing/2014/main" id="{2AE06B95-F0EB-BA52-BD0D-773587C45A79}"/>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40" name="Freeform: Shape 239">
            <a:extLst>
              <a:ext uri="{FF2B5EF4-FFF2-40B4-BE49-F238E27FC236}">
                <a16:creationId xmlns:a16="http://schemas.microsoft.com/office/drawing/2014/main" id="{3F92F988-0E70-2707-2390-6600E22AA164}"/>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32</xdr:row>
      <xdr:rowOff>171450</xdr:rowOff>
    </xdr:from>
    <xdr:to>
      <xdr:col>0</xdr:col>
      <xdr:colOff>635000</xdr:colOff>
      <xdr:row>32</xdr:row>
      <xdr:rowOff>177165</xdr:rowOff>
    </xdr:to>
    <xdr:grpSp>
      <xdr:nvGrpSpPr>
        <xdr:cNvPr id="241" name="Freeform 383">
          <a:extLst>
            <a:ext uri="{FF2B5EF4-FFF2-40B4-BE49-F238E27FC236}">
              <a16:creationId xmlns:a16="http://schemas.microsoft.com/office/drawing/2014/main" id="{0397FACF-82DF-4AF8-8256-BE377B940AAC}"/>
            </a:ext>
          </a:extLst>
        </xdr:cNvPr>
        <xdr:cNvGrpSpPr/>
      </xdr:nvGrpSpPr>
      <xdr:grpSpPr>
        <a:xfrm>
          <a:off x="0" y="7854950"/>
          <a:ext cx="635000" cy="5715"/>
          <a:chOff x="0" y="0"/>
          <a:chExt cx="635507" cy="6095"/>
        </a:xfrm>
      </xdr:grpSpPr>
      <xdr:sp macro="" textlink="">
        <xdr:nvSpPr>
          <xdr:cNvPr id="242" name="Freeform: Shape 241">
            <a:extLst>
              <a:ext uri="{FF2B5EF4-FFF2-40B4-BE49-F238E27FC236}">
                <a16:creationId xmlns:a16="http://schemas.microsoft.com/office/drawing/2014/main" id="{B7AC1B8D-3DD6-2A32-7534-3DFE086E94FE}"/>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43" name="Freeform: Shape 242">
            <a:extLst>
              <a:ext uri="{FF2B5EF4-FFF2-40B4-BE49-F238E27FC236}">
                <a16:creationId xmlns:a16="http://schemas.microsoft.com/office/drawing/2014/main" id="{B6495FFF-4D6A-5B39-EC16-EDAF4D0CD994}"/>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33</xdr:row>
      <xdr:rowOff>171450</xdr:rowOff>
    </xdr:from>
    <xdr:to>
      <xdr:col>0</xdr:col>
      <xdr:colOff>635000</xdr:colOff>
      <xdr:row>33</xdr:row>
      <xdr:rowOff>177165</xdr:rowOff>
    </xdr:to>
    <xdr:grpSp>
      <xdr:nvGrpSpPr>
        <xdr:cNvPr id="244" name="Freeform 388">
          <a:extLst>
            <a:ext uri="{FF2B5EF4-FFF2-40B4-BE49-F238E27FC236}">
              <a16:creationId xmlns:a16="http://schemas.microsoft.com/office/drawing/2014/main" id="{DCEAB5FD-3EAE-480C-A27D-3FFA0E97935A}"/>
            </a:ext>
          </a:extLst>
        </xdr:cNvPr>
        <xdr:cNvGrpSpPr/>
      </xdr:nvGrpSpPr>
      <xdr:grpSpPr>
        <a:xfrm>
          <a:off x="0" y="8034867"/>
          <a:ext cx="635000" cy="5715"/>
          <a:chOff x="0" y="0"/>
          <a:chExt cx="635507" cy="6095"/>
        </a:xfrm>
      </xdr:grpSpPr>
      <xdr:sp macro="" textlink="">
        <xdr:nvSpPr>
          <xdr:cNvPr id="245" name="Freeform: Shape 244">
            <a:extLst>
              <a:ext uri="{FF2B5EF4-FFF2-40B4-BE49-F238E27FC236}">
                <a16:creationId xmlns:a16="http://schemas.microsoft.com/office/drawing/2014/main" id="{4E52951C-465E-4401-C936-BE46C3F2EF0C}"/>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46" name="Freeform: Shape 245">
            <a:extLst>
              <a:ext uri="{FF2B5EF4-FFF2-40B4-BE49-F238E27FC236}">
                <a16:creationId xmlns:a16="http://schemas.microsoft.com/office/drawing/2014/main" id="{4D9EEE41-2EF9-5A59-F071-3D8132A9895E}"/>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32</xdr:row>
      <xdr:rowOff>0</xdr:rowOff>
    </xdr:from>
    <xdr:to>
      <xdr:col>0</xdr:col>
      <xdr:colOff>5715</xdr:colOff>
      <xdr:row>32</xdr:row>
      <xdr:rowOff>5715</xdr:rowOff>
    </xdr:to>
    <xdr:sp macro="" textlink="">
      <xdr:nvSpPr>
        <xdr:cNvPr id="247" name="Freeform 280">
          <a:extLst>
            <a:ext uri="{FF2B5EF4-FFF2-40B4-BE49-F238E27FC236}">
              <a16:creationId xmlns:a16="http://schemas.microsoft.com/office/drawing/2014/main" id="{AB6640BF-58F4-47DC-833D-63B7E5DBF187}"/>
            </a:ext>
          </a:extLst>
        </xdr:cNvPr>
        <xdr:cNvSpPr/>
      </xdr:nvSpPr>
      <xdr:spPr>
        <a:xfrm>
          <a:off x="0" y="5965031"/>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32</xdr:row>
      <xdr:rowOff>0</xdr:rowOff>
    </xdr:from>
    <xdr:to>
      <xdr:col>0</xdr:col>
      <xdr:colOff>635000</xdr:colOff>
      <xdr:row>32</xdr:row>
      <xdr:rowOff>5715</xdr:rowOff>
    </xdr:to>
    <xdr:grpSp>
      <xdr:nvGrpSpPr>
        <xdr:cNvPr id="248" name="Freeform 281">
          <a:extLst>
            <a:ext uri="{FF2B5EF4-FFF2-40B4-BE49-F238E27FC236}">
              <a16:creationId xmlns:a16="http://schemas.microsoft.com/office/drawing/2014/main" id="{068CEF34-463D-4738-B44F-46424C90F3CA}"/>
            </a:ext>
          </a:extLst>
        </xdr:cNvPr>
        <xdr:cNvGrpSpPr/>
      </xdr:nvGrpSpPr>
      <xdr:grpSpPr>
        <a:xfrm>
          <a:off x="0" y="7683500"/>
          <a:ext cx="635000" cy="5715"/>
          <a:chOff x="0" y="0"/>
          <a:chExt cx="635508" cy="6095"/>
        </a:xfrm>
      </xdr:grpSpPr>
      <xdr:sp macro="" textlink="">
        <xdr:nvSpPr>
          <xdr:cNvPr id="249" name="Freeform: Shape 248">
            <a:extLst>
              <a:ext uri="{FF2B5EF4-FFF2-40B4-BE49-F238E27FC236}">
                <a16:creationId xmlns:a16="http://schemas.microsoft.com/office/drawing/2014/main" id="{95425A99-AAA6-370B-73C5-C899DDCD9117}"/>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50" name="Freeform: Shape 249">
            <a:extLst>
              <a:ext uri="{FF2B5EF4-FFF2-40B4-BE49-F238E27FC236}">
                <a16:creationId xmlns:a16="http://schemas.microsoft.com/office/drawing/2014/main" id="{DB810ABF-2730-2818-D4A0-16F431E9EC91}"/>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32</xdr:row>
      <xdr:rowOff>180975</xdr:rowOff>
    </xdr:from>
    <xdr:to>
      <xdr:col>0</xdr:col>
      <xdr:colOff>5715</xdr:colOff>
      <xdr:row>32</xdr:row>
      <xdr:rowOff>186690</xdr:rowOff>
    </xdr:to>
    <xdr:sp macro="" textlink="">
      <xdr:nvSpPr>
        <xdr:cNvPr id="251" name="Freeform 286">
          <a:extLst>
            <a:ext uri="{FF2B5EF4-FFF2-40B4-BE49-F238E27FC236}">
              <a16:creationId xmlns:a16="http://schemas.microsoft.com/office/drawing/2014/main" id="{63E38A11-8BE0-4F8E-862C-90767622E35F}"/>
            </a:ext>
          </a:extLst>
        </xdr:cNvPr>
        <xdr:cNvSpPr/>
      </xdr:nvSpPr>
      <xdr:spPr>
        <a:xfrm>
          <a:off x="0" y="6146006"/>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32</xdr:row>
      <xdr:rowOff>180975</xdr:rowOff>
    </xdr:from>
    <xdr:to>
      <xdr:col>0</xdr:col>
      <xdr:colOff>635000</xdr:colOff>
      <xdr:row>32</xdr:row>
      <xdr:rowOff>186690</xdr:rowOff>
    </xdr:to>
    <xdr:grpSp>
      <xdr:nvGrpSpPr>
        <xdr:cNvPr id="252" name="Freeform 287">
          <a:extLst>
            <a:ext uri="{FF2B5EF4-FFF2-40B4-BE49-F238E27FC236}">
              <a16:creationId xmlns:a16="http://schemas.microsoft.com/office/drawing/2014/main" id="{3BDEE142-BC42-4413-AF32-81A81A3B8CF4}"/>
            </a:ext>
          </a:extLst>
        </xdr:cNvPr>
        <xdr:cNvGrpSpPr/>
      </xdr:nvGrpSpPr>
      <xdr:grpSpPr>
        <a:xfrm>
          <a:off x="0" y="7858125"/>
          <a:ext cx="635000" cy="5715"/>
          <a:chOff x="0" y="0"/>
          <a:chExt cx="635508" cy="6095"/>
        </a:xfrm>
      </xdr:grpSpPr>
      <xdr:sp macro="" textlink="">
        <xdr:nvSpPr>
          <xdr:cNvPr id="253" name="Freeform: Shape 252">
            <a:extLst>
              <a:ext uri="{FF2B5EF4-FFF2-40B4-BE49-F238E27FC236}">
                <a16:creationId xmlns:a16="http://schemas.microsoft.com/office/drawing/2014/main" id="{711C9879-28C4-BBE0-B80F-64922254C841}"/>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54" name="Freeform: Shape 253">
            <a:extLst>
              <a:ext uri="{FF2B5EF4-FFF2-40B4-BE49-F238E27FC236}">
                <a16:creationId xmlns:a16="http://schemas.microsoft.com/office/drawing/2014/main" id="{4BC3E5C8-15F5-A869-DF12-761102775EBD}"/>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36</xdr:row>
      <xdr:rowOff>0</xdr:rowOff>
    </xdr:from>
    <xdr:to>
      <xdr:col>0</xdr:col>
      <xdr:colOff>635000</xdr:colOff>
      <xdr:row>36</xdr:row>
      <xdr:rowOff>5715</xdr:rowOff>
    </xdr:to>
    <xdr:grpSp>
      <xdr:nvGrpSpPr>
        <xdr:cNvPr id="255" name="Freeform 363">
          <a:extLst>
            <a:ext uri="{FF2B5EF4-FFF2-40B4-BE49-F238E27FC236}">
              <a16:creationId xmlns:a16="http://schemas.microsoft.com/office/drawing/2014/main" id="{33E0B8A9-84F0-48F6-905F-906A34449892}"/>
            </a:ext>
          </a:extLst>
        </xdr:cNvPr>
        <xdr:cNvGrpSpPr/>
      </xdr:nvGrpSpPr>
      <xdr:grpSpPr>
        <a:xfrm>
          <a:off x="0" y="9821333"/>
          <a:ext cx="635000" cy="5715"/>
          <a:chOff x="0" y="0"/>
          <a:chExt cx="635507" cy="6095"/>
        </a:xfrm>
      </xdr:grpSpPr>
      <xdr:sp macro="" textlink="">
        <xdr:nvSpPr>
          <xdr:cNvPr id="256" name="Freeform: Shape 255">
            <a:extLst>
              <a:ext uri="{FF2B5EF4-FFF2-40B4-BE49-F238E27FC236}">
                <a16:creationId xmlns:a16="http://schemas.microsoft.com/office/drawing/2014/main" id="{8A714428-850D-FBFE-34D2-6D8D35B4AEFD}"/>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57" name="Freeform: Shape 256">
            <a:extLst>
              <a:ext uri="{FF2B5EF4-FFF2-40B4-BE49-F238E27FC236}">
                <a16:creationId xmlns:a16="http://schemas.microsoft.com/office/drawing/2014/main" id="{E3466B02-B111-C583-12B1-32CF49881940}"/>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37</xdr:row>
      <xdr:rowOff>0</xdr:rowOff>
    </xdr:from>
    <xdr:to>
      <xdr:col>0</xdr:col>
      <xdr:colOff>635000</xdr:colOff>
      <xdr:row>37</xdr:row>
      <xdr:rowOff>5715</xdr:rowOff>
    </xdr:to>
    <xdr:grpSp>
      <xdr:nvGrpSpPr>
        <xdr:cNvPr id="258" name="Freeform 368">
          <a:extLst>
            <a:ext uri="{FF2B5EF4-FFF2-40B4-BE49-F238E27FC236}">
              <a16:creationId xmlns:a16="http://schemas.microsoft.com/office/drawing/2014/main" id="{7F554CAC-B2E0-4D10-BC62-D92F5E39398E}"/>
            </a:ext>
          </a:extLst>
        </xdr:cNvPr>
        <xdr:cNvGrpSpPr/>
      </xdr:nvGrpSpPr>
      <xdr:grpSpPr>
        <a:xfrm>
          <a:off x="0" y="10181167"/>
          <a:ext cx="635000" cy="5715"/>
          <a:chOff x="0" y="0"/>
          <a:chExt cx="635507" cy="6095"/>
        </a:xfrm>
      </xdr:grpSpPr>
      <xdr:sp macro="" textlink="">
        <xdr:nvSpPr>
          <xdr:cNvPr id="259" name="Freeform: Shape 258">
            <a:extLst>
              <a:ext uri="{FF2B5EF4-FFF2-40B4-BE49-F238E27FC236}">
                <a16:creationId xmlns:a16="http://schemas.microsoft.com/office/drawing/2014/main" id="{6DF676F8-74E3-F287-C66E-A66753A146D1}"/>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60" name="Freeform: Shape 259">
            <a:extLst>
              <a:ext uri="{FF2B5EF4-FFF2-40B4-BE49-F238E27FC236}">
                <a16:creationId xmlns:a16="http://schemas.microsoft.com/office/drawing/2014/main" id="{DA085085-B1B1-A40A-A25F-850DD195C045}"/>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37</xdr:row>
      <xdr:rowOff>171450</xdr:rowOff>
    </xdr:from>
    <xdr:to>
      <xdr:col>0</xdr:col>
      <xdr:colOff>635000</xdr:colOff>
      <xdr:row>37</xdr:row>
      <xdr:rowOff>177165</xdr:rowOff>
    </xdr:to>
    <xdr:grpSp>
      <xdr:nvGrpSpPr>
        <xdr:cNvPr id="261" name="Freeform 373">
          <a:extLst>
            <a:ext uri="{FF2B5EF4-FFF2-40B4-BE49-F238E27FC236}">
              <a16:creationId xmlns:a16="http://schemas.microsoft.com/office/drawing/2014/main" id="{27AB18DD-8DD7-403C-814E-07EE068EB052}"/>
            </a:ext>
          </a:extLst>
        </xdr:cNvPr>
        <xdr:cNvGrpSpPr/>
      </xdr:nvGrpSpPr>
      <xdr:grpSpPr>
        <a:xfrm>
          <a:off x="0" y="10352617"/>
          <a:ext cx="635000" cy="5715"/>
          <a:chOff x="0" y="0"/>
          <a:chExt cx="635507" cy="6095"/>
        </a:xfrm>
      </xdr:grpSpPr>
      <xdr:sp macro="" textlink="">
        <xdr:nvSpPr>
          <xdr:cNvPr id="262" name="Freeform: Shape 261">
            <a:extLst>
              <a:ext uri="{FF2B5EF4-FFF2-40B4-BE49-F238E27FC236}">
                <a16:creationId xmlns:a16="http://schemas.microsoft.com/office/drawing/2014/main" id="{8476013C-4AA7-FF11-E71A-CB9D399248C0}"/>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63" name="Freeform: Shape 262">
            <a:extLst>
              <a:ext uri="{FF2B5EF4-FFF2-40B4-BE49-F238E27FC236}">
                <a16:creationId xmlns:a16="http://schemas.microsoft.com/office/drawing/2014/main" id="{5FE2985A-DD0F-1AF8-AECF-7BE308FE0821}"/>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36</xdr:row>
      <xdr:rowOff>0</xdr:rowOff>
    </xdr:from>
    <xdr:to>
      <xdr:col>0</xdr:col>
      <xdr:colOff>5715</xdr:colOff>
      <xdr:row>36</xdr:row>
      <xdr:rowOff>5715</xdr:rowOff>
    </xdr:to>
    <xdr:sp macro="" textlink="">
      <xdr:nvSpPr>
        <xdr:cNvPr id="264" name="Freeform 262">
          <a:extLst>
            <a:ext uri="{FF2B5EF4-FFF2-40B4-BE49-F238E27FC236}">
              <a16:creationId xmlns:a16="http://schemas.microsoft.com/office/drawing/2014/main" id="{6FFB62A1-AFDD-4030-9A0B-229226EA7C29}"/>
            </a:ext>
          </a:extLst>
        </xdr:cNvPr>
        <xdr:cNvSpPr/>
      </xdr:nvSpPr>
      <xdr:spPr>
        <a:xfrm>
          <a:off x="0" y="5393531"/>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36</xdr:row>
      <xdr:rowOff>0</xdr:rowOff>
    </xdr:from>
    <xdr:to>
      <xdr:col>0</xdr:col>
      <xdr:colOff>635000</xdr:colOff>
      <xdr:row>36</xdr:row>
      <xdr:rowOff>5715</xdr:rowOff>
    </xdr:to>
    <xdr:grpSp>
      <xdr:nvGrpSpPr>
        <xdr:cNvPr id="265" name="Freeform 263">
          <a:extLst>
            <a:ext uri="{FF2B5EF4-FFF2-40B4-BE49-F238E27FC236}">
              <a16:creationId xmlns:a16="http://schemas.microsoft.com/office/drawing/2014/main" id="{3CDDFFDE-F8D6-4107-A06E-3BB3930BBF0D}"/>
            </a:ext>
          </a:extLst>
        </xdr:cNvPr>
        <xdr:cNvGrpSpPr/>
      </xdr:nvGrpSpPr>
      <xdr:grpSpPr>
        <a:xfrm>
          <a:off x="0" y="9821333"/>
          <a:ext cx="635000" cy="5715"/>
          <a:chOff x="0" y="0"/>
          <a:chExt cx="635508" cy="6096"/>
        </a:xfrm>
      </xdr:grpSpPr>
      <xdr:sp macro="" textlink="">
        <xdr:nvSpPr>
          <xdr:cNvPr id="266" name="Freeform: Shape 265">
            <a:extLst>
              <a:ext uri="{FF2B5EF4-FFF2-40B4-BE49-F238E27FC236}">
                <a16:creationId xmlns:a16="http://schemas.microsoft.com/office/drawing/2014/main" id="{ED509013-AF6F-08D8-ED2F-C7C3966A6275}"/>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67" name="Freeform: Shape 266">
            <a:extLst>
              <a:ext uri="{FF2B5EF4-FFF2-40B4-BE49-F238E27FC236}">
                <a16:creationId xmlns:a16="http://schemas.microsoft.com/office/drawing/2014/main" id="{3F20E5A1-62E9-CC7E-0CF2-C5DB62AA1FCE}"/>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37</xdr:row>
      <xdr:rowOff>0</xdr:rowOff>
    </xdr:from>
    <xdr:to>
      <xdr:col>0</xdr:col>
      <xdr:colOff>5715</xdr:colOff>
      <xdr:row>37</xdr:row>
      <xdr:rowOff>5715</xdr:rowOff>
    </xdr:to>
    <xdr:sp macro="" textlink="">
      <xdr:nvSpPr>
        <xdr:cNvPr id="268" name="Freeform 268">
          <a:extLst>
            <a:ext uri="{FF2B5EF4-FFF2-40B4-BE49-F238E27FC236}">
              <a16:creationId xmlns:a16="http://schemas.microsoft.com/office/drawing/2014/main" id="{10F68F05-997C-448A-8677-22E37AAA72AA}"/>
            </a:ext>
          </a:extLst>
        </xdr:cNvPr>
        <xdr:cNvSpPr/>
      </xdr:nvSpPr>
      <xdr:spPr>
        <a:xfrm>
          <a:off x="0" y="5584031"/>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37</xdr:row>
      <xdr:rowOff>0</xdr:rowOff>
    </xdr:from>
    <xdr:to>
      <xdr:col>0</xdr:col>
      <xdr:colOff>635000</xdr:colOff>
      <xdr:row>37</xdr:row>
      <xdr:rowOff>5715</xdr:rowOff>
    </xdr:to>
    <xdr:grpSp>
      <xdr:nvGrpSpPr>
        <xdr:cNvPr id="269" name="Freeform 269">
          <a:extLst>
            <a:ext uri="{FF2B5EF4-FFF2-40B4-BE49-F238E27FC236}">
              <a16:creationId xmlns:a16="http://schemas.microsoft.com/office/drawing/2014/main" id="{9D3480FA-AC45-41A6-BB61-174FE4B26071}"/>
            </a:ext>
          </a:extLst>
        </xdr:cNvPr>
        <xdr:cNvGrpSpPr/>
      </xdr:nvGrpSpPr>
      <xdr:grpSpPr>
        <a:xfrm>
          <a:off x="0" y="10181167"/>
          <a:ext cx="635000" cy="5715"/>
          <a:chOff x="0" y="0"/>
          <a:chExt cx="635508" cy="6096"/>
        </a:xfrm>
      </xdr:grpSpPr>
      <xdr:sp macro="" textlink="">
        <xdr:nvSpPr>
          <xdr:cNvPr id="270" name="Freeform: Shape 269">
            <a:extLst>
              <a:ext uri="{FF2B5EF4-FFF2-40B4-BE49-F238E27FC236}">
                <a16:creationId xmlns:a16="http://schemas.microsoft.com/office/drawing/2014/main" id="{843E431B-FF26-F65E-D0E2-FFD3120686C3}"/>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71" name="Freeform: Shape 270">
            <a:extLst>
              <a:ext uri="{FF2B5EF4-FFF2-40B4-BE49-F238E27FC236}">
                <a16:creationId xmlns:a16="http://schemas.microsoft.com/office/drawing/2014/main" id="{E3122E11-8382-69EF-D554-EB302F157706}"/>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156"/>
  <sheetViews>
    <sheetView topLeftCell="A128" zoomScaleNormal="100" zoomScaleSheetLayoutView="115" workbookViewId="0">
      <selection activeCell="C137" sqref="C137"/>
    </sheetView>
  </sheetViews>
  <sheetFormatPr defaultColWidth="9.26953125" defaultRowHeight="14"/>
  <cols>
    <col min="1" max="1" width="40.7265625" style="46" customWidth="1"/>
    <col min="2" max="2" width="10.7265625" style="24" customWidth="1"/>
    <col min="3" max="3" width="70.7265625" style="28" customWidth="1"/>
    <col min="4" max="4" width="10.7265625" style="13" customWidth="1"/>
    <col min="5" max="5" width="17.7265625" style="75" customWidth="1"/>
    <col min="6" max="6" width="17.7265625" style="14" customWidth="1"/>
    <col min="7" max="7" width="17.7265625" style="21" customWidth="1"/>
    <col min="8" max="8" width="17.7265625" style="240" customWidth="1"/>
    <col min="9" max="9" width="17.7265625" style="19" customWidth="1"/>
    <col min="10" max="16384" width="9.26953125" style="19"/>
  </cols>
  <sheetData>
    <row r="1" spans="1:8" ht="19.899999999999999" customHeight="1">
      <c r="A1" s="372" t="s">
        <v>277</v>
      </c>
      <c r="B1" s="372"/>
      <c r="C1" s="372"/>
      <c r="D1" s="372"/>
      <c r="E1" s="372"/>
      <c r="F1" s="372"/>
      <c r="G1" s="372"/>
    </row>
    <row r="2" spans="1:8" ht="19.899999999999999" customHeight="1" thickBot="1">
      <c r="B2" s="2"/>
      <c r="C2" s="25"/>
      <c r="D2" s="2"/>
      <c r="E2" s="72"/>
      <c r="F2" s="15"/>
      <c r="G2" s="2"/>
    </row>
    <row r="3" spans="1:8" ht="19.899999999999999" customHeight="1">
      <c r="A3" s="369" t="s">
        <v>7</v>
      </c>
      <c r="B3" s="370"/>
      <c r="C3" s="370"/>
      <c r="D3" s="370"/>
      <c r="E3" s="370"/>
      <c r="F3" s="370"/>
      <c r="G3" s="371"/>
    </row>
    <row r="4" spans="1:8" s="67" customFormat="1" ht="49.9" customHeight="1" thickBot="1">
      <c r="A4" s="198" t="s">
        <v>22</v>
      </c>
      <c r="B4" s="199" t="s">
        <v>0</v>
      </c>
      <c r="C4" s="199" t="s">
        <v>1</v>
      </c>
      <c r="D4" s="199" t="s">
        <v>2</v>
      </c>
      <c r="E4" s="200" t="s">
        <v>3</v>
      </c>
      <c r="F4" s="183" t="s">
        <v>365</v>
      </c>
      <c r="G4" s="208" t="s">
        <v>4</v>
      </c>
      <c r="H4" s="14"/>
    </row>
    <row r="5" spans="1:8">
      <c r="A5" s="49" t="s">
        <v>20</v>
      </c>
      <c r="B5" s="81" t="s">
        <v>23</v>
      </c>
      <c r="C5" s="106" t="s">
        <v>142</v>
      </c>
      <c r="D5" s="101" t="s">
        <v>13</v>
      </c>
      <c r="E5" s="99">
        <v>3.98</v>
      </c>
      <c r="F5" s="63"/>
      <c r="G5" s="207">
        <f>ROUND(E5*F5,2)</f>
        <v>0</v>
      </c>
    </row>
    <row r="6" spans="1:8" ht="28">
      <c r="A6" s="49" t="s">
        <v>20</v>
      </c>
      <c r="B6" s="82" t="s">
        <v>24</v>
      </c>
      <c r="C6" s="107" t="s">
        <v>279</v>
      </c>
      <c r="D6" s="102" t="s">
        <v>15</v>
      </c>
      <c r="E6" s="61">
        <v>0.21190000000000001</v>
      </c>
      <c r="F6" s="63"/>
      <c r="G6" s="205">
        <f t="shared" ref="G6:G72" si="0">ROUND(E6*F6,2)</f>
        <v>0</v>
      </c>
    </row>
    <row r="7" spans="1:8" ht="28">
      <c r="A7" s="77" t="s">
        <v>20</v>
      </c>
      <c r="B7" s="82" t="s">
        <v>25</v>
      </c>
      <c r="C7" s="107" t="s">
        <v>280</v>
      </c>
      <c r="D7" s="103" t="s">
        <v>14</v>
      </c>
      <c r="E7" s="79">
        <v>13</v>
      </c>
      <c r="F7" s="64"/>
      <c r="G7" s="205">
        <f t="shared" si="0"/>
        <v>0</v>
      </c>
    </row>
    <row r="8" spans="1:8" ht="28">
      <c r="A8" s="77" t="s">
        <v>20</v>
      </c>
      <c r="B8" s="82" t="s">
        <v>26</v>
      </c>
      <c r="C8" s="107" t="s">
        <v>281</v>
      </c>
      <c r="D8" s="103" t="s">
        <v>14</v>
      </c>
      <c r="E8" s="79">
        <v>9</v>
      </c>
      <c r="F8" s="64"/>
      <c r="G8" s="205">
        <f t="shared" si="0"/>
        <v>0</v>
      </c>
    </row>
    <row r="9" spans="1:8" ht="28">
      <c r="A9" s="77" t="s">
        <v>20</v>
      </c>
      <c r="B9" s="82" t="s">
        <v>27</v>
      </c>
      <c r="C9" s="107" t="s">
        <v>282</v>
      </c>
      <c r="D9" s="103" t="s">
        <v>14</v>
      </c>
      <c r="E9" s="79">
        <v>14</v>
      </c>
      <c r="F9" s="64"/>
      <c r="G9" s="205">
        <f t="shared" si="0"/>
        <v>0</v>
      </c>
    </row>
    <row r="10" spans="1:8" ht="28">
      <c r="A10" s="77" t="s">
        <v>20</v>
      </c>
      <c r="B10" s="82" t="s">
        <v>28</v>
      </c>
      <c r="C10" s="107" t="s">
        <v>283</v>
      </c>
      <c r="D10" s="103" t="s">
        <v>14</v>
      </c>
      <c r="E10" s="79">
        <v>24</v>
      </c>
      <c r="F10" s="64"/>
      <c r="G10" s="205">
        <f t="shared" si="0"/>
        <v>0</v>
      </c>
    </row>
    <row r="11" spans="1:8" ht="28">
      <c r="A11" s="77" t="s">
        <v>20</v>
      </c>
      <c r="B11" s="82" t="s">
        <v>29</v>
      </c>
      <c r="C11" s="107" t="s">
        <v>284</v>
      </c>
      <c r="D11" s="103" t="s">
        <v>14</v>
      </c>
      <c r="E11" s="79">
        <v>2</v>
      </c>
      <c r="F11" s="64"/>
      <c r="G11" s="205">
        <f t="shared" si="0"/>
        <v>0</v>
      </c>
    </row>
    <row r="12" spans="1:8" ht="28">
      <c r="A12" s="77" t="s">
        <v>20</v>
      </c>
      <c r="B12" s="82" t="s">
        <v>30</v>
      </c>
      <c r="C12" s="107" t="s">
        <v>285</v>
      </c>
      <c r="D12" s="103" t="s">
        <v>14</v>
      </c>
      <c r="E12" s="79">
        <v>2</v>
      </c>
      <c r="F12" s="64"/>
      <c r="G12" s="205">
        <f t="shared" si="0"/>
        <v>0</v>
      </c>
    </row>
    <row r="13" spans="1:8" ht="28">
      <c r="A13" s="77" t="s">
        <v>20</v>
      </c>
      <c r="B13" s="82" t="s">
        <v>31</v>
      </c>
      <c r="C13" s="107" t="s">
        <v>286</v>
      </c>
      <c r="D13" s="103" t="s">
        <v>14</v>
      </c>
      <c r="E13" s="79">
        <v>7</v>
      </c>
      <c r="F13" s="64"/>
      <c r="G13" s="205">
        <f t="shared" si="0"/>
        <v>0</v>
      </c>
    </row>
    <row r="14" spans="1:8" ht="70">
      <c r="A14" s="77" t="s">
        <v>20</v>
      </c>
      <c r="B14" s="82" t="s">
        <v>32</v>
      </c>
      <c r="C14" s="184" t="s">
        <v>288</v>
      </c>
      <c r="D14" s="185" t="s">
        <v>5</v>
      </c>
      <c r="E14" s="186">
        <v>1</v>
      </c>
      <c r="F14" s="64"/>
      <c r="G14" s="205">
        <f t="shared" si="0"/>
        <v>0</v>
      </c>
    </row>
    <row r="15" spans="1:8" ht="28">
      <c r="A15" s="77" t="s">
        <v>20</v>
      </c>
      <c r="B15" s="82" t="s">
        <v>33</v>
      </c>
      <c r="C15" s="107" t="s">
        <v>287</v>
      </c>
      <c r="D15" s="103" t="s">
        <v>14</v>
      </c>
      <c r="E15" s="79">
        <v>71</v>
      </c>
      <c r="F15" s="64"/>
      <c r="G15" s="205">
        <f t="shared" si="0"/>
        <v>0</v>
      </c>
    </row>
    <row r="16" spans="1:8" ht="28">
      <c r="A16" s="77" t="s">
        <v>20</v>
      </c>
      <c r="B16" s="82" t="s">
        <v>34</v>
      </c>
      <c r="C16" s="107" t="s">
        <v>289</v>
      </c>
      <c r="D16" s="103" t="s">
        <v>14</v>
      </c>
      <c r="E16" s="79">
        <v>56</v>
      </c>
      <c r="F16" s="64"/>
      <c r="G16" s="205">
        <f t="shared" si="0"/>
        <v>0</v>
      </c>
    </row>
    <row r="17" spans="1:7" ht="28">
      <c r="A17" s="77" t="s">
        <v>20</v>
      </c>
      <c r="B17" s="82" t="s">
        <v>35</v>
      </c>
      <c r="C17" s="107" t="s">
        <v>290</v>
      </c>
      <c r="D17" s="103" t="s">
        <v>14</v>
      </c>
      <c r="E17" s="79">
        <v>7</v>
      </c>
      <c r="F17" s="64"/>
      <c r="G17" s="205">
        <f t="shared" si="0"/>
        <v>0</v>
      </c>
    </row>
    <row r="18" spans="1:7" ht="28">
      <c r="A18" s="77" t="s">
        <v>20</v>
      </c>
      <c r="B18" s="82" t="s">
        <v>36</v>
      </c>
      <c r="C18" s="107" t="s">
        <v>291</v>
      </c>
      <c r="D18" s="103" t="s">
        <v>14</v>
      </c>
      <c r="E18" s="79">
        <v>27</v>
      </c>
      <c r="F18" s="64"/>
      <c r="G18" s="205">
        <f t="shared" si="0"/>
        <v>0</v>
      </c>
    </row>
    <row r="19" spans="1:7" ht="28">
      <c r="A19" s="77" t="s">
        <v>20</v>
      </c>
      <c r="B19" s="82" t="s">
        <v>37</v>
      </c>
      <c r="C19" s="107" t="s">
        <v>292</v>
      </c>
      <c r="D19" s="103" t="s">
        <v>14</v>
      </c>
      <c r="E19" s="79">
        <v>11</v>
      </c>
      <c r="F19" s="64"/>
      <c r="G19" s="205">
        <f t="shared" si="0"/>
        <v>0</v>
      </c>
    </row>
    <row r="20" spans="1:7" ht="28">
      <c r="A20" s="77" t="s">
        <v>20</v>
      </c>
      <c r="B20" s="82" t="s">
        <v>38</v>
      </c>
      <c r="C20" s="153" t="s">
        <v>293</v>
      </c>
      <c r="D20" s="154" t="s">
        <v>14</v>
      </c>
      <c r="E20" s="171">
        <v>82</v>
      </c>
      <c r="F20" s="64"/>
      <c r="G20" s="205">
        <f t="shared" si="0"/>
        <v>0</v>
      </c>
    </row>
    <row r="21" spans="1:7" ht="28">
      <c r="A21" s="77" t="s">
        <v>20</v>
      </c>
      <c r="B21" s="82" t="s">
        <v>39</v>
      </c>
      <c r="C21" s="155" t="s">
        <v>294</v>
      </c>
      <c r="D21" s="102" t="s">
        <v>18</v>
      </c>
      <c r="E21" s="172">
        <v>9.1</v>
      </c>
      <c r="F21" s="64"/>
      <c r="G21" s="205">
        <f t="shared" si="0"/>
        <v>0</v>
      </c>
    </row>
    <row r="22" spans="1:7" ht="28">
      <c r="A22" s="77" t="s">
        <v>20</v>
      </c>
      <c r="B22" s="82" t="s">
        <v>40</v>
      </c>
      <c r="C22" s="107" t="s">
        <v>461</v>
      </c>
      <c r="D22" s="103" t="s">
        <v>16</v>
      </c>
      <c r="E22" s="171">
        <v>11162</v>
      </c>
      <c r="F22" s="64"/>
      <c r="G22" s="205">
        <f t="shared" si="0"/>
        <v>0</v>
      </c>
    </row>
    <row r="23" spans="1:7" ht="28">
      <c r="A23" s="77" t="s">
        <v>20</v>
      </c>
      <c r="B23" s="82" t="s">
        <v>41</v>
      </c>
      <c r="C23" s="107" t="s">
        <v>462</v>
      </c>
      <c r="D23" s="103" t="s">
        <v>16</v>
      </c>
      <c r="E23" s="171">
        <v>18875</v>
      </c>
      <c r="F23" s="64"/>
      <c r="G23" s="205">
        <f t="shared" si="0"/>
        <v>0</v>
      </c>
    </row>
    <row r="24" spans="1:7" ht="28">
      <c r="A24" s="77" t="s">
        <v>20</v>
      </c>
      <c r="B24" s="82" t="s">
        <v>42</v>
      </c>
      <c r="C24" s="282" t="s">
        <v>460</v>
      </c>
      <c r="D24" s="154" t="s">
        <v>18</v>
      </c>
      <c r="E24" s="171">
        <v>4465</v>
      </c>
      <c r="F24" s="85">
        <v>-6</v>
      </c>
      <c r="G24" s="205">
        <f t="shared" si="0"/>
        <v>-26790</v>
      </c>
    </row>
    <row r="25" spans="1:7" ht="28">
      <c r="A25" s="77" t="s">
        <v>20</v>
      </c>
      <c r="B25" s="82" t="s">
        <v>43</v>
      </c>
      <c r="C25" s="184" t="s">
        <v>463</v>
      </c>
      <c r="D25" s="154" t="s">
        <v>276</v>
      </c>
      <c r="E25" s="171">
        <v>4531</v>
      </c>
      <c r="F25" s="85">
        <v>-7</v>
      </c>
      <c r="G25" s="205">
        <f t="shared" si="0"/>
        <v>-31717</v>
      </c>
    </row>
    <row r="26" spans="1:7">
      <c r="A26" s="77" t="s">
        <v>20</v>
      </c>
      <c r="B26" s="82" t="s">
        <v>44</v>
      </c>
      <c r="C26" s="107" t="s">
        <v>295</v>
      </c>
      <c r="D26" s="103" t="s">
        <v>14</v>
      </c>
      <c r="E26" s="79">
        <v>4</v>
      </c>
      <c r="F26" s="64"/>
      <c r="G26" s="205">
        <f t="shared" si="0"/>
        <v>0</v>
      </c>
    </row>
    <row r="27" spans="1:7" ht="28">
      <c r="A27" s="77" t="s">
        <v>20</v>
      </c>
      <c r="B27" s="82" t="s">
        <v>45</v>
      </c>
      <c r="C27" s="107" t="s">
        <v>296</v>
      </c>
      <c r="D27" s="103" t="s">
        <v>14</v>
      </c>
      <c r="E27" s="79">
        <v>4</v>
      </c>
      <c r="F27" s="64"/>
      <c r="G27" s="205">
        <f t="shared" si="0"/>
        <v>0</v>
      </c>
    </row>
    <row r="28" spans="1:7" ht="28">
      <c r="A28" s="77" t="s">
        <v>20</v>
      </c>
      <c r="B28" s="82" t="s">
        <v>101</v>
      </c>
      <c r="C28" s="153" t="s">
        <v>297</v>
      </c>
      <c r="D28" s="154" t="s">
        <v>17</v>
      </c>
      <c r="E28" s="171">
        <v>7.5</v>
      </c>
      <c r="F28" s="64"/>
      <c r="G28" s="205">
        <f t="shared" si="0"/>
        <v>0</v>
      </c>
    </row>
    <row r="29" spans="1:7" ht="28">
      <c r="A29" s="77" t="s">
        <v>20</v>
      </c>
      <c r="B29" s="82" t="s">
        <v>68</v>
      </c>
      <c r="C29" s="153" t="s">
        <v>298</v>
      </c>
      <c r="D29" s="154" t="s">
        <v>17</v>
      </c>
      <c r="E29" s="171">
        <v>4</v>
      </c>
      <c r="F29" s="64"/>
      <c r="G29" s="205">
        <f t="shared" si="0"/>
        <v>0</v>
      </c>
    </row>
    <row r="30" spans="1:7" ht="28">
      <c r="A30" s="77" t="s">
        <v>20</v>
      </c>
      <c r="B30" s="82" t="s">
        <v>69</v>
      </c>
      <c r="C30" s="153" t="s">
        <v>299</v>
      </c>
      <c r="D30" s="154" t="s">
        <v>17</v>
      </c>
      <c r="E30" s="171">
        <v>67.5</v>
      </c>
      <c r="F30" s="64"/>
      <c r="G30" s="205">
        <f t="shared" si="0"/>
        <v>0</v>
      </c>
    </row>
    <row r="31" spans="1:7" ht="28">
      <c r="A31" s="77" t="s">
        <v>20</v>
      </c>
      <c r="B31" s="82" t="s">
        <v>70</v>
      </c>
      <c r="C31" s="107" t="s">
        <v>300</v>
      </c>
      <c r="D31" s="103" t="s">
        <v>17</v>
      </c>
      <c r="E31" s="79">
        <v>7.5</v>
      </c>
      <c r="F31" s="64"/>
      <c r="G31" s="205">
        <f t="shared" si="0"/>
        <v>0</v>
      </c>
    </row>
    <row r="32" spans="1:7" ht="28">
      <c r="A32" s="77" t="s">
        <v>20</v>
      </c>
      <c r="B32" s="82" t="s">
        <v>72</v>
      </c>
      <c r="C32" s="153" t="s">
        <v>301</v>
      </c>
      <c r="D32" s="154" t="s">
        <v>17</v>
      </c>
      <c r="E32" s="171">
        <v>39.5</v>
      </c>
      <c r="F32" s="64"/>
      <c r="G32" s="205">
        <f t="shared" si="0"/>
        <v>0</v>
      </c>
    </row>
    <row r="33" spans="1:9" ht="28">
      <c r="A33" s="49" t="s">
        <v>20</v>
      </c>
      <c r="B33" s="82" t="s">
        <v>464</v>
      </c>
      <c r="C33" s="153" t="s">
        <v>302</v>
      </c>
      <c r="D33" s="154" t="s">
        <v>17</v>
      </c>
      <c r="E33" s="171">
        <v>73.5</v>
      </c>
      <c r="F33" s="64"/>
      <c r="G33" s="205">
        <f t="shared" si="0"/>
        <v>0</v>
      </c>
    </row>
    <row r="34" spans="1:9" ht="28.5" thickBot="1">
      <c r="A34" s="253" t="s">
        <v>20</v>
      </c>
      <c r="B34" s="82" t="s">
        <v>465</v>
      </c>
      <c r="C34" s="153" t="s">
        <v>303</v>
      </c>
      <c r="D34" s="154" t="s">
        <v>17</v>
      </c>
      <c r="E34" s="171">
        <v>21</v>
      </c>
      <c r="F34" s="64"/>
      <c r="G34" s="205">
        <f t="shared" si="0"/>
        <v>0</v>
      </c>
    </row>
    <row r="35" spans="1:9" ht="28.5" thickBot="1">
      <c r="A35" s="255" t="s">
        <v>20</v>
      </c>
      <c r="B35" s="283" t="s">
        <v>466</v>
      </c>
      <c r="C35" s="284" t="s">
        <v>304</v>
      </c>
      <c r="D35" s="285" t="s">
        <v>17</v>
      </c>
      <c r="E35" s="285">
        <v>20.5</v>
      </c>
      <c r="F35" s="277"/>
      <c r="G35" s="275">
        <f t="shared" si="0"/>
        <v>0</v>
      </c>
      <c r="H35" s="241" t="s">
        <v>21</v>
      </c>
      <c r="I35" s="31">
        <f>SUM(G5:G35)</f>
        <v>-58507</v>
      </c>
    </row>
    <row r="36" spans="1:9" s="20" customFormat="1" ht="28">
      <c r="A36" s="343" t="s">
        <v>6</v>
      </c>
      <c r="B36" s="344" t="s">
        <v>46</v>
      </c>
      <c r="C36" s="345" t="s">
        <v>143</v>
      </c>
      <c r="D36" s="346" t="s">
        <v>18</v>
      </c>
      <c r="E36" s="347">
        <v>3476</v>
      </c>
      <c r="F36" s="201"/>
      <c r="G36" s="207">
        <f t="shared" si="0"/>
        <v>0</v>
      </c>
      <c r="H36" s="242"/>
    </row>
    <row r="37" spans="1:9" s="20" customFormat="1" ht="28">
      <c r="A37" s="50" t="s">
        <v>6</v>
      </c>
      <c r="B37" s="105" t="s">
        <v>47</v>
      </c>
      <c r="C37" s="109" t="s">
        <v>144</v>
      </c>
      <c r="D37" s="102" t="s">
        <v>18</v>
      </c>
      <c r="E37" s="61">
        <v>12497</v>
      </c>
      <c r="F37" s="112"/>
      <c r="G37" s="205">
        <f t="shared" si="0"/>
        <v>0</v>
      </c>
      <c r="H37" s="242"/>
    </row>
    <row r="38" spans="1:9" s="20" customFormat="1" ht="28">
      <c r="A38" s="348" t="s">
        <v>6</v>
      </c>
      <c r="B38" s="349" t="s">
        <v>48</v>
      </c>
      <c r="C38" s="350" t="s">
        <v>145</v>
      </c>
      <c r="D38" s="295" t="s">
        <v>18</v>
      </c>
      <c r="E38" s="315">
        <v>3476</v>
      </c>
      <c r="F38" s="112"/>
      <c r="G38" s="205">
        <f t="shared" si="0"/>
        <v>0</v>
      </c>
      <c r="H38" s="242"/>
    </row>
    <row r="39" spans="1:9" s="20" customFormat="1" ht="28">
      <c r="A39" s="50" t="s">
        <v>6</v>
      </c>
      <c r="B39" s="105" t="s">
        <v>49</v>
      </c>
      <c r="C39" s="193" t="s">
        <v>322</v>
      </c>
      <c r="D39" s="103" t="s">
        <v>18</v>
      </c>
      <c r="E39" s="79">
        <v>40834</v>
      </c>
      <c r="F39" s="112"/>
      <c r="G39" s="205">
        <f t="shared" si="0"/>
        <v>0</v>
      </c>
      <c r="H39" s="242"/>
    </row>
    <row r="40" spans="1:9" s="20" customFormat="1" ht="28">
      <c r="A40" s="50" t="s">
        <v>6</v>
      </c>
      <c r="B40" s="105" t="s">
        <v>51</v>
      </c>
      <c r="C40" s="194" t="s">
        <v>323</v>
      </c>
      <c r="D40" s="104" t="s">
        <v>18</v>
      </c>
      <c r="E40" s="100">
        <v>11796</v>
      </c>
      <c r="F40" s="112"/>
      <c r="G40" s="205">
        <f t="shared" si="0"/>
        <v>0</v>
      </c>
      <c r="H40" s="242"/>
    </row>
    <row r="41" spans="1:9" s="20" customFormat="1">
      <c r="A41" s="50" t="s">
        <v>6</v>
      </c>
      <c r="B41" s="105" t="s">
        <v>52</v>
      </c>
      <c r="C41" s="195" t="s">
        <v>146</v>
      </c>
      <c r="D41" s="103" t="s">
        <v>18</v>
      </c>
      <c r="E41" s="79">
        <v>11796</v>
      </c>
      <c r="F41" s="112"/>
      <c r="G41" s="205">
        <f t="shared" si="0"/>
        <v>0</v>
      </c>
      <c r="H41" s="242"/>
    </row>
    <row r="42" spans="1:9" s="20" customFormat="1">
      <c r="A42" s="50" t="s">
        <v>6</v>
      </c>
      <c r="B42" s="105" t="s">
        <v>53</v>
      </c>
      <c r="C42" s="109" t="s">
        <v>305</v>
      </c>
      <c r="D42" s="102" t="s">
        <v>16</v>
      </c>
      <c r="E42" s="61">
        <v>39505</v>
      </c>
      <c r="F42" s="112"/>
      <c r="G42" s="205">
        <f t="shared" si="0"/>
        <v>0</v>
      </c>
      <c r="H42" s="242"/>
    </row>
    <row r="43" spans="1:9" s="20" customFormat="1">
      <c r="A43" s="50" t="s">
        <v>6</v>
      </c>
      <c r="B43" s="105" t="s">
        <v>54</v>
      </c>
      <c r="C43" s="107" t="s">
        <v>147</v>
      </c>
      <c r="D43" s="103" t="s">
        <v>16</v>
      </c>
      <c r="E43" s="79">
        <v>36102</v>
      </c>
      <c r="F43" s="112"/>
      <c r="G43" s="205">
        <f t="shared" si="0"/>
        <v>0</v>
      </c>
      <c r="H43" s="242"/>
    </row>
    <row r="44" spans="1:9" s="20" customFormat="1">
      <c r="A44" s="50" t="s">
        <v>6</v>
      </c>
      <c r="B44" s="105" t="s">
        <v>55</v>
      </c>
      <c r="C44" s="107" t="s">
        <v>148</v>
      </c>
      <c r="D44" s="103" t="s">
        <v>16</v>
      </c>
      <c r="E44" s="79">
        <v>9026</v>
      </c>
      <c r="F44" s="112"/>
      <c r="G44" s="205">
        <f t="shared" si="0"/>
        <v>0</v>
      </c>
      <c r="H44" s="242"/>
    </row>
    <row r="45" spans="1:9" s="20" customFormat="1">
      <c r="A45" s="50" t="s">
        <v>6</v>
      </c>
      <c r="B45" s="105" t="s">
        <v>56</v>
      </c>
      <c r="C45" s="107" t="s">
        <v>149</v>
      </c>
      <c r="D45" s="102" t="s">
        <v>16</v>
      </c>
      <c r="E45" s="61">
        <v>25335</v>
      </c>
      <c r="F45" s="112"/>
      <c r="G45" s="205">
        <f t="shared" si="0"/>
        <v>0</v>
      </c>
      <c r="H45" s="242"/>
    </row>
    <row r="46" spans="1:9" s="20" customFormat="1">
      <c r="A46" s="50" t="s">
        <v>6</v>
      </c>
      <c r="B46" s="105" t="s">
        <v>71</v>
      </c>
      <c r="C46" s="107" t="s">
        <v>150</v>
      </c>
      <c r="D46" s="102" t="s">
        <v>16</v>
      </c>
      <c r="E46" s="61">
        <v>27807</v>
      </c>
      <c r="F46" s="112"/>
      <c r="G46" s="205">
        <f t="shared" si="0"/>
        <v>0</v>
      </c>
      <c r="H46" s="242"/>
    </row>
    <row r="47" spans="1:9" s="20" customFormat="1" ht="14.5" thickBot="1">
      <c r="A47" s="50" t="s">
        <v>6</v>
      </c>
      <c r="B47" s="105" t="s">
        <v>73</v>
      </c>
      <c r="C47" s="107" t="s">
        <v>151</v>
      </c>
      <c r="D47" s="113" t="s">
        <v>16</v>
      </c>
      <c r="E47" s="173">
        <v>6952</v>
      </c>
      <c r="F47" s="112"/>
      <c r="G47" s="205">
        <f t="shared" si="0"/>
        <v>0</v>
      </c>
      <c r="H47" s="242"/>
    </row>
    <row r="48" spans="1:9" s="20" customFormat="1" ht="28.5" thickBot="1">
      <c r="A48" s="52" t="s">
        <v>6</v>
      </c>
      <c r="B48" s="212" t="s">
        <v>74</v>
      </c>
      <c r="C48" s="157" t="s">
        <v>152</v>
      </c>
      <c r="D48" s="213" t="s">
        <v>16</v>
      </c>
      <c r="E48" s="174">
        <v>34759</v>
      </c>
      <c r="F48" s="114"/>
      <c r="G48" s="206">
        <f t="shared" si="0"/>
        <v>0</v>
      </c>
      <c r="H48" s="241" t="s">
        <v>50</v>
      </c>
      <c r="I48" s="31">
        <f>SUM(G36:G48)</f>
        <v>0</v>
      </c>
    </row>
    <row r="49" spans="1:8" s="20" customFormat="1" ht="26">
      <c r="A49" s="214" t="s">
        <v>153</v>
      </c>
      <c r="B49" s="215" t="s">
        <v>57</v>
      </c>
      <c r="C49" s="216" t="s">
        <v>306</v>
      </c>
      <c r="D49" s="203" t="s">
        <v>18</v>
      </c>
      <c r="E49" s="217">
        <v>17658</v>
      </c>
      <c r="F49" s="218"/>
      <c r="G49" s="192">
        <f t="shared" si="0"/>
        <v>0</v>
      </c>
      <c r="H49" s="373" t="s">
        <v>324</v>
      </c>
    </row>
    <row r="50" spans="1:8" s="20" customFormat="1" ht="28">
      <c r="A50" s="115" t="s">
        <v>153</v>
      </c>
      <c r="B50" s="117" t="s">
        <v>58</v>
      </c>
      <c r="C50" s="110" t="s">
        <v>307</v>
      </c>
      <c r="D50" s="102" t="s">
        <v>18</v>
      </c>
      <c r="E50" s="173">
        <v>971</v>
      </c>
      <c r="F50" s="120"/>
      <c r="G50" s="205">
        <f t="shared" si="0"/>
        <v>0</v>
      </c>
      <c r="H50" s="374"/>
    </row>
    <row r="51" spans="1:8" s="20" customFormat="1" ht="26">
      <c r="A51" s="115" t="s">
        <v>153</v>
      </c>
      <c r="B51" s="117" t="s">
        <v>59</v>
      </c>
      <c r="C51" s="107" t="s">
        <v>308</v>
      </c>
      <c r="D51" s="103" t="s">
        <v>16</v>
      </c>
      <c r="E51" s="79">
        <v>31104</v>
      </c>
      <c r="F51" s="120"/>
      <c r="G51" s="205">
        <f t="shared" si="0"/>
        <v>0</v>
      </c>
      <c r="H51" s="374"/>
    </row>
    <row r="52" spans="1:8" s="20" customFormat="1" ht="26">
      <c r="A52" s="115" t="s">
        <v>153</v>
      </c>
      <c r="B52" s="117" t="s">
        <v>60</v>
      </c>
      <c r="C52" s="108" t="s">
        <v>155</v>
      </c>
      <c r="D52" s="103" t="s">
        <v>16</v>
      </c>
      <c r="E52" s="79">
        <v>30319</v>
      </c>
      <c r="F52" s="120"/>
      <c r="G52" s="205">
        <f t="shared" si="0"/>
        <v>0</v>
      </c>
      <c r="H52" s="374"/>
    </row>
    <row r="53" spans="1:8" s="20" customFormat="1" ht="26">
      <c r="A53" s="115" t="s">
        <v>153</v>
      </c>
      <c r="B53" s="116" t="s">
        <v>75</v>
      </c>
      <c r="C53" s="118" t="s">
        <v>156</v>
      </c>
      <c r="D53" s="103" t="s">
        <v>16</v>
      </c>
      <c r="E53" s="79">
        <v>30303</v>
      </c>
      <c r="F53" s="120"/>
      <c r="G53" s="205">
        <f t="shared" si="0"/>
        <v>0</v>
      </c>
      <c r="H53" s="374"/>
    </row>
    <row r="54" spans="1:8" s="20" customFormat="1" ht="26">
      <c r="A54" s="115" t="s">
        <v>153</v>
      </c>
      <c r="B54" s="117" t="s">
        <v>76</v>
      </c>
      <c r="C54" s="107" t="s">
        <v>157</v>
      </c>
      <c r="D54" s="103" t="s">
        <v>16</v>
      </c>
      <c r="E54" s="79">
        <v>30303</v>
      </c>
      <c r="F54" s="120"/>
      <c r="G54" s="205">
        <f t="shared" si="0"/>
        <v>0</v>
      </c>
      <c r="H54" s="374"/>
    </row>
    <row r="55" spans="1:8" s="20" customFormat="1" ht="26">
      <c r="A55" s="115" t="s">
        <v>153</v>
      </c>
      <c r="B55" s="117" t="s">
        <v>77</v>
      </c>
      <c r="C55" s="110" t="s">
        <v>156</v>
      </c>
      <c r="D55" s="103" t="s">
        <v>16</v>
      </c>
      <c r="E55" s="100">
        <v>30253</v>
      </c>
      <c r="F55" s="120"/>
      <c r="G55" s="205">
        <f t="shared" si="0"/>
        <v>0</v>
      </c>
      <c r="H55" s="374"/>
    </row>
    <row r="56" spans="1:8" s="20" customFormat="1" ht="28">
      <c r="A56" s="292" t="s">
        <v>153</v>
      </c>
      <c r="B56" s="293" t="s">
        <v>78</v>
      </c>
      <c r="C56" s="297" t="s">
        <v>478</v>
      </c>
      <c r="D56" s="298" t="s">
        <v>16</v>
      </c>
      <c r="E56" s="299">
        <v>30253</v>
      </c>
      <c r="F56" s="120"/>
      <c r="G56" s="205">
        <f t="shared" si="0"/>
        <v>0</v>
      </c>
      <c r="H56" s="374"/>
    </row>
    <row r="57" spans="1:8" s="20" customFormat="1" ht="28">
      <c r="A57" s="115" t="s">
        <v>153</v>
      </c>
      <c r="B57" s="117" t="s">
        <v>79</v>
      </c>
      <c r="C57" s="107" t="s">
        <v>158</v>
      </c>
      <c r="D57" s="103" t="s">
        <v>17</v>
      </c>
      <c r="E57" s="79">
        <v>4454</v>
      </c>
      <c r="F57" s="120"/>
      <c r="G57" s="205">
        <f t="shared" si="0"/>
        <v>0</v>
      </c>
      <c r="H57" s="374"/>
    </row>
    <row r="58" spans="1:8" s="20" customFormat="1" ht="26">
      <c r="A58" s="115" t="s">
        <v>153</v>
      </c>
      <c r="B58" s="117" t="s">
        <v>80</v>
      </c>
      <c r="C58" s="107" t="s">
        <v>159</v>
      </c>
      <c r="D58" s="103" t="s">
        <v>18</v>
      </c>
      <c r="E58" s="79">
        <v>767</v>
      </c>
      <c r="F58" s="120"/>
      <c r="G58" s="205">
        <f t="shared" si="0"/>
        <v>0</v>
      </c>
      <c r="H58" s="374"/>
    </row>
    <row r="59" spans="1:8" s="20" customFormat="1" ht="28">
      <c r="A59" s="115" t="s">
        <v>153</v>
      </c>
      <c r="B59" s="117" t="s">
        <v>81</v>
      </c>
      <c r="C59" s="107" t="s">
        <v>163</v>
      </c>
      <c r="D59" s="103" t="s">
        <v>16</v>
      </c>
      <c r="E59" s="79">
        <v>6000</v>
      </c>
      <c r="F59" s="120"/>
      <c r="G59" s="205">
        <f t="shared" si="0"/>
        <v>0</v>
      </c>
      <c r="H59" s="374"/>
    </row>
    <row r="60" spans="1:8" s="20" customFormat="1" ht="26">
      <c r="A60" s="115" t="s">
        <v>153</v>
      </c>
      <c r="B60" s="117" t="s">
        <v>82</v>
      </c>
      <c r="C60" s="107" t="s">
        <v>160</v>
      </c>
      <c r="D60" s="103" t="s">
        <v>17</v>
      </c>
      <c r="E60" s="79">
        <v>3206</v>
      </c>
      <c r="F60" s="120"/>
      <c r="G60" s="205">
        <f t="shared" si="0"/>
        <v>0</v>
      </c>
      <c r="H60" s="374"/>
    </row>
    <row r="61" spans="1:8" s="20" customFormat="1" ht="26">
      <c r="A61" s="115" t="s">
        <v>153</v>
      </c>
      <c r="B61" s="117" t="s">
        <v>83</v>
      </c>
      <c r="C61" s="107" t="s">
        <v>161</v>
      </c>
      <c r="D61" s="103" t="s">
        <v>17</v>
      </c>
      <c r="E61" s="79">
        <v>3206</v>
      </c>
      <c r="F61" s="120"/>
      <c r="G61" s="205">
        <f t="shared" si="0"/>
        <v>0</v>
      </c>
      <c r="H61" s="374"/>
    </row>
    <row r="62" spans="1:8" s="20" customFormat="1" ht="26">
      <c r="A62" s="316" t="s">
        <v>472</v>
      </c>
      <c r="B62" s="317" t="s">
        <v>84</v>
      </c>
      <c r="C62" s="318" t="s">
        <v>162</v>
      </c>
      <c r="D62" s="319" t="s">
        <v>16</v>
      </c>
      <c r="E62" s="315">
        <v>506</v>
      </c>
      <c r="F62" s="120"/>
      <c r="G62" s="205">
        <f t="shared" si="0"/>
        <v>0</v>
      </c>
      <c r="H62" s="374"/>
    </row>
    <row r="63" spans="1:8" s="20" customFormat="1" ht="26">
      <c r="A63" s="316" t="s">
        <v>472</v>
      </c>
      <c r="B63" s="317" t="s">
        <v>85</v>
      </c>
      <c r="C63" s="318" t="s">
        <v>156</v>
      </c>
      <c r="D63" s="319" t="s">
        <v>16</v>
      </c>
      <c r="E63" s="315">
        <v>1012</v>
      </c>
      <c r="F63" s="120"/>
      <c r="G63" s="205">
        <f t="shared" si="0"/>
        <v>0</v>
      </c>
      <c r="H63" s="374"/>
    </row>
    <row r="64" spans="1:8" s="20" customFormat="1" ht="28.5" thickBot="1">
      <c r="A64" s="316" t="s">
        <v>472</v>
      </c>
      <c r="B64" s="317" t="s">
        <v>471</v>
      </c>
      <c r="C64" s="320" t="s">
        <v>476</v>
      </c>
      <c r="D64" s="321" t="s">
        <v>16</v>
      </c>
      <c r="E64" s="321">
        <v>506</v>
      </c>
      <c r="F64" s="121"/>
      <c r="G64" s="206">
        <f t="shared" si="0"/>
        <v>0</v>
      </c>
      <c r="H64" s="374"/>
    </row>
    <row r="65" spans="1:9" s="20" customFormat="1" ht="26">
      <c r="A65" s="51" t="s">
        <v>154</v>
      </c>
      <c r="B65" s="202" t="s">
        <v>57</v>
      </c>
      <c r="C65" s="138" t="s">
        <v>309</v>
      </c>
      <c r="D65" s="219" t="s">
        <v>16</v>
      </c>
      <c r="E65" s="139">
        <v>14243</v>
      </c>
      <c r="F65" s="218"/>
      <c r="G65" s="192">
        <f t="shared" si="0"/>
        <v>0</v>
      </c>
      <c r="H65" s="374"/>
    </row>
    <row r="66" spans="1:9" s="20" customFormat="1" ht="26">
      <c r="A66" s="66" t="s">
        <v>154</v>
      </c>
      <c r="B66" s="82" t="s">
        <v>58</v>
      </c>
      <c r="C66" s="93" t="s">
        <v>310</v>
      </c>
      <c r="D66" s="103" t="s">
        <v>16</v>
      </c>
      <c r="E66" s="61">
        <v>870</v>
      </c>
      <c r="F66" s="120"/>
      <c r="G66" s="205">
        <f t="shared" si="0"/>
        <v>0</v>
      </c>
      <c r="H66" s="374"/>
    </row>
    <row r="67" spans="1:9" s="20" customFormat="1" ht="26">
      <c r="A67" s="66" t="s">
        <v>154</v>
      </c>
      <c r="B67" s="82" t="s">
        <v>59</v>
      </c>
      <c r="C67" s="93" t="s">
        <v>311</v>
      </c>
      <c r="D67" s="103" t="s">
        <v>16</v>
      </c>
      <c r="E67" s="61">
        <v>31168</v>
      </c>
      <c r="F67" s="120"/>
      <c r="G67" s="205">
        <f t="shared" si="0"/>
        <v>0</v>
      </c>
      <c r="H67" s="374"/>
    </row>
    <row r="68" spans="1:9" s="20" customFormat="1" ht="26">
      <c r="A68" s="66" t="s">
        <v>154</v>
      </c>
      <c r="B68" s="82" t="s">
        <v>60</v>
      </c>
      <c r="C68" s="122" t="s">
        <v>155</v>
      </c>
      <c r="D68" s="104" t="s">
        <v>16</v>
      </c>
      <c r="E68" s="175">
        <v>30319</v>
      </c>
      <c r="F68" s="120"/>
      <c r="G68" s="205">
        <f t="shared" si="0"/>
        <v>0</v>
      </c>
      <c r="H68" s="374"/>
    </row>
    <row r="69" spans="1:9" s="20" customFormat="1" ht="26">
      <c r="A69" s="66" t="s">
        <v>154</v>
      </c>
      <c r="B69" s="82" t="s">
        <v>75</v>
      </c>
      <c r="C69" s="123" t="s">
        <v>156</v>
      </c>
      <c r="D69" s="102" t="s">
        <v>16</v>
      </c>
      <c r="E69" s="61">
        <v>30303</v>
      </c>
      <c r="F69" s="120"/>
      <c r="G69" s="205">
        <f t="shared" si="0"/>
        <v>0</v>
      </c>
      <c r="H69" s="374"/>
    </row>
    <row r="70" spans="1:9" s="20" customFormat="1" ht="26">
      <c r="A70" s="66" t="s">
        <v>154</v>
      </c>
      <c r="B70" s="82" t="s">
        <v>76</v>
      </c>
      <c r="C70" s="123" t="s">
        <v>157</v>
      </c>
      <c r="D70" s="102" t="s">
        <v>16</v>
      </c>
      <c r="E70" s="61">
        <v>30303</v>
      </c>
      <c r="F70" s="120"/>
      <c r="G70" s="205">
        <f t="shared" si="0"/>
        <v>0</v>
      </c>
      <c r="H70" s="374"/>
    </row>
    <row r="71" spans="1:9" s="20" customFormat="1" ht="26">
      <c r="A71" s="66" t="s">
        <v>154</v>
      </c>
      <c r="B71" s="82" t="s">
        <v>77</v>
      </c>
      <c r="C71" s="123" t="s">
        <v>156</v>
      </c>
      <c r="D71" s="102" t="s">
        <v>16</v>
      </c>
      <c r="E71" s="61">
        <v>30252</v>
      </c>
      <c r="F71" s="120"/>
      <c r="G71" s="205">
        <f t="shared" si="0"/>
        <v>0</v>
      </c>
      <c r="H71" s="374"/>
    </row>
    <row r="72" spans="1:9" s="20" customFormat="1" ht="28">
      <c r="A72" s="292" t="s">
        <v>154</v>
      </c>
      <c r="B72" s="293" t="s">
        <v>78</v>
      </c>
      <c r="C72" s="294" t="s">
        <v>479</v>
      </c>
      <c r="D72" s="295" t="s">
        <v>16</v>
      </c>
      <c r="E72" s="296">
        <v>30252</v>
      </c>
      <c r="F72" s="120"/>
      <c r="G72" s="205">
        <f t="shared" si="0"/>
        <v>0</v>
      </c>
      <c r="H72" s="374"/>
    </row>
    <row r="73" spans="1:9" s="20" customFormat="1" ht="28">
      <c r="A73" s="66" t="s">
        <v>154</v>
      </c>
      <c r="B73" s="82" t="s">
        <v>79</v>
      </c>
      <c r="C73" s="96" t="s">
        <v>158</v>
      </c>
      <c r="D73" s="103" t="s">
        <v>17</v>
      </c>
      <c r="E73" s="79">
        <v>4454</v>
      </c>
      <c r="F73" s="120"/>
      <c r="G73" s="205">
        <f t="shared" ref="G73:G137" si="1">ROUND(E73*F73,2)</f>
        <v>0</v>
      </c>
      <c r="H73" s="374"/>
    </row>
    <row r="74" spans="1:9" s="20" customFormat="1" ht="26">
      <c r="A74" s="66" t="s">
        <v>154</v>
      </c>
      <c r="B74" s="82" t="s">
        <v>80</v>
      </c>
      <c r="C74" s="96" t="s">
        <v>159</v>
      </c>
      <c r="D74" s="103" t="s">
        <v>18</v>
      </c>
      <c r="E74" s="79">
        <v>767</v>
      </c>
      <c r="F74" s="120"/>
      <c r="G74" s="205">
        <f t="shared" si="1"/>
        <v>0</v>
      </c>
      <c r="H74" s="374"/>
    </row>
    <row r="75" spans="1:9" s="20" customFormat="1" ht="28">
      <c r="A75" s="66" t="s">
        <v>154</v>
      </c>
      <c r="B75" s="82" t="s">
        <v>81</v>
      </c>
      <c r="C75" s="96" t="s">
        <v>163</v>
      </c>
      <c r="D75" s="103" t="s">
        <v>16</v>
      </c>
      <c r="E75" s="79">
        <v>6000</v>
      </c>
      <c r="F75" s="120"/>
      <c r="G75" s="205">
        <f t="shared" si="1"/>
        <v>0</v>
      </c>
      <c r="H75" s="374"/>
    </row>
    <row r="76" spans="1:9" s="20" customFormat="1" ht="26">
      <c r="A76" s="66" t="s">
        <v>154</v>
      </c>
      <c r="B76" s="117" t="s">
        <v>82</v>
      </c>
      <c r="C76" s="96" t="s">
        <v>160</v>
      </c>
      <c r="D76" s="103" t="s">
        <v>17</v>
      </c>
      <c r="E76" s="79">
        <v>3206</v>
      </c>
      <c r="F76" s="120"/>
      <c r="G76" s="205">
        <f t="shared" si="1"/>
        <v>0</v>
      </c>
      <c r="H76" s="374"/>
    </row>
    <row r="77" spans="1:9" s="20" customFormat="1" ht="26">
      <c r="A77" s="66" t="s">
        <v>154</v>
      </c>
      <c r="B77" s="117" t="s">
        <v>83</v>
      </c>
      <c r="C77" s="96" t="s">
        <v>161</v>
      </c>
      <c r="D77" s="103" t="s">
        <v>17</v>
      </c>
      <c r="E77" s="79">
        <v>3206</v>
      </c>
      <c r="F77" s="120"/>
      <c r="G77" s="205">
        <f t="shared" si="1"/>
        <v>0</v>
      </c>
      <c r="H77" s="374"/>
    </row>
    <row r="78" spans="1:9" s="20" customFormat="1" ht="26">
      <c r="A78" s="316" t="s">
        <v>473</v>
      </c>
      <c r="B78" s="317" t="s">
        <v>84</v>
      </c>
      <c r="C78" s="318" t="s">
        <v>162</v>
      </c>
      <c r="D78" s="319" t="s">
        <v>16</v>
      </c>
      <c r="E78" s="315">
        <v>506</v>
      </c>
      <c r="F78" s="120"/>
      <c r="G78" s="205"/>
      <c r="H78" s="374"/>
    </row>
    <row r="79" spans="1:9" s="20" customFormat="1" ht="26.5" thickBot="1">
      <c r="A79" s="316" t="s">
        <v>473</v>
      </c>
      <c r="B79" s="317" t="s">
        <v>85</v>
      </c>
      <c r="C79" s="318" t="s">
        <v>156</v>
      </c>
      <c r="D79" s="319" t="s">
        <v>16</v>
      </c>
      <c r="E79" s="315">
        <v>1012</v>
      </c>
      <c r="F79" s="120"/>
      <c r="G79" s="205">
        <f t="shared" si="1"/>
        <v>0</v>
      </c>
      <c r="H79" s="375"/>
    </row>
    <row r="80" spans="1:9" s="20" customFormat="1" ht="28.5" thickBot="1">
      <c r="A80" s="322" t="s">
        <v>473</v>
      </c>
      <c r="B80" s="317" t="s">
        <v>471</v>
      </c>
      <c r="C80" s="320" t="s">
        <v>476</v>
      </c>
      <c r="D80" s="321" t="s">
        <v>16</v>
      </c>
      <c r="E80" s="321">
        <v>506</v>
      </c>
      <c r="F80" s="121"/>
      <c r="G80" s="206">
        <f t="shared" si="1"/>
        <v>0</v>
      </c>
      <c r="H80" s="241" t="s">
        <v>61</v>
      </c>
      <c r="I80" s="31">
        <f>SUM(G49:G80)</f>
        <v>0</v>
      </c>
    </row>
    <row r="81" spans="1:9" s="20" customFormat="1">
      <c r="A81" s="220" t="s">
        <v>165</v>
      </c>
      <c r="B81" s="221" t="s">
        <v>86</v>
      </c>
      <c r="C81" s="222" t="s">
        <v>166</v>
      </c>
      <c r="D81" s="223" t="s">
        <v>17</v>
      </c>
      <c r="E81" s="224">
        <v>115</v>
      </c>
      <c r="F81" s="44"/>
      <c r="G81" s="192">
        <f t="shared" si="1"/>
        <v>0</v>
      </c>
      <c r="H81" s="242"/>
    </row>
    <row r="82" spans="1:9" s="20" customFormat="1">
      <c r="A82" s="225" t="s">
        <v>165</v>
      </c>
      <c r="B82" s="17" t="s">
        <v>87</v>
      </c>
      <c r="C82" s="59" t="s">
        <v>167</v>
      </c>
      <c r="D82" s="43" t="s">
        <v>17</v>
      </c>
      <c r="E82" s="176">
        <v>192</v>
      </c>
      <c r="F82" s="60"/>
      <c r="G82" s="205">
        <f t="shared" si="1"/>
        <v>0</v>
      </c>
      <c r="H82" s="242"/>
    </row>
    <row r="83" spans="1:9" s="20" customFormat="1">
      <c r="A83" s="225" t="s">
        <v>168</v>
      </c>
      <c r="B83" s="124" t="s">
        <v>88</v>
      </c>
      <c r="C83" s="96" t="s">
        <v>312</v>
      </c>
      <c r="D83" s="79" t="s">
        <v>18</v>
      </c>
      <c r="E83" s="89">
        <v>1138</v>
      </c>
      <c r="F83" s="60"/>
      <c r="G83" s="205">
        <f t="shared" si="1"/>
        <v>0</v>
      </c>
      <c r="H83" s="242"/>
    </row>
    <row r="84" spans="1:9" s="20" customFormat="1">
      <c r="A84" s="225" t="s">
        <v>168</v>
      </c>
      <c r="B84" s="124" t="s">
        <v>89</v>
      </c>
      <c r="C84" s="96" t="s">
        <v>308</v>
      </c>
      <c r="D84" s="79" t="s">
        <v>16</v>
      </c>
      <c r="E84" s="89">
        <v>982</v>
      </c>
      <c r="F84" s="60"/>
      <c r="G84" s="205">
        <f t="shared" si="1"/>
        <v>0</v>
      </c>
      <c r="H84" s="242"/>
    </row>
    <row r="85" spans="1:9" s="20" customFormat="1">
      <c r="A85" s="225" t="s">
        <v>168</v>
      </c>
      <c r="B85" s="124" t="s">
        <v>90</v>
      </c>
      <c r="C85" s="97" t="s">
        <v>169</v>
      </c>
      <c r="D85" s="79" t="s">
        <v>16</v>
      </c>
      <c r="E85" s="89">
        <v>940</v>
      </c>
      <c r="F85" s="60"/>
      <c r="G85" s="205">
        <f t="shared" si="1"/>
        <v>0</v>
      </c>
      <c r="H85" s="242"/>
    </row>
    <row r="86" spans="1:9" s="20" customFormat="1">
      <c r="A86" s="225" t="s">
        <v>165</v>
      </c>
      <c r="B86" s="124" t="s">
        <v>91</v>
      </c>
      <c r="C86" s="196" t="s">
        <v>170</v>
      </c>
      <c r="D86" s="98" t="s">
        <v>172</v>
      </c>
      <c r="E86" s="176">
        <v>28</v>
      </c>
      <c r="F86" s="60"/>
      <c r="G86" s="205">
        <f t="shared" si="1"/>
        <v>0</v>
      </c>
      <c r="H86" s="242"/>
    </row>
    <row r="87" spans="1:9" s="20" customFormat="1">
      <c r="A87" s="225" t="s">
        <v>165</v>
      </c>
      <c r="B87" s="158" t="s">
        <v>92</v>
      </c>
      <c r="C87" s="159" t="s">
        <v>171</v>
      </c>
      <c r="D87" s="160" t="s">
        <v>17</v>
      </c>
      <c r="E87" s="177">
        <v>184.5</v>
      </c>
      <c r="F87" s="60"/>
      <c r="G87" s="205">
        <f t="shared" si="1"/>
        <v>0</v>
      </c>
      <c r="H87" s="242"/>
    </row>
    <row r="88" spans="1:9" s="20" customFormat="1">
      <c r="A88" s="225" t="s">
        <v>165</v>
      </c>
      <c r="B88" s="124" t="s">
        <v>93</v>
      </c>
      <c r="C88" s="95" t="s">
        <v>326</v>
      </c>
      <c r="D88" s="100" t="s">
        <v>16</v>
      </c>
      <c r="E88" s="178">
        <v>316</v>
      </c>
      <c r="F88" s="60"/>
      <c r="G88" s="205">
        <f t="shared" si="1"/>
        <v>0</v>
      </c>
      <c r="H88" s="242"/>
    </row>
    <row r="89" spans="1:9" s="20" customFormat="1">
      <c r="A89" s="225" t="s">
        <v>173</v>
      </c>
      <c r="B89" s="124" t="s">
        <v>94</v>
      </c>
      <c r="C89" s="96" t="s">
        <v>313</v>
      </c>
      <c r="D89" s="79" t="s">
        <v>18</v>
      </c>
      <c r="E89" s="61">
        <v>502</v>
      </c>
      <c r="F89" s="119"/>
      <c r="G89" s="205">
        <f t="shared" si="1"/>
        <v>0</v>
      </c>
      <c r="H89" s="242"/>
    </row>
    <row r="90" spans="1:9" s="20" customFormat="1">
      <c r="A90" s="225" t="s">
        <v>173</v>
      </c>
      <c r="B90" s="124" t="s">
        <v>95</v>
      </c>
      <c r="C90" s="96" t="s">
        <v>327</v>
      </c>
      <c r="D90" s="79" t="s">
        <v>16</v>
      </c>
      <c r="E90" s="61">
        <v>482</v>
      </c>
      <c r="F90" s="119"/>
      <c r="G90" s="205">
        <f t="shared" si="1"/>
        <v>0</v>
      </c>
      <c r="H90" s="242"/>
    </row>
    <row r="91" spans="1:9" s="20" customFormat="1" ht="14.5" thickBot="1">
      <c r="A91" s="225" t="s">
        <v>173</v>
      </c>
      <c r="B91" s="124" t="s">
        <v>96</v>
      </c>
      <c r="C91" s="96" t="s">
        <v>314</v>
      </c>
      <c r="D91" s="79" t="s">
        <v>16</v>
      </c>
      <c r="E91" s="61">
        <v>482</v>
      </c>
      <c r="F91" s="119"/>
      <c r="G91" s="205">
        <f t="shared" si="1"/>
        <v>0</v>
      </c>
      <c r="H91" s="242"/>
    </row>
    <row r="92" spans="1:9" s="20" customFormat="1" ht="28.5" thickBot="1">
      <c r="A92" s="152" t="s">
        <v>173</v>
      </c>
      <c r="B92" s="54" t="s">
        <v>97</v>
      </c>
      <c r="C92" s="32" t="s">
        <v>325</v>
      </c>
      <c r="D92" s="80" t="s">
        <v>16</v>
      </c>
      <c r="E92" s="78">
        <v>482</v>
      </c>
      <c r="F92" s="45"/>
      <c r="G92" s="206">
        <f t="shared" si="1"/>
        <v>0</v>
      </c>
      <c r="H92" s="241" t="s">
        <v>62</v>
      </c>
      <c r="I92" s="31">
        <f>SUM(G81:G92)</f>
        <v>0</v>
      </c>
    </row>
    <row r="93" spans="1:9" s="20" customFormat="1" ht="26">
      <c r="A93" s="51" t="s">
        <v>174</v>
      </c>
      <c r="B93" s="226" t="s">
        <v>63</v>
      </c>
      <c r="C93" s="138" t="s">
        <v>315</v>
      </c>
      <c r="D93" s="139" t="s">
        <v>18</v>
      </c>
      <c r="E93" s="224">
        <v>667</v>
      </c>
      <c r="F93" s="44"/>
      <c r="G93" s="192">
        <f t="shared" si="1"/>
        <v>0</v>
      </c>
      <c r="H93" s="376" t="s">
        <v>324</v>
      </c>
      <c r="I93" s="129"/>
    </row>
    <row r="94" spans="1:9" s="20" customFormat="1" ht="26">
      <c r="A94" s="66" t="s">
        <v>174</v>
      </c>
      <c r="B94" s="130" t="s">
        <v>99</v>
      </c>
      <c r="C94" s="90" t="s">
        <v>308</v>
      </c>
      <c r="D94" s="79" t="s">
        <v>16</v>
      </c>
      <c r="E94" s="12">
        <v>712</v>
      </c>
      <c r="F94" s="60"/>
      <c r="G94" s="205">
        <f t="shared" si="1"/>
        <v>0</v>
      </c>
      <c r="H94" s="377"/>
      <c r="I94" s="126"/>
    </row>
    <row r="95" spans="1:9" s="20" customFormat="1" ht="26">
      <c r="A95" s="66" t="s">
        <v>174</v>
      </c>
      <c r="B95" s="130" t="s">
        <v>64</v>
      </c>
      <c r="C95" s="95" t="s">
        <v>155</v>
      </c>
      <c r="D95" s="79" t="s">
        <v>16</v>
      </c>
      <c r="E95" s="12">
        <v>701</v>
      </c>
      <c r="F95" s="60"/>
      <c r="G95" s="205">
        <f t="shared" si="1"/>
        <v>0</v>
      </c>
      <c r="H95" s="377"/>
      <c r="I95" s="126"/>
    </row>
    <row r="96" spans="1:9" s="20" customFormat="1" ht="26">
      <c r="A96" s="66" t="s">
        <v>174</v>
      </c>
      <c r="B96" s="124" t="s">
        <v>100</v>
      </c>
      <c r="C96" s="90" t="s">
        <v>156</v>
      </c>
      <c r="D96" s="79" t="s">
        <v>16</v>
      </c>
      <c r="E96" s="12">
        <v>701</v>
      </c>
      <c r="F96" s="60"/>
      <c r="G96" s="205">
        <f t="shared" si="1"/>
        <v>0</v>
      </c>
      <c r="H96" s="377"/>
      <c r="I96" s="126"/>
    </row>
    <row r="97" spans="1:9" s="20" customFormat="1" ht="26">
      <c r="A97" s="66" t="s">
        <v>174</v>
      </c>
      <c r="B97" s="124" t="s">
        <v>102</v>
      </c>
      <c r="C97" s="90" t="s">
        <v>157</v>
      </c>
      <c r="D97" s="79" t="s">
        <v>16</v>
      </c>
      <c r="E97" s="12">
        <v>701</v>
      </c>
      <c r="F97" s="1"/>
      <c r="G97" s="205">
        <f t="shared" si="1"/>
        <v>0</v>
      </c>
      <c r="H97" s="377"/>
      <c r="I97" s="126"/>
    </row>
    <row r="98" spans="1:9" s="20" customFormat="1" ht="26">
      <c r="A98" s="66" t="s">
        <v>174</v>
      </c>
      <c r="B98" s="124" t="s">
        <v>103</v>
      </c>
      <c r="C98" s="90" t="s">
        <v>156</v>
      </c>
      <c r="D98" s="79" t="s">
        <v>16</v>
      </c>
      <c r="E98" s="12">
        <v>700</v>
      </c>
      <c r="F98" s="1"/>
      <c r="G98" s="205">
        <f t="shared" si="1"/>
        <v>0</v>
      </c>
      <c r="H98" s="377"/>
      <c r="I98" s="126"/>
    </row>
    <row r="99" spans="1:9" s="20" customFormat="1" ht="28.5" thickBot="1">
      <c r="A99" s="300" t="s">
        <v>174</v>
      </c>
      <c r="B99" s="301" t="s">
        <v>104</v>
      </c>
      <c r="C99" s="302" t="s">
        <v>478</v>
      </c>
      <c r="D99" s="303" t="s">
        <v>16</v>
      </c>
      <c r="E99" s="304">
        <v>700</v>
      </c>
      <c r="F99" s="45"/>
      <c r="G99" s="206">
        <f t="shared" si="1"/>
        <v>0</v>
      </c>
      <c r="H99" s="377"/>
      <c r="I99" s="127"/>
    </row>
    <row r="100" spans="1:9" s="20" customFormat="1" ht="26">
      <c r="A100" s="51" t="s">
        <v>175</v>
      </c>
      <c r="B100" s="226" t="s">
        <v>63</v>
      </c>
      <c r="C100" s="138" t="s">
        <v>310</v>
      </c>
      <c r="D100" s="227" t="s">
        <v>18</v>
      </c>
      <c r="E100" s="139">
        <v>594</v>
      </c>
      <c r="F100" s="218"/>
      <c r="G100" s="192">
        <f t="shared" si="1"/>
        <v>0</v>
      </c>
      <c r="H100" s="377"/>
      <c r="I100" s="127"/>
    </row>
    <row r="101" spans="1:9" s="20" customFormat="1" ht="26">
      <c r="A101" s="66" t="s">
        <v>175</v>
      </c>
      <c r="B101" s="130" t="s">
        <v>99</v>
      </c>
      <c r="C101" s="90" t="s">
        <v>311</v>
      </c>
      <c r="D101" s="132" t="s">
        <v>16</v>
      </c>
      <c r="E101" s="79">
        <v>713</v>
      </c>
      <c r="F101" s="120"/>
      <c r="G101" s="205">
        <f t="shared" si="1"/>
        <v>0</v>
      </c>
      <c r="H101" s="377"/>
      <c r="I101" s="127"/>
    </row>
    <row r="102" spans="1:9" s="20" customFormat="1" ht="26">
      <c r="A102" s="66" t="s">
        <v>175</v>
      </c>
      <c r="B102" s="130" t="s">
        <v>64</v>
      </c>
      <c r="C102" s="90" t="s">
        <v>155</v>
      </c>
      <c r="D102" s="132" t="s">
        <v>16</v>
      </c>
      <c r="E102" s="61">
        <v>701</v>
      </c>
      <c r="F102" s="120"/>
      <c r="G102" s="205">
        <f t="shared" si="1"/>
        <v>0</v>
      </c>
      <c r="H102" s="377"/>
      <c r="I102" s="127"/>
    </row>
    <row r="103" spans="1:9" s="20" customFormat="1" ht="26">
      <c r="A103" s="66" t="s">
        <v>175</v>
      </c>
      <c r="B103" s="130" t="s">
        <v>100</v>
      </c>
      <c r="C103" s="90" t="s">
        <v>156</v>
      </c>
      <c r="D103" s="132" t="s">
        <v>16</v>
      </c>
      <c r="E103" s="61">
        <v>701</v>
      </c>
      <c r="F103" s="120"/>
      <c r="G103" s="205">
        <f t="shared" si="1"/>
        <v>0</v>
      </c>
      <c r="H103" s="377"/>
      <c r="I103" s="127"/>
    </row>
    <row r="104" spans="1:9" s="20" customFormat="1" ht="26">
      <c r="A104" s="66" t="s">
        <v>175</v>
      </c>
      <c r="B104" s="130" t="s">
        <v>102</v>
      </c>
      <c r="C104" s="90" t="s">
        <v>157</v>
      </c>
      <c r="D104" s="132" t="s">
        <v>16</v>
      </c>
      <c r="E104" s="79">
        <v>701</v>
      </c>
      <c r="F104" s="120"/>
      <c r="G104" s="205">
        <f t="shared" si="1"/>
        <v>0</v>
      </c>
      <c r="H104" s="377"/>
      <c r="I104" s="127"/>
    </row>
    <row r="105" spans="1:9" s="20" customFormat="1" ht="26.5" thickBot="1">
      <c r="A105" s="66" t="s">
        <v>175</v>
      </c>
      <c r="B105" s="130" t="s">
        <v>103</v>
      </c>
      <c r="C105" s="90" t="s">
        <v>156</v>
      </c>
      <c r="D105" s="132" t="s">
        <v>16</v>
      </c>
      <c r="E105" s="79">
        <v>700</v>
      </c>
      <c r="F105" s="120"/>
      <c r="G105" s="205">
        <f t="shared" si="1"/>
        <v>0</v>
      </c>
      <c r="H105" s="378"/>
      <c r="I105" s="128"/>
    </row>
    <row r="106" spans="1:9" s="20" customFormat="1" ht="28.5" thickBot="1">
      <c r="A106" s="300" t="s">
        <v>175</v>
      </c>
      <c r="B106" s="301" t="s">
        <v>104</v>
      </c>
      <c r="C106" s="305" t="s">
        <v>477</v>
      </c>
      <c r="D106" s="306" t="s">
        <v>16</v>
      </c>
      <c r="E106" s="307">
        <v>700</v>
      </c>
      <c r="F106" s="121"/>
      <c r="G106" s="206">
        <f t="shared" si="1"/>
        <v>0</v>
      </c>
      <c r="H106" s="241" t="s">
        <v>65</v>
      </c>
      <c r="I106" s="31">
        <f>SUM(G93:G106)</f>
        <v>0</v>
      </c>
    </row>
    <row r="107" spans="1:9" s="20" customFormat="1" ht="168">
      <c r="A107" s="51" t="s">
        <v>176</v>
      </c>
      <c r="B107" s="53" t="s">
        <v>105</v>
      </c>
      <c r="C107" s="228" t="s">
        <v>337</v>
      </c>
      <c r="D107" s="229" t="s">
        <v>5</v>
      </c>
      <c r="E107" s="204">
        <v>3</v>
      </c>
      <c r="F107" s="44"/>
      <c r="G107" s="192">
        <f t="shared" si="1"/>
        <v>0</v>
      </c>
      <c r="H107" s="243"/>
      <c r="I107" s="125"/>
    </row>
    <row r="108" spans="1:9" s="20" customFormat="1" ht="28">
      <c r="A108" s="66" t="s">
        <v>176</v>
      </c>
      <c r="B108" s="124" t="s">
        <v>106</v>
      </c>
      <c r="C108" s="96" t="s">
        <v>177</v>
      </c>
      <c r="D108" s="79" t="s">
        <v>18</v>
      </c>
      <c r="E108" s="179">
        <v>30</v>
      </c>
      <c r="F108" s="1"/>
      <c r="G108" s="205">
        <f t="shared" si="1"/>
        <v>0</v>
      </c>
      <c r="H108" s="243"/>
      <c r="I108" s="125"/>
    </row>
    <row r="109" spans="1:9" s="20" customFormat="1" ht="28">
      <c r="A109" s="66" t="s">
        <v>176</v>
      </c>
      <c r="B109" s="124" t="s">
        <v>107</v>
      </c>
      <c r="C109" s="96" t="s">
        <v>178</v>
      </c>
      <c r="D109" s="79" t="s">
        <v>18</v>
      </c>
      <c r="E109" s="179">
        <v>165</v>
      </c>
      <c r="F109" s="1"/>
      <c r="G109" s="205">
        <f t="shared" si="1"/>
        <v>0</v>
      </c>
      <c r="H109" s="243"/>
      <c r="I109" s="125"/>
    </row>
    <row r="110" spans="1:9" s="20" customFormat="1" ht="98">
      <c r="A110" s="66" t="s">
        <v>176</v>
      </c>
      <c r="B110" s="124" t="s">
        <v>108</v>
      </c>
      <c r="C110" s="94" t="s">
        <v>467</v>
      </c>
      <c r="D110" s="99" t="s">
        <v>5</v>
      </c>
      <c r="E110" s="61">
        <v>3</v>
      </c>
      <c r="F110" s="1"/>
      <c r="G110" s="205">
        <f t="shared" si="1"/>
        <v>0</v>
      </c>
      <c r="H110" s="243"/>
      <c r="I110" s="125"/>
    </row>
    <row r="111" spans="1:9" s="20" customFormat="1" ht="112">
      <c r="A111" s="66" t="s">
        <v>176</v>
      </c>
      <c r="B111" s="124" t="s">
        <v>109</v>
      </c>
      <c r="C111" s="93" t="s">
        <v>468</v>
      </c>
      <c r="D111" s="61" t="s">
        <v>5</v>
      </c>
      <c r="E111" s="61">
        <v>3</v>
      </c>
      <c r="F111" s="1"/>
      <c r="G111" s="205">
        <f t="shared" si="1"/>
        <v>0</v>
      </c>
      <c r="H111" s="243"/>
      <c r="I111" s="125"/>
    </row>
    <row r="112" spans="1:9" s="20" customFormat="1" ht="154">
      <c r="A112" s="66" t="s">
        <v>176</v>
      </c>
      <c r="B112" s="124" t="s">
        <v>110</v>
      </c>
      <c r="C112" s="197" t="s">
        <v>336</v>
      </c>
      <c r="D112" s="61" t="s">
        <v>5</v>
      </c>
      <c r="E112" s="61">
        <v>1</v>
      </c>
      <c r="F112" s="1"/>
      <c r="G112" s="205">
        <f t="shared" si="1"/>
        <v>0</v>
      </c>
      <c r="H112" s="243"/>
      <c r="I112" s="125"/>
    </row>
    <row r="113" spans="1:9" s="20" customFormat="1" ht="98">
      <c r="A113" s="66" t="s">
        <v>176</v>
      </c>
      <c r="B113" s="124" t="s">
        <v>111</v>
      </c>
      <c r="C113" s="93" t="s">
        <v>469</v>
      </c>
      <c r="D113" s="61" t="s">
        <v>5</v>
      </c>
      <c r="E113" s="61">
        <v>1</v>
      </c>
      <c r="F113" s="1"/>
      <c r="G113" s="205">
        <f t="shared" si="1"/>
        <v>0</v>
      </c>
      <c r="H113" s="243"/>
      <c r="I113" s="125"/>
    </row>
    <row r="114" spans="1:9" s="20" customFormat="1" ht="98.5" thickBot="1">
      <c r="A114" s="66" t="s">
        <v>176</v>
      </c>
      <c r="B114" s="124" t="s">
        <v>112</v>
      </c>
      <c r="C114" s="93" t="s">
        <v>470</v>
      </c>
      <c r="D114" s="61" t="s">
        <v>5</v>
      </c>
      <c r="E114" s="61">
        <v>1</v>
      </c>
      <c r="F114" s="1"/>
      <c r="G114" s="205">
        <f t="shared" si="1"/>
        <v>0</v>
      </c>
      <c r="H114" s="243"/>
      <c r="I114" s="125"/>
    </row>
    <row r="115" spans="1:9" s="20" customFormat="1" ht="28.5" thickBot="1">
      <c r="A115" s="300" t="s">
        <v>176</v>
      </c>
      <c r="B115" s="301" t="s">
        <v>113</v>
      </c>
      <c r="C115" s="326" t="s">
        <v>474</v>
      </c>
      <c r="D115" s="327" t="s">
        <v>17</v>
      </c>
      <c r="E115" s="321">
        <v>120</v>
      </c>
      <c r="F115" s="45"/>
      <c r="G115" s="206">
        <f t="shared" si="1"/>
        <v>0</v>
      </c>
      <c r="H115" s="241" t="s">
        <v>66</v>
      </c>
      <c r="I115" s="31">
        <f>SUM(G107:G115)</f>
        <v>0</v>
      </c>
    </row>
    <row r="116" spans="1:9" s="20" customFormat="1" ht="28">
      <c r="A116" s="51" t="s">
        <v>328</v>
      </c>
      <c r="B116" s="230" t="s">
        <v>114</v>
      </c>
      <c r="C116" s="231" t="s">
        <v>184</v>
      </c>
      <c r="D116" s="232" t="s">
        <v>14</v>
      </c>
      <c r="E116" s="233">
        <v>59</v>
      </c>
      <c r="F116" s="218"/>
      <c r="G116" s="192">
        <f t="shared" si="1"/>
        <v>0</v>
      </c>
      <c r="H116" s="242"/>
    </row>
    <row r="117" spans="1:9" s="20" customFormat="1" ht="28">
      <c r="A117" s="50" t="s">
        <v>328</v>
      </c>
      <c r="B117" s="133" t="s">
        <v>115</v>
      </c>
      <c r="C117" s="96" t="s">
        <v>185</v>
      </c>
      <c r="D117" s="103" t="s">
        <v>14</v>
      </c>
      <c r="E117" s="61">
        <v>102</v>
      </c>
      <c r="F117" s="120"/>
      <c r="G117" s="205">
        <f t="shared" si="1"/>
        <v>0</v>
      </c>
      <c r="H117" s="242"/>
    </row>
    <row r="118" spans="1:9" s="20" customFormat="1" ht="26">
      <c r="A118" s="50" t="s">
        <v>328</v>
      </c>
      <c r="B118" s="133" t="s">
        <v>179</v>
      </c>
      <c r="C118" s="96" t="s">
        <v>186</v>
      </c>
      <c r="D118" s="103" t="s">
        <v>14</v>
      </c>
      <c r="E118" s="61">
        <v>1</v>
      </c>
      <c r="F118" s="120"/>
      <c r="G118" s="205">
        <f t="shared" si="1"/>
        <v>0</v>
      </c>
      <c r="H118" s="242"/>
    </row>
    <row r="119" spans="1:9" s="20" customFormat="1" ht="26">
      <c r="A119" s="50" t="s">
        <v>328</v>
      </c>
      <c r="B119" s="161" t="s">
        <v>180</v>
      </c>
      <c r="C119" s="162" t="s">
        <v>187</v>
      </c>
      <c r="D119" s="156" t="s">
        <v>14</v>
      </c>
      <c r="E119" s="170">
        <v>52</v>
      </c>
      <c r="F119" s="120"/>
      <c r="G119" s="205">
        <f t="shared" si="1"/>
        <v>0</v>
      </c>
      <c r="H119" s="242"/>
    </row>
    <row r="120" spans="1:9" s="20" customFormat="1" ht="28">
      <c r="A120" s="50" t="s">
        <v>328</v>
      </c>
      <c r="B120" s="161" t="s">
        <v>181</v>
      </c>
      <c r="C120" s="163" t="s">
        <v>188</v>
      </c>
      <c r="D120" s="164" t="s">
        <v>330</v>
      </c>
      <c r="E120" s="164">
        <v>6</v>
      </c>
      <c r="F120" s="120"/>
      <c r="G120" s="205">
        <f t="shared" si="1"/>
        <v>0</v>
      </c>
      <c r="H120" s="242"/>
    </row>
    <row r="121" spans="1:9" s="20" customFormat="1" ht="26.5" thickBot="1">
      <c r="A121" s="50" t="s">
        <v>328</v>
      </c>
      <c r="B121" s="161" t="s">
        <v>182</v>
      </c>
      <c r="C121" s="163" t="s">
        <v>189</v>
      </c>
      <c r="D121" s="164" t="s">
        <v>14</v>
      </c>
      <c r="E121" s="164">
        <v>12</v>
      </c>
      <c r="F121" s="120"/>
      <c r="G121" s="205">
        <f t="shared" si="1"/>
        <v>0</v>
      </c>
      <c r="H121" s="242"/>
    </row>
    <row r="122" spans="1:9" s="20" customFormat="1" ht="28.5" thickBot="1">
      <c r="A122" s="52" t="s">
        <v>328</v>
      </c>
      <c r="B122" s="134" t="s">
        <v>183</v>
      </c>
      <c r="C122" s="131" t="s">
        <v>190</v>
      </c>
      <c r="D122" s="111" t="s">
        <v>14</v>
      </c>
      <c r="E122" s="111">
        <v>191</v>
      </c>
      <c r="F122" s="121"/>
      <c r="G122" s="206">
        <f t="shared" si="1"/>
        <v>0</v>
      </c>
      <c r="H122" s="241" t="s">
        <v>67</v>
      </c>
      <c r="I122" s="31">
        <f>SUM(G116:G122)</f>
        <v>0</v>
      </c>
    </row>
    <row r="123" spans="1:9" s="20" customFormat="1" ht="28">
      <c r="A123" s="51" t="s">
        <v>329</v>
      </c>
      <c r="B123" s="226" t="s">
        <v>116</v>
      </c>
      <c r="C123" s="234" t="s">
        <v>191</v>
      </c>
      <c r="D123" s="203" t="s">
        <v>17</v>
      </c>
      <c r="E123" s="204">
        <v>4391</v>
      </c>
      <c r="F123" s="218"/>
      <c r="G123" s="192">
        <f t="shared" si="1"/>
        <v>0</v>
      </c>
      <c r="H123" s="242"/>
    </row>
    <row r="124" spans="1:9" s="20" customFormat="1" ht="28">
      <c r="A124" s="50" t="s">
        <v>329</v>
      </c>
      <c r="B124" s="124" t="s">
        <v>117</v>
      </c>
      <c r="C124" s="123" t="s">
        <v>192</v>
      </c>
      <c r="D124" s="102" t="s">
        <v>14</v>
      </c>
      <c r="E124" s="61">
        <v>3</v>
      </c>
      <c r="F124" s="120"/>
      <c r="G124" s="205">
        <f t="shared" si="1"/>
        <v>0</v>
      </c>
      <c r="H124" s="242"/>
    </row>
    <row r="125" spans="1:9" s="20" customFormat="1" ht="28">
      <c r="A125" s="50" t="s">
        <v>329</v>
      </c>
      <c r="B125" s="124" t="s">
        <v>118</v>
      </c>
      <c r="C125" s="123" t="s">
        <v>193</v>
      </c>
      <c r="D125" s="102" t="s">
        <v>17</v>
      </c>
      <c r="E125" s="61">
        <v>60</v>
      </c>
      <c r="F125" s="120"/>
      <c r="G125" s="205">
        <f t="shared" si="1"/>
        <v>0</v>
      </c>
      <c r="H125" s="242"/>
    </row>
    <row r="126" spans="1:9" s="20" customFormat="1" ht="28">
      <c r="A126" s="50" t="s">
        <v>329</v>
      </c>
      <c r="B126" s="124" t="s">
        <v>119</v>
      </c>
      <c r="C126" s="123" t="s">
        <v>194</v>
      </c>
      <c r="D126" s="102" t="s">
        <v>14</v>
      </c>
      <c r="E126" s="61">
        <v>4</v>
      </c>
      <c r="F126" s="120"/>
      <c r="G126" s="205">
        <f t="shared" si="1"/>
        <v>0</v>
      </c>
      <c r="H126" s="242"/>
    </row>
    <row r="127" spans="1:9" s="20" customFormat="1" ht="28">
      <c r="A127" s="50" t="s">
        <v>329</v>
      </c>
      <c r="B127" s="124" t="s">
        <v>120</v>
      </c>
      <c r="C127" s="123" t="s">
        <v>195</v>
      </c>
      <c r="D127" s="102" t="s">
        <v>17</v>
      </c>
      <c r="E127" s="61">
        <v>1281</v>
      </c>
      <c r="F127" s="120"/>
      <c r="G127" s="205">
        <f t="shared" si="1"/>
        <v>0</v>
      </c>
      <c r="H127" s="242"/>
    </row>
    <row r="128" spans="1:9" s="20" customFormat="1" ht="28">
      <c r="A128" s="50" t="s">
        <v>329</v>
      </c>
      <c r="B128" s="17" t="s">
        <v>121</v>
      </c>
      <c r="C128" s="123" t="s">
        <v>196</v>
      </c>
      <c r="D128" s="102" t="s">
        <v>17</v>
      </c>
      <c r="E128" s="61">
        <v>262</v>
      </c>
      <c r="F128" s="120"/>
      <c r="G128" s="205">
        <f t="shared" si="1"/>
        <v>0</v>
      </c>
      <c r="H128" s="242"/>
    </row>
    <row r="129" spans="1:9" s="20" customFormat="1" ht="28">
      <c r="A129" s="50" t="s">
        <v>329</v>
      </c>
      <c r="B129" s="17" t="s">
        <v>122</v>
      </c>
      <c r="C129" s="123" t="s">
        <v>197</v>
      </c>
      <c r="D129" s="135" t="s">
        <v>17</v>
      </c>
      <c r="E129" s="175">
        <v>2882</v>
      </c>
      <c r="F129" s="120"/>
      <c r="G129" s="205">
        <f t="shared" si="1"/>
        <v>0</v>
      </c>
      <c r="H129" s="242"/>
    </row>
    <row r="130" spans="1:9" s="20" customFormat="1" ht="28.5" thickBot="1">
      <c r="A130" s="50" t="s">
        <v>329</v>
      </c>
      <c r="B130" s="17" t="s">
        <v>123</v>
      </c>
      <c r="C130" s="123" t="s">
        <v>198</v>
      </c>
      <c r="D130" s="102" t="s">
        <v>17</v>
      </c>
      <c r="E130" s="61">
        <v>144</v>
      </c>
      <c r="F130" s="120"/>
      <c r="G130" s="205">
        <f t="shared" si="1"/>
        <v>0</v>
      </c>
      <c r="H130" s="242"/>
    </row>
    <row r="131" spans="1:9" s="20" customFormat="1" ht="28.5" thickBot="1">
      <c r="A131" s="52" t="s">
        <v>329</v>
      </c>
      <c r="B131" s="54" t="s">
        <v>124</v>
      </c>
      <c r="C131" s="131" t="s">
        <v>199</v>
      </c>
      <c r="D131" s="111" t="s">
        <v>16</v>
      </c>
      <c r="E131" s="111">
        <v>19</v>
      </c>
      <c r="F131" s="121"/>
      <c r="G131" s="206">
        <f t="shared" si="1"/>
        <v>0</v>
      </c>
      <c r="H131" s="241" t="s">
        <v>98</v>
      </c>
      <c r="I131" s="31">
        <f>SUM(G123:G131)</f>
        <v>0</v>
      </c>
    </row>
    <row r="132" spans="1:9" s="20" customFormat="1" ht="28">
      <c r="A132" s="51" t="s">
        <v>218</v>
      </c>
      <c r="B132" s="226" t="s">
        <v>200</v>
      </c>
      <c r="C132" s="235" t="s">
        <v>331</v>
      </c>
      <c r="D132" s="139" t="s">
        <v>16</v>
      </c>
      <c r="E132" s="236">
        <v>1085</v>
      </c>
      <c r="F132" s="40"/>
      <c r="G132" s="192">
        <f t="shared" si="1"/>
        <v>0</v>
      </c>
      <c r="H132" s="242"/>
    </row>
    <row r="133" spans="1:9" s="20" customFormat="1" ht="28">
      <c r="A133" s="66" t="s">
        <v>218</v>
      </c>
      <c r="B133" s="124" t="s">
        <v>201</v>
      </c>
      <c r="C133" s="96" t="s">
        <v>332</v>
      </c>
      <c r="D133" s="79" t="s">
        <v>16</v>
      </c>
      <c r="E133" s="180">
        <v>1085</v>
      </c>
      <c r="F133" s="16"/>
      <c r="G133" s="205">
        <f t="shared" si="1"/>
        <v>0</v>
      </c>
      <c r="H133" s="242"/>
    </row>
    <row r="134" spans="1:9" s="20" customFormat="1" ht="28">
      <c r="A134" s="66" t="s">
        <v>218</v>
      </c>
      <c r="B134" s="124" t="s">
        <v>202</v>
      </c>
      <c r="C134" s="96" t="s">
        <v>333</v>
      </c>
      <c r="D134" s="79" t="s">
        <v>18</v>
      </c>
      <c r="E134" s="180">
        <v>476</v>
      </c>
      <c r="F134" s="16"/>
      <c r="G134" s="205">
        <f t="shared" si="1"/>
        <v>0</v>
      </c>
      <c r="H134" s="242"/>
    </row>
    <row r="135" spans="1:9" s="20" customFormat="1" ht="26">
      <c r="A135" s="66" t="s">
        <v>218</v>
      </c>
      <c r="B135" s="124" t="s">
        <v>203</v>
      </c>
      <c r="C135" s="97" t="s">
        <v>219</v>
      </c>
      <c r="D135" s="79" t="s">
        <v>17</v>
      </c>
      <c r="E135" s="180">
        <v>4797</v>
      </c>
      <c r="F135" s="16"/>
      <c r="G135" s="205">
        <f t="shared" si="1"/>
        <v>0</v>
      </c>
      <c r="H135" s="242"/>
    </row>
    <row r="136" spans="1:9" s="20" customFormat="1" ht="26">
      <c r="A136" s="66" t="s">
        <v>220</v>
      </c>
      <c r="B136" s="124" t="s">
        <v>204</v>
      </c>
      <c r="C136" s="96" t="s">
        <v>221</v>
      </c>
      <c r="D136" s="79" t="s">
        <v>5</v>
      </c>
      <c r="E136" s="180">
        <v>3</v>
      </c>
      <c r="F136" s="16"/>
      <c r="G136" s="205">
        <f t="shared" si="1"/>
        <v>0</v>
      </c>
      <c r="H136" s="242"/>
    </row>
    <row r="137" spans="1:9" s="20" customFormat="1" ht="26">
      <c r="A137" s="292" t="s">
        <v>220</v>
      </c>
      <c r="B137" s="359" t="s">
        <v>205</v>
      </c>
      <c r="C137" s="360" t="s">
        <v>492</v>
      </c>
      <c r="D137" s="299" t="s">
        <v>5</v>
      </c>
      <c r="E137" s="361">
        <v>4</v>
      </c>
      <c r="F137" s="16"/>
      <c r="G137" s="205">
        <f t="shared" si="1"/>
        <v>0</v>
      </c>
      <c r="H137" s="242"/>
    </row>
    <row r="138" spans="1:9" s="20" customFormat="1" ht="26">
      <c r="A138" s="66" t="s">
        <v>222</v>
      </c>
      <c r="B138" s="17" t="s">
        <v>206</v>
      </c>
      <c r="C138" s="56" t="s">
        <v>223</v>
      </c>
      <c r="D138" s="57" t="s">
        <v>5</v>
      </c>
      <c r="E138" s="12">
        <v>4</v>
      </c>
      <c r="F138" s="16"/>
      <c r="G138" s="205">
        <f t="shared" ref="G138:G152" si="2">ROUND(E138*F138,2)</f>
        <v>0</v>
      </c>
      <c r="H138" s="242"/>
    </row>
    <row r="139" spans="1:9" s="20" customFormat="1" ht="26">
      <c r="A139" s="316" t="s">
        <v>222</v>
      </c>
      <c r="B139" s="332" t="s">
        <v>207</v>
      </c>
      <c r="C139" s="335" t="s">
        <v>485</v>
      </c>
      <c r="D139" s="336" t="s">
        <v>18</v>
      </c>
      <c r="E139" s="337">
        <v>33</v>
      </c>
      <c r="F139" s="16"/>
      <c r="G139" s="205">
        <f t="shared" si="2"/>
        <v>0</v>
      </c>
      <c r="H139" s="242"/>
    </row>
    <row r="140" spans="1:9" s="20" customFormat="1" ht="26">
      <c r="A140" s="316" t="s">
        <v>222</v>
      </c>
      <c r="B140" s="332" t="s">
        <v>208</v>
      </c>
      <c r="C140" s="335" t="s">
        <v>486</v>
      </c>
      <c r="D140" s="336" t="s">
        <v>16</v>
      </c>
      <c r="E140" s="337">
        <v>123</v>
      </c>
      <c r="F140" s="16"/>
      <c r="G140" s="205">
        <f t="shared" si="2"/>
        <v>0</v>
      </c>
      <c r="H140" s="242"/>
    </row>
    <row r="141" spans="1:9" s="20" customFormat="1" ht="26">
      <c r="A141" s="316" t="s">
        <v>222</v>
      </c>
      <c r="B141" s="332" t="s">
        <v>209</v>
      </c>
      <c r="C141" s="335" t="s">
        <v>487</v>
      </c>
      <c r="D141" s="336" t="s">
        <v>16</v>
      </c>
      <c r="E141" s="337">
        <v>123</v>
      </c>
      <c r="F141" s="16"/>
      <c r="G141" s="205">
        <f t="shared" si="2"/>
        <v>0</v>
      </c>
      <c r="H141" s="242"/>
    </row>
    <row r="142" spans="1:9" s="20" customFormat="1">
      <c r="A142" s="66" t="s">
        <v>334</v>
      </c>
      <c r="B142" s="332" t="s">
        <v>210</v>
      </c>
      <c r="C142" s="59" t="s">
        <v>224</v>
      </c>
      <c r="D142" s="43" t="s">
        <v>16</v>
      </c>
      <c r="E142" s="12">
        <v>42</v>
      </c>
      <c r="F142" s="16"/>
      <c r="G142" s="205">
        <f t="shared" si="2"/>
        <v>0</v>
      </c>
      <c r="H142" s="242"/>
    </row>
    <row r="143" spans="1:9" s="20" customFormat="1">
      <c r="A143" s="66" t="s">
        <v>334</v>
      </c>
      <c r="B143" s="333" t="s">
        <v>211</v>
      </c>
      <c r="C143" s="96" t="s">
        <v>225</v>
      </c>
      <c r="D143" s="79" t="s">
        <v>16</v>
      </c>
      <c r="E143" s="180">
        <v>81</v>
      </c>
      <c r="F143" s="16"/>
      <c r="G143" s="205">
        <f t="shared" si="2"/>
        <v>0</v>
      </c>
      <c r="H143" s="242"/>
    </row>
    <row r="144" spans="1:9" s="20" customFormat="1">
      <c r="A144" s="66" t="s">
        <v>334</v>
      </c>
      <c r="B144" s="333" t="s">
        <v>212</v>
      </c>
      <c r="C144" s="96" t="s">
        <v>226</v>
      </c>
      <c r="D144" s="79" t="s">
        <v>17</v>
      </c>
      <c r="E144" s="180">
        <v>212</v>
      </c>
      <c r="F144" s="16"/>
      <c r="G144" s="205">
        <f t="shared" si="2"/>
        <v>0</v>
      </c>
      <c r="H144" s="242"/>
    </row>
    <row r="145" spans="1:9" s="20" customFormat="1">
      <c r="A145" s="66" t="s">
        <v>334</v>
      </c>
      <c r="B145" s="333" t="s">
        <v>213</v>
      </c>
      <c r="C145" s="96" t="s">
        <v>227</v>
      </c>
      <c r="D145" s="79" t="s">
        <v>17</v>
      </c>
      <c r="E145" s="180">
        <v>357</v>
      </c>
      <c r="F145" s="16"/>
      <c r="G145" s="205">
        <f t="shared" si="2"/>
        <v>0</v>
      </c>
      <c r="H145" s="242"/>
    </row>
    <row r="146" spans="1:9" s="20" customFormat="1">
      <c r="A146" s="66" t="s">
        <v>334</v>
      </c>
      <c r="B146" s="333" t="s">
        <v>214</v>
      </c>
      <c r="C146" s="96" t="s">
        <v>228</v>
      </c>
      <c r="D146" s="79" t="s">
        <v>16</v>
      </c>
      <c r="E146" s="180">
        <v>48</v>
      </c>
      <c r="F146" s="16"/>
      <c r="G146" s="205">
        <f t="shared" si="2"/>
        <v>0</v>
      </c>
      <c r="H146" s="242"/>
    </row>
    <row r="147" spans="1:9" s="20" customFormat="1">
      <c r="A147" s="66" t="s">
        <v>334</v>
      </c>
      <c r="B147" s="333" t="s">
        <v>215</v>
      </c>
      <c r="C147" s="96" t="s">
        <v>229</v>
      </c>
      <c r="D147" s="79" t="s">
        <v>16</v>
      </c>
      <c r="E147" s="180">
        <v>48</v>
      </c>
      <c r="F147" s="16"/>
      <c r="G147" s="205">
        <f t="shared" si="2"/>
        <v>0</v>
      </c>
      <c r="H147" s="242"/>
    </row>
    <row r="148" spans="1:9" s="20" customFormat="1">
      <c r="A148" s="66" t="s">
        <v>334</v>
      </c>
      <c r="B148" s="333" t="s">
        <v>216</v>
      </c>
      <c r="C148" s="136" t="s">
        <v>335</v>
      </c>
      <c r="D148" s="79" t="s">
        <v>16</v>
      </c>
      <c r="E148" s="180">
        <v>47</v>
      </c>
      <c r="F148" s="16"/>
      <c r="G148" s="205">
        <f t="shared" si="2"/>
        <v>0</v>
      </c>
      <c r="H148" s="242"/>
    </row>
    <row r="149" spans="1:9" s="20" customFormat="1">
      <c r="A149" s="66" t="s">
        <v>334</v>
      </c>
      <c r="B149" s="333" t="s">
        <v>482</v>
      </c>
      <c r="C149" s="96" t="s">
        <v>316</v>
      </c>
      <c r="D149" s="79" t="s">
        <v>16</v>
      </c>
      <c r="E149" s="180">
        <v>47</v>
      </c>
      <c r="F149" s="1"/>
      <c r="G149" s="205">
        <f t="shared" si="2"/>
        <v>0</v>
      </c>
      <c r="H149" s="242"/>
    </row>
    <row r="150" spans="1:9" s="20" customFormat="1" ht="26.5" thickBot="1">
      <c r="A150" s="292" t="s">
        <v>220</v>
      </c>
      <c r="B150" s="332" t="s">
        <v>483</v>
      </c>
      <c r="C150" s="329" t="s">
        <v>230</v>
      </c>
      <c r="D150" s="330" t="s">
        <v>276</v>
      </c>
      <c r="E150" s="331">
        <v>0.48499999999999999</v>
      </c>
      <c r="F150" s="1"/>
      <c r="G150" s="205">
        <f t="shared" si="2"/>
        <v>0</v>
      </c>
      <c r="H150" s="242"/>
    </row>
    <row r="151" spans="1:9" s="20" customFormat="1" ht="28.5" thickBot="1">
      <c r="A151" s="237" t="s">
        <v>334</v>
      </c>
      <c r="B151" s="334" t="s">
        <v>484</v>
      </c>
      <c r="C151" s="146" t="s">
        <v>231</v>
      </c>
      <c r="D151" s="145" t="s">
        <v>16</v>
      </c>
      <c r="E151" s="182">
        <v>40.5</v>
      </c>
      <c r="F151" s="45"/>
      <c r="G151" s="206">
        <f t="shared" si="2"/>
        <v>0</v>
      </c>
      <c r="H151" s="241" t="s">
        <v>217</v>
      </c>
      <c r="I151" s="31">
        <f>SUM(G132:G151)</f>
        <v>0</v>
      </c>
    </row>
    <row r="152" spans="1:9" s="20" customFormat="1" ht="56.5" thickBot="1">
      <c r="A152" s="150" t="s">
        <v>317</v>
      </c>
      <c r="B152" s="147" t="s">
        <v>232</v>
      </c>
      <c r="C152" s="238" t="s">
        <v>233</v>
      </c>
      <c r="D152" s="239" t="s">
        <v>5</v>
      </c>
      <c r="E152" s="69">
        <v>1</v>
      </c>
      <c r="F152" s="148"/>
      <c r="G152" s="211">
        <f t="shared" si="2"/>
        <v>0</v>
      </c>
      <c r="H152" s="241" t="s">
        <v>234</v>
      </c>
      <c r="I152" s="31">
        <f>SUM(G152)</f>
        <v>0</v>
      </c>
    </row>
    <row r="153" spans="1:9" ht="42.5" thickBot="1">
      <c r="B153" s="23"/>
      <c r="C153" s="27"/>
      <c r="D153" s="23"/>
      <c r="E153" s="74"/>
      <c r="F153" s="246" t="s">
        <v>338</v>
      </c>
      <c r="G153" s="187">
        <f>SUM(G5:G152)</f>
        <v>-58507</v>
      </c>
    </row>
    <row r="154" spans="1:9">
      <c r="B154" s="23"/>
      <c r="C154" s="27"/>
      <c r="D154" s="23"/>
      <c r="E154" s="74"/>
      <c r="F154" s="18"/>
      <c r="G154" s="22"/>
    </row>
    <row r="155" spans="1:9">
      <c r="B155" s="55"/>
      <c r="C155" s="27"/>
      <c r="D155" s="23"/>
      <c r="E155" s="74"/>
      <c r="F155" s="18"/>
      <c r="G155" s="22"/>
    </row>
    <row r="156" spans="1:9">
      <c r="F156" s="13"/>
    </row>
  </sheetData>
  <sheetProtection algorithmName="SHA-512" hashValue="OcTD3qmKX8vvNqLd6bLBFMdZcNLKaskoL/pF7erxcyb6WFu8wvRCiw+CL8H6nPFuPXl3+iMYzYB5puRjm/QCnA==" saltValue="gD6m5JKFX5xDyi46oVPr2Q==" spinCount="100000" sheet="1" objects="1" scenarios="1"/>
  <mergeCells count="4">
    <mergeCell ref="A3:G3"/>
    <mergeCell ref="A1:G1"/>
    <mergeCell ref="H49:H79"/>
    <mergeCell ref="H93:H105"/>
  </mergeCells>
  <phoneticPr fontId="7" type="noConversion"/>
  <pageMargins left="0.7" right="0.7" top="0.75" bottom="0.75" header="0.3" footer="0.3"/>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56F3D-223E-4283-A093-8E6D5DE17CE5}">
  <dimension ref="A1:I50"/>
  <sheetViews>
    <sheetView zoomScale="130" zoomScaleNormal="130" zoomScaleSheetLayoutView="115" workbookViewId="0">
      <selection activeCell="A45" sqref="A45:G45"/>
    </sheetView>
  </sheetViews>
  <sheetFormatPr defaultColWidth="9.26953125" defaultRowHeight="14"/>
  <cols>
    <col min="1" max="1" width="40.7265625" style="46" customWidth="1"/>
    <col min="2" max="2" width="10.7265625" style="24" customWidth="1"/>
    <col min="3" max="3" width="70.7265625" style="28" customWidth="1"/>
    <col min="4" max="4" width="10.7265625" style="13" customWidth="1"/>
    <col min="5" max="5" width="17.7265625" style="75" customWidth="1"/>
    <col min="6" max="6" width="17.7265625" style="14" customWidth="1"/>
    <col min="7" max="7" width="17.7265625" style="21" customWidth="1"/>
    <col min="8" max="8" width="17.7265625" style="240" customWidth="1"/>
    <col min="9" max="9" width="17.7265625" style="19" customWidth="1"/>
    <col min="10" max="16384" width="9.26953125" style="19"/>
  </cols>
  <sheetData>
    <row r="1" spans="1:9" ht="19.899999999999999" customHeight="1">
      <c r="A1" s="372" t="s">
        <v>277</v>
      </c>
      <c r="B1" s="372"/>
      <c r="C1" s="372"/>
      <c r="D1" s="372"/>
      <c r="E1" s="372"/>
      <c r="F1" s="372"/>
      <c r="G1" s="372"/>
    </row>
    <row r="2" spans="1:9" ht="19.899999999999999" customHeight="1" thickBot="1">
      <c r="B2" s="2"/>
      <c r="C2" s="25"/>
      <c r="D2" s="2"/>
      <c r="E2" s="72"/>
      <c r="F2" s="15"/>
      <c r="G2" s="2"/>
    </row>
    <row r="3" spans="1:9" ht="19.899999999999999" customHeight="1">
      <c r="A3" s="369" t="s">
        <v>339</v>
      </c>
      <c r="B3" s="370"/>
      <c r="C3" s="370"/>
      <c r="D3" s="370"/>
      <c r="E3" s="370"/>
      <c r="F3" s="370"/>
      <c r="G3" s="371"/>
    </row>
    <row r="4" spans="1:9" s="67" customFormat="1" ht="50.15" customHeight="1" thickBot="1">
      <c r="A4" s="198" t="s">
        <v>22</v>
      </c>
      <c r="B4" s="199" t="s">
        <v>0</v>
      </c>
      <c r="C4" s="199" t="s">
        <v>1</v>
      </c>
      <c r="D4" s="199" t="s">
        <v>2</v>
      </c>
      <c r="E4" s="200" t="s">
        <v>3</v>
      </c>
      <c r="F4" s="183" t="s">
        <v>278</v>
      </c>
      <c r="G4" s="208" t="s">
        <v>4</v>
      </c>
      <c r="H4" s="14"/>
    </row>
    <row r="5" spans="1:9">
      <c r="A5" s="48" t="s">
        <v>20</v>
      </c>
      <c r="B5" s="70" t="s">
        <v>23</v>
      </c>
      <c r="C5" s="39" t="s">
        <v>142</v>
      </c>
      <c r="D5" s="70" t="s">
        <v>13</v>
      </c>
      <c r="E5" s="70">
        <v>1.4500000000000001E-2</v>
      </c>
      <c r="F5" s="40"/>
      <c r="G5" s="192">
        <f>ROUND(E5*F5,2)</f>
        <v>0</v>
      </c>
    </row>
    <row r="6" spans="1:9" ht="28">
      <c r="A6" s="49" t="s">
        <v>20</v>
      </c>
      <c r="B6" s="11" t="s">
        <v>24</v>
      </c>
      <c r="C6" s="56" t="s">
        <v>289</v>
      </c>
      <c r="D6" s="12" t="s">
        <v>14</v>
      </c>
      <c r="E6" s="57">
        <v>1</v>
      </c>
      <c r="F6" s="58"/>
      <c r="G6" s="205">
        <f t="shared" ref="G6:G46" si="0">ROUND(E6*F6,2)</f>
        <v>0</v>
      </c>
    </row>
    <row r="7" spans="1:9" ht="28">
      <c r="A7" s="49" t="s">
        <v>20</v>
      </c>
      <c r="B7" s="11" t="s">
        <v>25</v>
      </c>
      <c r="C7" s="26" t="s">
        <v>341</v>
      </c>
      <c r="D7" s="12" t="s">
        <v>14</v>
      </c>
      <c r="E7" s="11">
        <v>1</v>
      </c>
      <c r="F7" s="16"/>
      <c r="G7" s="205">
        <f t="shared" si="0"/>
        <v>0</v>
      </c>
    </row>
    <row r="8" spans="1:9" ht="28.5" thickBot="1">
      <c r="A8" s="49" t="s">
        <v>20</v>
      </c>
      <c r="B8" s="11" t="s">
        <v>26</v>
      </c>
      <c r="C8" s="26" t="s">
        <v>342</v>
      </c>
      <c r="D8" s="12" t="s">
        <v>14</v>
      </c>
      <c r="E8" s="11">
        <v>1</v>
      </c>
      <c r="F8" s="16"/>
      <c r="G8" s="205">
        <f t="shared" si="0"/>
        <v>0</v>
      </c>
    </row>
    <row r="9" spans="1:9" ht="28.5" thickBot="1">
      <c r="A9" s="71" t="s">
        <v>20</v>
      </c>
      <c r="B9" s="33" t="s">
        <v>27</v>
      </c>
      <c r="C9" s="32" t="s">
        <v>343</v>
      </c>
      <c r="D9" s="78" t="s">
        <v>270</v>
      </c>
      <c r="E9" s="33">
        <v>1</v>
      </c>
      <c r="F9" s="34"/>
      <c r="G9" s="206">
        <f t="shared" si="0"/>
        <v>0</v>
      </c>
      <c r="H9" s="241" t="s">
        <v>21</v>
      </c>
      <c r="I9" s="31">
        <f>SUM(G5:G9)</f>
        <v>0</v>
      </c>
    </row>
    <row r="10" spans="1:9" s="20" customFormat="1" ht="26.5" customHeight="1">
      <c r="A10" s="51" t="s">
        <v>271</v>
      </c>
      <c r="B10" s="70" t="s">
        <v>46</v>
      </c>
      <c r="C10" s="39" t="s">
        <v>306</v>
      </c>
      <c r="D10" s="70" t="s">
        <v>18</v>
      </c>
      <c r="E10" s="70">
        <v>110</v>
      </c>
      <c r="F10" s="44"/>
      <c r="G10" s="192">
        <f t="shared" si="0"/>
        <v>0</v>
      </c>
      <c r="H10" s="379" t="s">
        <v>324</v>
      </c>
    </row>
    <row r="11" spans="1:9" s="20" customFormat="1" ht="26">
      <c r="A11" s="66" t="s">
        <v>271</v>
      </c>
      <c r="B11" s="11" t="s">
        <v>47</v>
      </c>
      <c r="C11" s="26" t="s">
        <v>308</v>
      </c>
      <c r="D11" s="11" t="s">
        <v>16</v>
      </c>
      <c r="E11" s="11">
        <v>140</v>
      </c>
      <c r="F11" s="1"/>
      <c r="G11" s="205">
        <f t="shared" si="0"/>
        <v>0</v>
      </c>
      <c r="H11" s="380"/>
    </row>
    <row r="12" spans="1:9" s="20" customFormat="1" ht="26">
      <c r="A12" s="66" t="s">
        <v>271</v>
      </c>
      <c r="B12" s="11" t="s">
        <v>48</v>
      </c>
      <c r="C12" s="26" t="s">
        <v>155</v>
      </c>
      <c r="D12" s="11" t="s">
        <v>16</v>
      </c>
      <c r="E12" s="11">
        <v>130</v>
      </c>
      <c r="F12" s="1"/>
      <c r="G12" s="205">
        <f t="shared" si="0"/>
        <v>0</v>
      </c>
      <c r="H12" s="380"/>
    </row>
    <row r="13" spans="1:9" s="20" customFormat="1" ht="26">
      <c r="A13" s="66" t="s">
        <v>271</v>
      </c>
      <c r="B13" s="11" t="s">
        <v>49</v>
      </c>
      <c r="C13" s="26" t="s">
        <v>156</v>
      </c>
      <c r="D13" s="11" t="s">
        <v>16</v>
      </c>
      <c r="E13" s="11">
        <v>120</v>
      </c>
      <c r="F13" s="1"/>
      <c r="G13" s="205">
        <f t="shared" si="0"/>
        <v>0</v>
      </c>
      <c r="H13" s="380"/>
    </row>
    <row r="14" spans="1:9" s="20" customFormat="1" ht="26">
      <c r="A14" s="66" t="s">
        <v>271</v>
      </c>
      <c r="B14" s="142" t="s">
        <v>51</v>
      </c>
      <c r="C14" s="143" t="s">
        <v>157</v>
      </c>
      <c r="D14" s="144" t="s">
        <v>16</v>
      </c>
      <c r="E14" s="144">
        <v>120</v>
      </c>
      <c r="F14" s="1"/>
      <c r="G14" s="205">
        <f t="shared" si="0"/>
        <v>0</v>
      </c>
      <c r="H14" s="380"/>
    </row>
    <row r="15" spans="1:9" s="20" customFormat="1" ht="26">
      <c r="A15" s="66" t="s">
        <v>271</v>
      </c>
      <c r="B15" s="144" t="s">
        <v>52</v>
      </c>
      <c r="C15" s="143" t="s">
        <v>156</v>
      </c>
      <c r="D15" s="144" t="s">
        <v>16</v>
      </c>
      <c r="E15" s="144">
        <v>120</v>
      </c>
      <c r="F15" s="1"/>
      <c r="G15" s="205">
        <f t="shared" si="0"/>
        <v>0</v>
      </c>
      <c r="H15" s="380"/>
    </row>
    <row r="16" spans="1:9" s="20" customFormat="1" ht="28">
      <c r="A16" s="292" t="s">
        <v>271</v>
      </c>
      <c r="B16" s="311" t="s">
        <v>53</v>
      </c>
      <c r="C16" s="312" t="s">
        <v>480</v>
      </c>
      <c r="D16" s="311" t="s">
        <v>16</v>
      </c>
      <c r="E16" s="311">
        <v>120</v>
      </c>
      <c r="F16" s="1"/>
      <c r="G16" s="205">
        <f t="shared" si="0"/>
        <v>0</v>
      </c>
      <c r="H16" s="380"/>
    </row>
    <row r="17" spans="1:8" s="20" customFormat="1" ht="26">
      <c r="A17" s="66" t="s">
        <v>271</v>
      </c>
      <c r="B17" s="144" t="s">
        <v>54</v>
      </c>
      <c r="C17" s="143" t="s">
        <v>160</v>
      </c>
      <c r="D17" s="144" t="s">
        <v>17</v>
      </c>
      <c r="E17" s="144">
        <v>34</v>
      </c>
      <c r="F17" s="1"/>
      <c r="G17" s="205">
        <f t="shared" si="0"/>
        <v>0</v>
      </c>
      <c r="H17" s="380"/>
    </row>
    <row r="18" spans="1:8" s="20" customFormat="1" ht="26">
      <c r="A18" s="66" t="s">
        <v>271</v>
      </c>
      <c r="B18" s="144" t="s">
        <v>55</v>
      </c>
      <c r="C18" s="309" t="s">
        <v>161</v>
      </c>
      <c r="D18" s="308" t="s">
        <v>17</v>
      </c>
      <c r="E18" s="308">
        <v>34</v>
      </c>
      <c r="F18" s="310"/>
      <c r="G18" s="209">
        <f t="shared" si="0"/>
        <v>0</v>
      </c>
      <c r="H18" s="380"/>
    </row>
    <row r="19" spans="1:8" s="20" customFormat="1" ht="26">
      <c r="A19" s="316" t="s">
        <v>475</v>
      </c>
      <c r="B19" s="323" t="s">
        <v>56</v>
      </c>
      <c r="C19" s="318" t="s">
        <v>162</v>
      </c>
      <c r="D19" s="323" t="s">
        <v>16</v>
      </c>
      <c r="E19" s="324">
        <v>38</v>
      </c>
      <c r="F19" s="310"/>
      <c r="G19" s="209">
        <f>ROUND(E19*F19,2)</f>
        <v>0</v>
      </c>
      <c r="H19" s="380"/>
    </row>
    <row r="20" spans="1:8" s="20" customFormat="1" ht="26">
      <c r="A20" s="316" t="s">
        <v>475</v>
      </c>
      <c r="B20" s="323" t="s">
        <v>71</v>
      </c>
      <c r="C20" s="318" t="s">
        <v>156</v>
      </c>
      <c r="D20" s="323" t="s">
        <v>16</v>
      </c>
      <c r="E20" s="324">
        <v>76</v>
      </c>
      <c r="F20" s="310"/>
      <c r="G20" s="209">
        <f>ROUND(E20*F20,2)</f>
        <v>0</v>
      </c>
      <c r="H20" s="380"/>
    </row>
    <row r="21" spans="1:8" s="20" customFormat="1" ht="28.5" thickBot="1">
      <c r="A21" s="316" t="s">
        <v>475</v>
      </c>
      <c r="B21" s="323" t="s">
        <v>73</v>
      </c>
      <c r="C21" s="320" t="s">
        <v>476</v>
      </c>
      <c r="D21" s="323" t="s">
        <v>16</v>
      </c>
      <c r="E21" s="325">
        <v>38</v>
      </c>
      <c r="F21" s="45"/>
      <c r="G21" s="206">
        <f>ROUND(E21*F21,2)</f>
        <v>0</v>
      </c>
      <c r="H21" s="380"/>
    </row>
    <row r="22" spans="1:8" s="20" customFormat="1" ht="26">
      <c r="A22" s="51" t="s">
        <v>272</v>
      </c>
      <c r="B22" s="168" t="s">
        <v>46</v>
      </c>
      <c r="C22" s="167" t="s">
        <v>309</v>
      </c>
      <c r="D22" s="168" t="s">
        <v>18</v>
      </c>
      <c r="E22" s="168">
        <v>80</v>
      </c>
      <c r="F22" s="44"/>
      <c r="G22" s="192">
        <f t="shared" si="0"/>
        <v>0</v>
      </c>
      <c r="H22" s="380"/>
    </row>
    <row r="23" spans="1:8" s="20" customFormat="1" ht="26">
      <c r="A23" s="66" t="s">
        <v>272</v>
      </c>
      <c r="B23" s="144" t="s">
        <v>47</v>
      </c>
      <c r="C23" s="143" t="s">
        <v>311</v>
      </c>
      <c r="D23" s="144" t="s">
        <v>16</v>
      </c>
      <c r="E23" s="144">
        <v>140</v>
      </c>
      <c r="F23" s="1"/>
      <c r="G23" s="205">
        <f t="shared" si="0"/>
        <v>0</v>
      </c>
      <c r="H23" s="380"/>
    </row>
    <row r="24" spans="1:8" s="20" customFormat="1" ht="26">
      <c r="A24" s="66" t="s">
        <v>272</v>
      </c>
      <c r="B24" s="144" t="s">
        <v>48</v>
      </c>
      <c r="C24" s="143" t="s">
        <v>155</v>
      </c>
      <c r="D24" s="144" t="s">
        <v>16</v>
      </c>
      <c r="E24" s="144">
        <v>130</v>
      </c>
      <c r="F24" s="1"/>
      <c r="G24" s="205">
        <f t="shared" si="0"/>
        <v>0</v>
      </c>
      <c r="H24" s="380"/>
    </row>
    <row r="25" spans="1:8" s="20" customFormat="1" ht="26">
      <c r="A25" s="66" t="s">
        <v>272</v>
      </c>
      <c r="B25" s="144" t="s">
        <v>49</v>
      </c>
      <c r="C25" s="143" t="s">
        <v>156</v>
      </c>
      <c r="D25" s="144" t="s">
        <v>16</v>
      </c>
      <c r="E25" s="144">
        <v>120</v>
      </c>
      <c r="F25" s="1"/>
      <c r="G25" s="205">
        <f t="shared" si="0"/>
        <v>0</v>
      </c>
      <c r="H25" s="380"/>
    </row>
    <row r="26" spans="1:8" s="20" customFormat="1" ht="26">
      <c r="A26" s="66" t="s">
        <v>272</v>
      </c>
      <c r="B26" s="144" t="s">
        <v>51</v>
      </c>
      <c r="C26" s="143" t="s">
        <v>157</v>
      </c>
      <c r="D26" s="144" t="s">
        <v>16</v>
      </c>
      <c r="E26" s="144">
        <v>120</v>
      </c>
      <c r="F26" s="1"/>
      <c r="G26" s="205">
        <f t="shared" si="0"/>
        <v>0</v>
      </c>
      <c r="H26" s="380"/>
    </row>
    <row r="27" spans="1:8" s="20" customFormat="1" ht="26">
      <c r="A27" s="66" t="s">
        <v>272</v>
      </c>
      <c r="B27" s="144" t="s">
        <v>52</v>
      </c>
      <c r="C27" s="143" t="s">
        <v>156</v>
      </c>
      <c r="D27" s="144" t="s">
        <v>16</v>
      </c>
      <c r="E27" s="144">
        <v>120</v>
      </c>
      <c r="F27" s="1"/>
      <c r="G27" s="205">
        <f t="shared" si="0"/>
        <v>0</v>
      </c>
      <c r="H27" s="380"/>
    </row>
    <row r="28" spans="1:8" s="20" customFormat="1" ht="28">
      <c r="A28" s="292" t="s">
        <v>272</v>
      </c>
      <c r="B28" s="311" t="s">
        <v>53</v>
      </c>
      <c r="C28" s="312" t="s">
        <v>481</v>
      </c>
      <c r="D28" s="311" t="s">
        <v>16</v>
      </c>
      <c r="E28" s="311">
        <v>120</v>
      </c>
      <c r="F28" s="1"/>
      <c r="G28" s="205">
        <f t="shared" si="0"/>
        <v>0</v>
      </c>
      <c r="H28" s="380"/>
    </row>
    <row r="29" spans="1:8" s="20" customFormat="1" ht="26">
      <c r="A29" s="66" t="s">
        <v>272</v>
      </c>
      <c r="B29" s="144" t="s">
        <v>54</v>
      </c>
      <c r="C29" s="143" t="s">
        <v>160</v>
      </c>
      <c r="D29" s="144" t="s">
        <v>17</v>
      </c>
      <c r="E29" s="144">
        <v>34</v>
      </c>
      <c r="F29" s="1"/>
      <c r="G29" s="205">
        <f t="shared" si="0"/>
        <v>0</v>
      </c>
      <c r="H29" s="380"/>
    </row>
    <row r="30" spans="1:8" s="20" customFormat="1" ht="26">
      <c r="A30" s="66" t="s">
        <v>272</v>
      </c>
      <c r="B30" s="144" t="s">
        <v>55</v>
      </c>
      <c r="C30" s="309" t="s">
        <v>161</v>
      </c>
      <c r="D30" s="308" t="s">
        <v>17</v>
      </c>
      <c r="E30" s="308">
        <v>34</v>
      </c>
      <c r="F30" s="310"/>
      <c r="G30" s="209">
        <f t="shared" si="0"/>
        <v>0</v>
      </c>
      <c r="H30" s="380"/>
    </row>
    <row r="31" spans="1:8" s="20" customFormat="1" ht="26">
      <c r="A31" s="316" t="s">
        <v>272</v>
      </c>
      <c r="B31" s="323" t="s">
        <v>56</v>
      </c>
      <c r="C31" s="318" t="s">
        <v>162</v>
      </c>
      <c r="D31" s="323" t="s">
        <v>16</v>
      </c>
      <c r="E31" s="324">
        <v>38</v>
      </c>
      <c r="F31" s="310"/>
      <c r="G31" s="209">
        <f t="shared" si="0"/>
        <v>0</v>
      </c>
      <c r="H31" s="380"/>
    </row>
    <row r="32" spans="1:8" s="20" customFormat="1" ht="26.5" thickBot="1">
      <c r="A32" s="316" t="s">
        <v>272</v>
      </c>
      <c r="B32" s="323" t="s">
        <v>71</v>
      </c>
      <c r="C32" s="318" t="s">
        <v>156</v>
      </c>
      <c r="D32" s="323" t="s">
        <v>16</v>
      </c>
      <c r="E32" s="324">
        <v>76</v>
      </c>
      <c r="F32" s="310"/>
      <c r="G32" s="209">
        <f t="shared" si="0"/>
        <v>0</v>
      </c>
      <c r="H32" s="381"/>
    </row>
    <row r="33" spans="1:9" s="20" customFormat="1" ht="28.5" thickBot="1">
      <c r="A33" s="322" t="s">
        <v>272</v>
      </c>
      <c r="B33" s="323" t="s">
        <v>73</v>
      </c>
      <c r="C33" s="320" t="s">
        <v>476</v>
      </c>
      <c r="D33" s="323" t="s">
        <v>16</v>
      </c>
      <c r="E33" s="325">
        <v>38</v>
      </c>
      <c r="F33" s="45"/>
      <c r="G33" s="209">
        <f t="shared" si="0"/>
        <v>0</v>
      </c>
      <c r="H33" s="241" t="s">
        <v>50</v>
      </c>
      <c r="I33" s="31">
        <f>SUM(G10:G33)</f>
        <v>0</v>
      </c>
    </row>
    <row r="34" spans="1:9" s="20" customFormat="1" ht="28.5" thickBot="1">
      <c r="A34" s="150" t="s">
        <v>273</v>
      </c>
      <c r="B34" s="147" t="s">
        <v>57</v>
      </c>
      <c r="C34" s="165" t="s">
        <v>166</v>
      </c>
      <c r="D34" s="166" t="s">
        <v>17</v>
      </c>
      <c r="E34" s="244">
        <v>3</v>
      </c>
      <c r="F34" s="148"/>
      <c r="G34" s="211">
        <f t="shared" si="0"/>
        <v>0</v>
      </c>
      <c r="H34" s="241" t="s">
        <v>61</v>
      </c>
      <c r="I34" s="31">
        <f>SUM(G34)</f>
        <v>0</v>
      </c>
    </row>
    <row r="35" spans="1:9" s="20" customFormat="1" ht="28">
      <c r="A35" s="51" t="s">
        <v>344</v>
      </c>
      <c r="B35" s="42" t="s">
        <v>86</v>
      </c>
      <c r="C35" s="167" t="s">
        <v>184</v>
      </c>
      <c r="D35" s="168" t="s">
        <v>172</v>
      </c>
      <c r="E35" s="245">
        <v>1</v>
      </c>
      <c r="F35" s="44"/>
      <c r="G35" s="192">
        <f t="shared" si="0"/>
        <v>0</v>
      </c>
      <c r="H35" s="242"/>
    </row>
    <row r="36" spans="1:9" s="20" customFormat="1" ht="28.5" thickBot="1">
      <c r="A36" s="50" t="s">
        <v>344</v>
      </c>
      <c r="B36" s="4" t="s">
        <v>87</v>
      </c>
      <c r="C36" s="143" t="s">
        <v>185</v>
      </c>
      <c r="D36" s="144" t="s">
        <v>172</v>
      </c>
      <c r="E36" s="181">
        <v>1</v>
      </c>
      <c r="F36" s="1"/>
      <c r="G36" s="205">
        <f t="shared" si="0"/>
        <v>0</v>
      </c>
      <c r="H36" s="242"/>
    </row>
    <row r="37" spans="1:9" s="20" customFormat="1" ht="28.5" thickBot="1">
      <c r="A37" s="52" t="s">
        <v>344</v>
      </c>
      <c r="B37" s="149" t="s">
        <v>88</v>
      </c>
      <c r="C37" s="169" t="s">
        <v>187</v>
      </c>
      <c r="D37" s="145" t="s">
        <v>172</v>
      </c>
      <c r="E37" s="182">
        <v>3</v>
      </c>
      <c r="F37" s="45"/>
      <c r="G37" s="206">
        <f t="shared" si="0"/>
        <v>0</v>
      </c>
      <c r="H37" s="241" t="s">
        <v>62</v>
      </c>
      <c r="I37" s="31">
        <f>SUM(G35:G37)</f>
        <v>0</v>
      </c>
    </row>
    <row r="38" spans="1:9" s="20" customFormat="1" ht="28.5" thickBot="1">
      <c r="A38" s="150" t="s">
        <v>345</v>
      </c>
      <c r="B38" s="147" t="s">
        <v>63</v>
      </c>
      <c r="C38" s="151" t="s">
        <v>191</v>
      </c>
      <c r="D38" s="69" t="s">
        <v>17</v>
      </c>
      <c r="E38" s="69">
        <v>11</v>
      </c>
      <c r="F38" s="148"/>
      <c r="G38" s="211">
        <f t="shared" si="0"/>
        <v>0</v>
      </c>
      <c r="H38" s="241" t="s">
        <v>65</v>
      </c>
      <c r="I38" s="31">
        <f>SUM(G38)</f>
        <v>0</v>
      </c>
    </row>
    <row r="39" spans="1:9" s="20" customFormat="1" ht="28">
      <c r="A39" s="51" t="s">
        <v>274</v>
      </c>
      <c r="B39" s="53" t="s">
        <v>105</v>
      </c>
      <c r="C39" s="249" t="s">
        <v>331</v>
      </c>
      <c r="D39" s="70" t="s">
        <v>16</v>
      </c>
      <c r="E39" s="224">
        <v>30</v>
      </c>
      <c r="F39" s="40"/>
      <c r="G39" s="192">
        <f t="shared" si="0"/>
        <v>0</v>
      </c>
      <c r="H39" s="242"/>
    </row>
    <row r="40" spans="1:9" s="20" customFormat="1" ht="28">
      <c r="A40" s="66" t="s">
        <v>274</v>
      </c>
      <c r="B40" s="17" t="s">
        <v>106</v>
      </c>
      <c r="C40" s="26" t="s">
        <v>332</v>
      </c>
      <c r="D40" s="11" t="s">
        <v>16</v>
      </c>
      <c r="E40" s="12">
        <v>30</v>
      </c>
      <c r="F40" s="16"/>
      <c r="G40" s="205">
        <f t="shared" si="0"/>
        <v>0</v>
      </c>
      <c r="H40" s="242"/>
    </row>
    <row r="41" spans="1:9" s="20" customFormat="1" ht="26.5" thickBot="1">
      <c r="A41" s="66" t="s">
        <v>274</v>
      </c>
      <c r="B41" s="17" t="s">
        <v>107</v>
      </c>
      <c r="C41" s="26" t="s">
        <v>346</v>
      </c>
      <c r="D41" s="11" t="s">
        <v>18</v>
      </c>
      <c r="E41" s="12">
        <v>6</v>
      </c>
      <c r="F41" s="16"/>
      <c r="G41" s="205">
        <f t="shared" si="0"/>
        <v>0</v>
      </c>
      <c r="H41" s="242"/>
    </row>
    <row r="42" spans="1:9" s="20" customFormat="1" ht="28.5" thickBot="1">
      <c r="A42" s="52" t="s">
        <v>274</v>
      </c>
      <c r="B42" s="54" t="s">
        <v>108</v>
      </c>
      <c r="C42" s="32" t="s">
        <v>219</v>
      </c>
      <c r="D42" s="33" t="s">
        <v>17</v>
      </c>
      <c r="E42" s="78">
        <v>28</v>
      </c>
      <c r="F42" s="34"/>
      <c r="G42" s="206">
        <f t="shared" si="0"/>
        <v>0</v>
      </c>
      <c r="H42" s="241" t="s">
        <v>66</v>
      </c>
      <c r="I42" s="31">
        <f>SUM(G39:G42)</f>
        <v>0</v>
      </c>
    </row>
    <row r="43" spans="1:9" s="20" customFormat="1">
      <c r="A43" s="51" t="s">
        <v>275</v>
      </c>
      <c r="B43" s="53" t="s">
        <v>114</v>
      </c>
      <c r="C43" s="39" t="s">
        <v>224</v>
      </c>
      <c r="D43" s="70" t="s">
        <v>16</v>
      </c>
      <c r="E43" s="224">
        <v>2</v>
      </c>
      <c r="F43" s="40"/>
      <c r="G43" s="192">
        <f t="shared" si="0"/>
        <v>0</v>
      </c>
      <c r="H43" s="242"/>
    </row>
    <row r="44" spans="1:9" s="20" customFormat="1" ht="14.5" thickBot="1">
      <c r="A44" s="50" t="s">
        <v>275</v>
      </c>
      <c r="B44" s="17" t="s">
        <v>115</v>
      </c>
      <c r="C44" s="26" t="s">
        <v>225</v>
      </c>
      <c r="D44" s="11" t="s">
        <v>16</v>
      </c>
      <c r="E44" s="12">
        <v>1</v>
      </c>
      <c r="F44" s="16"/>
      <c r="G44" s="205">
        <f t="shared" ref="G44" si="1">ROUND(E44*F44,2)</f>
        <v>0</v>
      </c>
      <c r="H44" s="242"/>
    </row>
    <row r="45" spans="1:9" s="20" customFormat="1" ht="28.5" thickBot="1">
      <c r="A45" s="362" t="s">
        <v>275</v>
      </c>
      <c r="B45" s="363" t="s">
        <v>179</v>
      </c>
      <c r="C45" s="364" t="s">
        <v>487</v>
      </c>
      <c r="D45" s="365" t="s">
        <v>16</v>
      </c>
      <c r="E45" s="366">
        <v>3</v>
      </c>
      <c r="F45" s="367"/>
      <c r="G45" s="368">
        <f t="shared" si="0"/>
        <v>0</v>
      </c>
      <c r="H45" s="241" t="s">
        <v>67</v>
      </c>
      <c r="I45" s="31">
        <f>SUM(G43:G45)</f>
        <v>0</v>
      </c>
    </row>
    <row r="46" spans="1:9" s="76" customFormat="1" ht="56.5" thickBot="1">
      <c r="A46" s="248" t="s">
        <v>347</v>
      </c>
      <c r="B46" s="147" t="s">
        <v>116</v>
      </c>
      <c r="C46" s="238" t="s">
        <v>233</v>
      </c>
      <c r="D46" s="69" t="s">
        <v>5</v>
      </c>
      <c r="E46" s="69">
        <v>1</v>
      </c>
      <c r="F46" s="148"/>
      <c r="G46" s="211">
        <f t="shared" si="0"/>
        <v>0</v>
      </c>
      <c r="H46" s="241" t="s">
        <v>98</v>
      </c>
      <c r="I46" s="31">
        <f>SUM(G46)</f>
        <v>0</v>
      </c>
    </row>
    <row r="47" spans="1:9" ht="42.5" thickBot="1">
      <c r="B47" s="23"/>
      <c r="C47" s="27"/>
      <c r="D47" s="23"/>
      <c r="E47" s="74"/>
      <c r="F47" s="247" t="s">
        <v>348</v>
      </c>
      <c r="G47" s="187">
        <f>SUM(G5:G46)</f>
        <v>0</v>
      </c>
    </row>
    <row r="48" spans="1:9">
      <c r="B48" s="23"/>
      <c r="C48" s="27"/>
      <c r="D48" s="23"/>
      <c r="E48" s="74"/>
      <c r="F48" s="18"/>
      <c r="G48" s="22"/>
    </row>
    <row r="49" spans="2:7">
      <c r="B49" s="55"/>
      <c r="C49" s="27"/>
      <c r="D49" s="23"/>
      <c r="E49" s="74"/>
      <c r="F49" s="18"/>
      <c r="G49" s="22"/>
    </row>
    <row r="50" spans="2:7">
      <c r="F50" s="13"/>
    </row>
  </sheetData>
  <sheetProtection algorithmName="SHA-512" hashValue="I7KlN/b12gQ+Rfktw/Dc0D7rhweq+XfCgOknXp8LCNlSZulhHlYJ1nlvMeuqyBlnc5BJ1RKcieR/G1Jy8TQDAQ==" saltValue="N9z9gP8ojHSHnvFR0+pvqQ==" spinCount="100000" sheet="1" objects="1" scenarios="1"/>
  <mergeCells count="3">
    <mergeCell ref="A1:G1"/>
    <mergeCell ref="A3:G3"/>
    <mergeCell ref="H10:H32"/>
  </mergeCells>
  <phoneticPr fontId="7" type="noConversion"/>
  <pageMargins left="0.7" right="0.7" top="0.75" bottom="0.75"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70972E-A770-4A3E-AB5A-EE51FCB57A70}">
  <dimension ref="A1:I27"/>
  <sheetViews>
    <sheetView zoomScaleNormal="100" zoomScaleSheetLayoutView="115" workbookViewId="0">
      <selection activeCell="C9" sqref="C9"/>
    </sheetView>
  </sheetViews>
  <sheetFormatPr defaultColWidth="9.26953125" defaultRowHeight="14"/>
  <cols>
    <col min="1" max="1" width="40.7265625" style="46" customWidth="1"/>
    <col min="2" max="2" width="10.7265625" style="24" customWidth="1"/>
    <col min="3" max="3" width="70.7265625" style="28" customWidth="1"/>
    <col min="4" max="4" width="10.7265625" style="13" customWidth="1"/>
    <col min="5" max="5" width="17.7265625" style="75" customWidth="1"/>
    <col min="6" max="6" width="17.7265625" style="14" customWidth="1"/>
    <col min="7" max="7" width="17.7265625" style="21" customWidth="1"/>
    <col min="8" max="9" width="17.7265625" style="19" customWidth="1"/>
    <col min="10" max="16384" width="9.26953125" style="19"/>
  </cols>
  <sheetData>
    <row r="1" spans="1:9" ht="20.149999999999999" customHeight="1">
      <c r="A1" s="372" t="s">
        <v>277</v>
      </c>
      <c r="B1" s="372"/>
      <c r="C1" s="372"/>
      <c r="D1" s="372"/>
      <c r="E1" s="372"/>
      <c r="F1" s="372"/>
      <c r="G1" s="372"/>
    </row>
    <row r="2" spans="1:9" ht="20.149999999999999" customHeight="1" thickBot="1">
      <c r="B2" s="2"/>
      <c r="C2" s="25"/>
      <c r="D2" s="2"/>
      <c r="E2" s="72"/>
      <c r="F2" s="15"/>
      <c r="G2" s="2"/>
    </row>
    <row r="3" spans="1:9" ht="20.149999999999999" customHeight="1">
      <c r="A3" s="369" t="s">
        <v>139</v>
      </c>
      <c r="B3" s="370"/>
      <c r="C3" s="370"/>
      <c r="D3" s="370"/>
      <c r="E3" s="370"/>
      <c r="F3" s="370"/>
      <c r="G3" s="371"/>
    </row>
    <row r="4" spans="1:9" s="67" customFormat="1" ht="50.15" customHeight="1" thickBot="1">
      <c r="A4" s="198" t="s">
        <v>22</v>
      </c>
      <c r="B4" s="199" t="s">
        <v>0</v>
      </c>
      <c r="C4" s="199" t="s">
        <v>1</v>
      </c>
      <c r="D4" s="199" t="s">
        <v>2</v>
      </c>
      <c r="E4" s="200" t="s">
        <v>3</v>
      </c>
      <c r="F4" s="183" t="s">
        <v>278</v>
      </c>
      <c r="G4" s="208" t="s">
        <v>4</v>
      </c>
    </row>
    <row r="5" spans="1:9">
      <c r="A5" s="351" t="s">
        <v>126</v>
      </c>
      <c r="B5" s="352" t="s">
        <v>23</v>
      </c>
      <c r="C5" s="357" t="s">
        <v>489</v>
      </c>
      <c r="D5" s="353" t="s">
        <v>17</v>
      </c>
      <c r="E5" s="354">
        <v>156</v>
      </c>
      <c r="F5" s="62"/>
      <c r="G5" s="192">
        <f>ROUND(E5*F5,2)</f>
        <v>0</v>
      </c>
    </row>
    <row r="6" spans="1:9">
      <c r="A6" s="355" t="s">
        <v>126</v>
      </c>
      <c r="B6" s="293" t="s">
        <v>24</v>
      </c>
      <c r="C6" s="358" t="s">
        <v>490</v>
      </c>
      <c r="D6" s="356" t="s">
        <v>17</v>
      </c>
      <c r="E6" s="296">
        <v>1414</v>
      </c>
      <c r="F6" s="63"/>
      <c r="G6" s="205">
        <f t="shared" ref="G6:G23" si="0">ROUND(E6*F6,2)</f>
        <v>0</v>
      </c>
    </row>
    <row r="7" spans="1:9" ht="42">
      <c r="A7" s="253" t="s">
        <v>126</v>
      </c>
      <c r="B7" s="82" t="s">
        <v>25</v>
      </c>
      <c r="C7" s="86" t="s">
        <v>349</v>
      </c>
      <c r="D7" s="84" t="s">
        <v>14</v>
      </c>
      <c r="E7" s="61">
        <v>171</v>
      </c>
      <c r="F7" s="64"/>
      <c r="G7" s="205">
        <f t="shared" si="0"/>
        <v>0</v>
      </c>
    </row>
    <row r="8" spans="1:9" ht="70">
      <c r="A8" s="253" t="s">
        <v>126</v>
      </c>
      <c r="B8" s="82" t="s">
        <v>26</v>
      </c>
      <c r="C8" s="86" t="s">
        <v>350</v>
      </c>
      <c r="D8" s="84" t="s">
        <v>14</v>
      </c>
      <c r="E8" s="61">
        <v>45</v>
      </c>
      <c r="F8" s="64"/>
      <c r="G8" s="205">
        <f t="shared" si="0"/>
        <v>0</v>
      </c>
    </row>
    <row r="9" spans="1:9" ht="56">
      <c r="A9" s="253" t="s">
        <v>126</v>
      </c>
      <c r="B9" s="82" t="s">
        <v>27</v>
      </c>
      <c r="C9" s="86" t="s">
        <v>352</v>
      </c>
      <c r="D9" s="84" t="s">
        <v>14</v>
      </c>
      <c r="E9" s="61">
        <v>41</v>
      </c>
      <c r="F9" s="64"/>
      <c r="G9" s="205">
        <f t="shared" si="0"/>
        <v>0</v>
      </c>
    </row>
    <row r="10" spans="1:9">
      <c r="A10" s="253" t="s">
        <v>126</v>
      </c>
      <c r="B10" s="82" t="s">
        <v>28</v>
      </c>
      <c r="C10" s="87" t="s">
        <v>128</v>
      </c>
      <c r="D10" s="84" t="s">
        <v>14</v>
      </c>
      <c r="E10" s="61">
        <v>6</v>
      </c>
      <c r="F10" s="64"/>
      <c r="G10" s="205">
        <f t="shared" si="0"/>
        <v>0</v>
      </c>
    </row>
    <row r="11" spans="1:9">
      <c r="A11" s="253" t="s">
        <v>126</v>
      </c>
      <c r="B11" s="82" t="s">
        <v>29</v>
      </c>
      <c r="C11" s="86" t="s">
        <v>129</v>
      </c>
      <c r="D11" s="84" t="s">
        <v>14</v>
      </c>
      <c r="E11" s="61">
        <v>41</v>
      </c>
      <c r="F11" s="64"/>
      <c r="G11" s="205">
        <f t="shared" si="0"/>
        <v>0</v>
      </c>
    </row>
    <row r="12" spans="1:9" ht="42.5" thickBot="1">
      <c r="A12" s="355" t="s">
        <v>126</v>
      </c>
      <c r="B12" s="293" t="s">
        <v>30</v>
      </c>
      <c r="C12" s="358" t="s">
        <v>491</v>
      </c>
      <c r="D12" s="356" t="s">
        <v>17</v>
      </c>
      <c r="E12" s="299">
        <v>4252</v>
      </c>
      <c r="F12" s="64"/>
      <c r="G12" s="205">
        <f t="shared" si="0"/>
        <v>0</v>
      </c>
    </row>
    <row r="13" spans="1:9" ht="28.5" thickBot="1">
      <c r="A13" s="338" t="s">
        <v>126</v>
      </c>
      <c r="B13" s="339" t="s">
        <v>31</v>
      </c>
      <c r="C13" s="340" t="s">
        <v>488</v>
      </c>
      <c r="D13" s="341" t="s">
        <v>14</v>
      </c>
      <c r="E13" s="342">
        <v>23</v>
      </c>
      <c r="F13" s="137"/>
      <c r="G13" s="209">
        <f t="shared" si="0"/>
        <v>0</v>
      </c>
      <c r="H13" s="41" t="s">
        <v>21</v>
      </c>
      <c r="I13" s="31">
        <f>SUM(G5:G13)</f>
        <v>0</v>
      </c>
    </row>
    <row r="14" spans="1:9" ht="28">
      <c r="A14" s="48" t="s">
        <v>130</v>
      </c>
      <c r="B14" s="202" t="s">
        <v>46</v>
      </c>
      <c r="C14" s="251" t="s">
        <v>131</v>
      </c>
      <c r="D14" s="252" t="s">
        <v>127</v>
      </c>
      <c r="E14" s="139">
        <v>7367</v>
      </c>
      <c r="F14" s="62"/>
      <c r="G14" s="192">
        <f t="shared" si="0"/>
        <v>0</v>
      </c>
    </row>
    <row r="15" spans="1:9" ht="28">
      <c r="A15" s="49" t="s">
        <v>130</v>
      </c>
      <c r="B15" s="82" t="s">
        <v>47</v>
      </c>
      <c r="C15" s="86" t="s">
        <v>132</v>
      </c>
      <c r="D15" s="84" t="s">
        <v>127</v>
      </c>
      <c r="E15" s="79">
        <v>94</v>
      </c>
      <c r="F15" s="64"/>
      <c r="G15" s="205">
        <f t="shared" si="0"/>
        <v>0</v>
      </c>
    </row>
    <row r="16" spans="1:9" ht="16">
      <c r="A16" s="49" t="s">
        <v>130</v>
      </c>
      <c r="B16" s="82" t="s">
        <v>48</v>
      </c>
      <c r="C16" s="86" t="s">
        <v>133</v>
      </c>
      <c r="D16" s="84" t="s">
        <v>127</v>
      </c>
      <c r="E16" s="79">
        <v>190</v>
      </c>
      <c r="F16" s="64"/>
      <c r="G16" s="205">
        <f t="shared" si="0"/>
        <v>0</v>
      </c>
    </row>
    <row r="17" spans="1:9" ht="16">
      <c r="A17" s="49" t="s">
        <v>130</v>
      </c>
      <c r="B17" s="82" t="s">
        <v>49</v>
      </c>
      <c r="C17" s="86" t="s">
        <v>134</v>
      </c>
      <c r="D17" s="84" t="s">
        <v>127</v>
      </c>
      <c r="E17" s="79">
        <v>570</v>
      </c>
      <c r="F17" s="64"/>
      <c r="G17" s="205">
        <f t="shared" si="0"/>
        <v>0</v>
      </c>
    </row>
    <row r="18" spans="1:9" ht="16">
      <c r="A18" s="49" t="s">
        <v>130</v>
      </c>
      <c r="B18" s="82" t="s">
        <v>51</v>
      </c>
      <c r="C18" s="86" t="s">
        <v>135</v>
      </c>
      <c r="D18" s="84" t="s">
        <v>127</v>
      </c>
      <c r="E18" s="79">
        <v>381</v>
      </c>
      <c r="F18" s="64"/>
      <c r="G18" s="205">
        <f t="shared" si="0"/>
        <v>0</v>
      </c>
    </row>
    <row r="19" spans="1:9" ht="16">
      <c r="A19" s="49" t="s">
        <v>130</v>
      </c>
      <c r="B19" s="82" t="s">
        <v>52</v>
      </c>
      <c r="C19" s="86" t="s">
        <v>136</v>
      </c>
      <c r="D19" s="84" t="s">
        <v>127</v>
      </c>
      <c r="E19" s="79">
        <v>1082</v>
      </c>
      <c r="F19" s="64"/>
      <c r="G19" s="205">
        <f t="shared" si="0"/>
        <v>0</v>
      </c>
    </row>
    <row r="20" spans="1:9" ht="28.5" thickBot="1">
      <c r="A20" s="49" t="s">
        <v>130</v>
      </c>
      <c r="B20" s="82" t="s">
        <v>53</v>
      </c>
      <c r="C20" s="86" t="s">
        <v>137</v>
      </c>
      <c r="D20" s="84" t="s">
        <v>127</v>
      </c>
      <c r="E20" s="79">
        <v>3993</v>
      </c>
      <c r="F20" s="64"/>
      <c r="G20" s="205">
        <f t="shared" si="0"/>
        <v>0</v>
      </c>
    </row>
    <row r="21" spans="1:9" ht="28.5" thickBot="1">
      <c r="A21" s="71" t="s">
        <v>130</v>
      </c>
      <c r="B21" s="83" t="s">
        <v>54</v>
      </c>
      <c r="C21" s="88" t="s">
        <v>351</v>
      </c>
      <c r="D21" s="80" t="s">
        <v>127</v>
      </c>
      <c r="E21" s="80">
        <v>3658</v>
      </c>
      <c r="F21" s="65"/>
      <c r="G21" s="206">
        <f t="shared" si="0"/>
        <v>0</v>
      </c>
      <c r="H21" s="41" t="s">
        <v>50</v>
      </c>
      <c r="I21" s="31">
        <f>SUM(G14:G21)</f>
        <v>0</v>
      </c>
    </row>
    <row r="22" spans="1:9" ht="14.5" thickBot="1">
      <c r="A22" s="49" t="s">
        <v>138</v>
      </c>
      <c r="B22" s="57" t="s">
        <v>57</v>
      </c>
      <c r="C22" s="91" t="s">
        <v>140</v>
      </c>
      <c r="D22" s="89" t="s">
        <v>17</v>
      </c>
      <c r="E22" s="57">
        <v>1576</v>
      </c>
      <c r="F22" s="58"/>
      <c r="G22" s="207">
        <f t="shared" si="0"/>
        <v>0</v>
      </c>
    </row>
    <row r="23" spans="1:9" ht="28.5" thickBot="1">
      <c r="A23" s="71" t="s">
        <v>138</v>
      </c>
      <c r="B23" s="33" t="s">
        <v>58</v>
      </c>
      <c r="C23" s="92" t="s">
        <v>141</v>
      </c>
      <c r="D23" s="254" t="s">
        <v>17</v>
      </c>
      <c r="E23" s="33">
        <v>1576</v>
      </c>
      <c r="F23" s="34"/>
      <c r="G23" s="206">
        <f t="shared" si="0"/>
        <v>0</v>
      </c>
      <c r="H23" s="41" t="s">
        <v>61</v>
      </c>
      <c r="I23" s="31">
        <f>SUM(G22:G23)</f>
        <v>0</v>
      </c>
    </row>
    <row r="24" spans="1:9" ht="42.5" thickBot="1">
      <c r="B24" s="23"/>
      <c r="C24" s="27"/>
      <c r="D24" s="23"/>
      <c r="E24" s="74"/>
      <c r="F24" s="247" t="s">
        <v>353</v>
      </c>
      <c r="G24" s="187">
        <f>SUM(G5:G23)</f>
        <v>0</v>
      </c>
    </row>
    <row r="25" spans="1:9">
      <c r="B25" s="23"/>
      <c r="C25" s="27"/>
      <c r="D25" s="23"/>
      <c r="E25" s="74"/>
      <c r="F25" s="18"/>
      <c r="G25" s="22"/>
    </row>
    <row r="26" spans="1:9">
      <c r="B26" s="55"/>
      <c r="C26" s="27"/>
      <c r="D26" s="23"/>
      <c r="E26" s="74"/>
      <c r="F26" s="18"/>
      <c r="G26" s="22"/>
    </row>
    <row r="27" spans="1:9">
      <c r="F27" s="13"/>
    </row>
  </sheetData>
  <sheetProtection algorithmName="SHA-512" hashValue="IaZwbzMcMW4pIDXap6KHVc3PJ0zyybLC34WvYP2IJmW9o99k6koBqG4ETKfcum9pTLc7NSmlZTsJmJPIkxHTkQ==" saltValue="YkFTFoCq8amAI2/8w2SMDQ==" spinCount="100000" sheet="1" objects="1" scenarios="1"/>
  <mergeCells count="2">
    <mergeCell ref="A1:G1"/>
    <mergeCell ref="A3:G3"/>
  </mergeCells>
  <pageMargins left="0.7" right="0.7" top="0.75" bottom="0.75" header="0.3" footer="0.3"/>
  <pageSetup paperSize="9" scale="6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0DEC5-85C2-4B3A-AF59-58F24FD4D427}">
  <sheetPr codeName="Sheet2"/>
  <dimension ref="A1:I56"/>
  <sheetViews>
    <sheetView zoomScale="60" zoomScaleNormal="60" zoomScaleSheetLayoutView="115" workbookViewId="0">
      <selection activeCell="G53" sqref="G53"/>
    </sheetView>
  </sheetViews>
  <sheetFormatPr defaultColWidth="9.26953125" defaultRowHeight="14"/>
  <cols>
    <col min="1" max="1" width="40.7265625" style="46" customWidth="1"/>
    <col min="2" max="2" width="10.7265625" style="46" customWidth="1"/>
    <col min="3" max="3" width="70.7265625" style="28" customWidth="1"/>
    <col min="4" max="4" width="10.7265625" style="13" customWidth="1"/>
    <col min="5" max="5" width="17.7265625" style="13" customWidth="1"/>
    <col min="6" max="6" width="17.7265625" style="14" customWidth="1"/>
    <col min="7" max="7" width="17.7265625" style="21" customWidth="1"/>
    <col min="8" max="9" width="17.7265625" style="19" customWidth="1"/>
    <col min="10" max="16384" width="9.26953125" style="19"/>
  </cols>
  <sheetData>
    <row r="1" spans="1:7" ht="20.149999999999999" customHeight="1">
      <c r="A1" s="372" t="s">
        <v>277</v>
      </c>
      <c r="B1" s="372"/>
      <c r="C1" s="372"/>
      <c r="D1" s="372"/>
      <c r="E1" s="372"/>
      <c r="F1" s="372"/>
      <c r="G1" s="372"/>
    </row>
    <row r="2" spans="1:7" ht="20.149999999999999" customHeight="1" thickBot="1">
      <c r="C2" s="25"/>
      <c r="D2" s="2"/>
      <c r="E2" s="3"/>
      <c r="F2" s="15"/>
      <c r="G2" s="2"/>
    </row>
    <row r="3" spans="1:7" ht="20.149999999999999" customHeight="1" thickBot="1">
      <c r="A3" s="382" t="s">
        <v>354</v>
      </c>
      <c r="B3" s="383"/>
      <c r="C3" s="384"/>
      <c r="D3" s="384"/>
      <c r="E3" s="384"/>
      <c r="F3" s="384"/>
      <c r="G3" s="385"/>
    </row>
    <row r="4" spans="1:7" ht="50.15" customHeight="1" thickBot="1">
      <c r="A4" s="47" t="s">
        <v>22</v>
      </c>
      <c r="B4" s="199" t="s">
        <v>0</v>
      </c>
      <c r="C4" s="36" t="s">
        <v>1</v>
      </c>
      <c r="D4" s="36" t="s">
        <v>2</v>
      </c>
      <c r="E4" s="37" t="s">
        <v>3</v>
      </c>
      <c r="F4" s="183" t="s">
        <v>278</v>
      </c>
      <c r="G4" s="38" t="s">
        <v>4</v>
      </c>
    </row>
    <row r="5" spans="1:7" ht="28">
      <c r="A5" s="48" t="s">
        <v>374</v>
      </c>
      <c r="B5" s="81" t="s">
        <v>23</v>
      </c>
      <c r="C5" s="265" t="s">
        <v>366</v>
      </c>
      <c r="D5" s="139" t="s">
        <v>5</v>
      </c>
      <c r="E5" s="266">
        <v>1</v>
      </c>
      <c r="F5" s="62"/>
      <c r="G5" s="192">
        <f t="shared" ref="G5:G23" si="0">ROUND(E5*F5,2)</f>
        <v>0</v>
      </c>
    </row>
    <row r="6" spans="1:7" ht="98">
      <c r="A6" s="253" t="s">
        <v>374</v>
      </c>
      <c r="B6" s="82" t="s">
        <v>24</v>
      </c>
      <c r="C6" s="256" t="s">
        <v>421</v>
      </c>
      <c r="D6" s="79" t="s">
        <v>5</v>
      </c>
      <c r="E6" s="257">
        <v>1</v>
      </c>
      <c r="F6" s="64"/>
      <c r="G6" s="205">
        <f t="shared" si="0"/>
        <v>0</v>
      </c>
    </row>
    <row r="7" spans="1:7" ht="56">
      <c r="A7" s="253" t="s">
        <v>375</v>
      </c>
      <c r="B7" s="82" t="s">
        <v>25</v>
      </c>
      <c r="C7" s="256" t="s">
        <v>422</v>
      </c>
      <c r="D7" s="79" t="s">
        <v>5</v>
      </c>
      <c r="E7" s="257">
        <v>46</v>
      </c>
      <c r="F7" s="64"/>
      <c r="G7" s="205">
        <f t="shared" si="0"/>
        <v>0</v>
      </c>
    </row>
    <row r="8" spans="1:7" ht="56">
      <c r="A8" s="253" t="s">
        <v>375</v>
      </c>
      <c r="B8" s="82" t="s">
        <v>26</v>
      </c>
      <c r="C8" s="256" t="s">
        <v>423</v>
      </c>
      <c r="D8" s="79" t="s">
        <v>5</v>
      </c>
      <c r="E8" s="257">
        <v>3</v>
      </c>
      <c r="F8" s="64"/>
      <c r="G8" s="205">
        <f t="shared" si="0"/>
        <v>0</v>
      </c>
    </row>
    <row r="9" spans="1:7" ht="56">
      <c r="A9" s="253" t="s">
        <v>375</v>
      </c>
      <c r="B9" s="82" t="s">
        <v>27</v>
      </c>
      <c r="C9" s="256" t="s">
        <v>424</v>
      </c>
      <c r="D9" s="79" t="s">
        <v>5</v>
      </c>
      <c r="E9" s="257">
        <v>10</v>
      </c>
      <c r="F9" s="64"/>
      <c r="G9" s="205">
        <f t="shared" ref="G9:G22" si="1">ROUND(E9*F9,2)</f>
        <v>0</v>
      </c>
    </row>
    <row r="10" spans="1:7" ht="56">
      <c r="A10" s="253" t="s">
        <v>375</v>
      </c>
      <c r="B10" s="82" t="s">
        <v>28</v>
      </c>
      <c r="C10" s="256" t="s">
        <v>425</v>
      </c>
      <c r="D10" s="79" t="s">
        <v>5</v>
      </c>
      <c r="E10" s="257">
        <v>2</v>
      </c>
      <c r="F10" s="64"/>
      <c r="G10" s="205">
        <f t="shared" si="1"/>
        <v>0</v>
      </c>
    </row>
    <row r="11" spans="1:7" ht="28">
      <c r="A11" s="253" t="s">
        <v>375</v>
      </c>
      <c r="B11" s="82" t="s">
        <v>29</v>
      </c>
      <c r="C11" s="258" t="s">
        <v>368</v>
      </c>
      <c r="D11" s="79" t="s">
        <v>5</v>
      </c>
      <c r="E11" s="259">
        <v>49</v>
      </c>
      <c r="F11" s="137"/>
      <c r="G11" s="205">
        <f t="shared" si="1"/>
        <v>0</v>
      </c>
    </row>
    <row r="12" spans="1:7" ht="28">
      <c r="A12" s="253" t="s">
        <v>375</v>
      </c>
      <c r="B12" s="82" t="s">
        <v>30</v>
      </c>
      <c r="C12" s="258" t="s">
        <v>369</v>
      </c>
      <c r="D12" s="79" t="s">
        <v>5</v>
      </c>
      <c r="E12" s="259">
        <v>11</v>
      </c>
      <c r="F12" s="137"/>
      <c r="G12" s="205">
        <f t="shared" si="1"/>
        <v>0</v>
      </c>
    </row>
    <row r="13" spans="1:7">
      <c r="A13" s="253" t="s">
        <v>375</v>
      </c>
      <c r="B13" s="82" t="s">
        <v>31</v>
      </c>
      <c r="C13" s="258" t="s">
        <v>370</v>
      </c>
      <c r="D13" s="100" t="s">
        <v>14</v>
      </c>
      <c r="E13" s="259">
        <v>49</v>
      </c>
      <c r="F13" s="137"/>
      <c r="G13" s="205">
        <f t="shared" si="1"/>
        <v>0</v>
      </c>
    </row>
    <row r="14" spans="1:7">
      <c r="A14" s="253" t="s">
        <v>375</v>
      </c>
      <c r="B14" s="82" t="s">
        <v>32</v>
      </c>
      <c r="C14" s="258" t="s">
        <v>371</v>
      </c>
      <c r="D14" s="100" t="s">
        <v>14</v>
      </c>
      <c r="E14" s="259">
        <v>11</v>
      </c>
      <c r="F14" s="137"/>
      <c r="G14" s="205">
        <f t="shared" si="1"/>
        <v>0</v>
      </c>
    </row>
    <row r="15" spans="1:7">
      <c r="A15" s="253" t="s">
        <v>375</v>
      </c>
      <c r="B15" s="82" t="s">
        <v>33</v>
      </c>
      <c r="C15" s="258" t="s">
        <v>372</v>
      </c>
      <c r="D15" s="100" t="s">
        <v>14</v>
      </c>
      <c r="E15" s="259">
        <v>49</v>
      </c>
      <c r="F15" s="137"/>
      <c r="G15" s="205">
        <f t="shared" si="1"/>
        <v>0</v>
      </c>
    </row>
    <row r="16" spans="1:7">
      <c r="A16" s="253" t="s">
        <v>375</v>
      </c>
      <c r="B16" s="82" t="s">
        <v>34</v>
      </c>
      <c r="C16" s="258" t="s">
        <v>373</v>
      </c>
      <c r="D16" s="100" t="s">
        <v>14</v>
      </c>
      <c r="E16" s="259">
        <v>1</v>
      </c>
      <c r="F16" s="137"/>
      <c r="G16" s="205">
        <f t="shared" si="1"/>
        <v>0</v>
      </c>
    </row>
    <row r="17" spans="1:9">
      <c r="A17" s="253" t="s">
        <v>376</v>
      </c>
      <c r="B17" s="82" t="s">
        <v>35</v>
      </c>
      <c r="C17" s="258" t="s">
        <v>377</v>
      </c>
      <c r="D17" s="100" t="s">
        <v>236</v>
      </c>
      <c r="E17" s="259">
        <v>2370</v>
      </c>
      <c r="F17" s="137"/>
      <c r="G17" s="205">
        <f t="shared" si="1"/>
        <v>0</v>
      </c>
    </row>
    <row r="18" spans="1:9">
      <c r="A18" s="253" t="s">
        <v>376</v>
      </c>
      <c r="B18" s="82" t="s">
        <v>36</v>
      </c>
      <c r="C18" s="258" t="s">
        <v>378</v>
      </c>
      <c r="D18" s="100" t="s">
        <v>14</v>
      </c>
      <c r="E18" s="259">
        <v>120</v>
      </c>
      <c r="F18" s="137"/>
      <c r="G18" s="205">
        <f t="shared" si="1"/>
        <v>0</v>
      </c>
    </row>
    <row r="19" spans="1:9">
      <c r="A19" s="253" t="s">
        <v>376</v>
      </c>
      <c r="B19" s="82" t="s">
        <v>37</v>
      </c>
      <c r="C19" s="258" t="s">
        <v>379</v>
      </c>
      <c r="D19" s="100" t="s">
        <v>236</v>
      </c>
      <c r="E19" s="259">
        <v>782</v>
      </c>
      <c r="F19" s="137"/>
      <c r="G19" s="205">
        <f t="shared" si="1"/>
        <v>0</v>
      </c>
    </row>
    <row r="20" spans="1:9">
      <c r="A20" s="253" t="s">
        <v>381</v>
      </c>
      <c r="B20" s="82" t="s">
        <v>38</v>
      </c>
      <c r="C20" s="258" t="s">
        <v>382</v>
      </c>
      <c r="D20" s="100" t="s">
        <v>236</v>
      </c>
      <c r="E20" s="259">
        <v>2370</v>
      </c>
      <c r="F20" s="137"/>
      <c r="G20" s="205">
        <f t="shared" si="1"/>
        <v>0</v>
      </c>
    </row>
    <row r="21" spans="1:9">
      <c r="A21" s="253" t="s">
        <v>381</v>
      </c>
      <c r="B21" s="82" t="s">
        <v>39</v>
      </c>
      <c r="C21" s="258" t="s">
        <v>383</v>
      </c>
      <c r="D21" s="100" t="s">
        <v>236</v>
      </c>
      <c r="E21" s="259">
        <v>2370</v>
      </c>
      <c r="F21" s="137"/>
      <c r="G21" s="205">
        <f t="shared" si="1"/>
        <v>0</v>
      </c>
    </row>
    <row r="22" spans="1:9" ht="98.5" thickBot="1">
      <c r="A22" s="253" t="s">
        <v>384</v>
      </c>
      <c r="B22" s="82" t="s">
        <v>40</v>
      </c>
      <c r="C22" s="258" t="s">
        <v>426</v>
      </c>
      <c r="D22" s="79" t="s">
        <v>5</v>
      </c>
      <c r="E22" s="259">
        <v>60</v>
      </c>
      <c r="F22" s="137"/>
      <c r="G22" s="205">
        <f t="shared" si="1"/>
        <v>0</v>
      </c>
    </row>
    <row r="23" spans="1:9" ht="28.5" thickBot="1">
      <c r="A23" s="71" t="s">
        <v>385</v>
      </c>
      <c r="B23" s="82" t="s">
        <v>41</v>
      </c>
      <c r="C23" s="261" t="s">
        <v>386</v>
      </c>
      <c r="D23" s="80" t="s">
        <v>269</v>
      </c>
      <c r="E23" s="267">
        <v>190</v>
      </c>
      <c r="F23" s="65"/>
      <c r="G23" s="206">
        <f t="shared" si="0"/>
        <v>0</v>
      </c>
      <c r="H23" s="241" t="s">
        <v>21</v>
      </c>
      <c r="I23" s="31">
        <f>SUM(G5:G23)</f>
        <v>0</v>
      </c>
    </row>
    <row r="24" spans="1:9">
      <c r="A24" s="48" t="s">
        <v>387</v>
      </c>
      <c r="B24" s="286" t="s">
        <v>46</v>
      </c>
      <c r="C24" s="138" t="s">
        <v>388</v>
      </c>
      <c r="D24" s="139" t="s">
        <v>409</v>
      </c>
      <c r="E24" s="139">
        <v>1</v>
      </c>
      <c r="F24" s="62"/>
      <c r="G24" s="192">
        <f>ROUND(E24*F24,2)</f>
        <v>0</v>
      </c>
    </row>
    <row r="25" spans="1:9">
      <c r="A25" s="253" t="s">
        <v>387</v>
      </c>
      <c r="B25" s="287" t="s">
        <v>47</v>
      </c>
      <c r="C25" s="256" t="s">
        <v>235</v>
      </c>
      <c r="D25" s="79" t="s">
        <v>236</v>
      </c>
      <c r="E25" s="257">
        <v>474</v>
      </c>
      <c r="F25" s="63"/>
      <c r="G25" s="205">
        <f t="shared" ref="G25:G51" si="2">ROUND(E25*F25,2)</f>
        <v>0</v>
      </c>
    </row>
    <row r="26" spans="1:9">
      <c r="A26" s="253" t="s">
        <v>387</v>
      </c>
      <c r="B26" s="287" t="s">
        <v>48</v>
      </c>
      <c r="C26" s="256" t="s">
        <v>237</v>
      </c>
      <c r="D26" s="79" t="s">
        <v>236</v>
      </c>
      <c r="E26" s="257">
        <v>1896</v>
      </c>
      <c r="F26" s="64"/>
      <c r="G26" s="205">
        <f t="shared" si="2"/>
        <v>0</v>
      </c>
    </row>
    <row r="27" spans="1:9">
      <c r="A27" s="253" t="s">
        <v>387</v>
      </c>
      <c r="B27" s="287" t="s">
        <v>49</v>
      </c>
      <c r="C27" s="256" t="s">
        <v>238</v>
      </c>
      <c r="D27" s="79" t="s">
        <v>236</v>
      </c>
      <c r="E27" s="257">
        <v>2370</v>
      </c>
      <c r="F27" s="64"/>
      <c r="G27" s="205">
        <f t="shared" si="2"/>
        <v>0</v>
      </c>
    </row>
    <row r="28" spans="1:9">
      <c r="A28" s="253" t="s">
        <v>387</v>
      </c>
      <c r="B28" s="287" t="s">
        <v>51</v>
      </c>
      <c r="C28" s="256" t="s">
        <v>389</v>
      </c>
      <c r="D28" s="79" t="s">
        <v>236</v>
      </c>
      <c r="E28" s="257">
        <v>2370</v>
      </c>
      <c r="F28" s="64"/>
      <c r="G28" s="205">
        <f t="shared" si="2"/>
        <v>0</v>
      </c>
    </row>
    <row r="29" spans="1:9">
      <c r="A29" s="253" t="s">
        <v>387</v>
      </c>
      <c r="B29" s="287" t="s">
        <v>52</v>
      </c>
      <c r="C29" s="256" t="s">
        <v>239</v>
      </c>
      <c r="D29" s="79" t="s">
        <v>236</v>
      </c>
      <c r="E29" s="257">
        <v>2370</v>
      </c>
      <c r="F29" s="64"/>
      <c r="G29" s="205">
        <f t="shared" si="2"/>
        <v>0</v>
      </c>
    </row>
    <row r="30" spans="1:9">
      <c r="A30" s="253" t="s">
        <v>387</v>
      </c>
      <c r="B30" s="287" t="s">
        <v>53</v>
      </c>
      <c r="C30" s="256" t="s">
        <v>240</v>
      </c>
      <c r="D30" s="103" t="s">
        <v>410</v>
      </c>
      <c r="E30" s="257">
        <v>948</v>
      </c>
      <c r="F30" s="64"/>
      <c r="G30" s="205">
        <f t="shared" si="2"/>
        <v>0</v>
      </c>
    </row>
    <row r="31" spans="1:9">
      <c r="A31" s="253" t="s">
        <v>387</v>
      </c>
      <c r="B31" s="287" t="s">
        <v>54</v>
      </c>
      <c r="C31" s="258" t="s">
        <v>390</v>
      </c>
      <c r="D31" s="100" t="s">
        <v>236</v>
      </c>
      <c r="E31" s="259">
        <v>782</v>
      </c>
      <c r="F31" s="137"/>
      <c r="G31" s="205">
        <f t="shared" si="2"/>
        <v>0</v>
      </c>
    </row>
    <row r="32" spans="1:9">
      <c r="A32" s="253" t="s">
        <v>387</v>
      </c>
      <c r="B32" s="287" t="s">
        <v>55</v>
      </c>
      <c r="C32" s="258" t="s">
        <v>391</v>
      </c>
      <c r="D32" s="100" t="s">
        <v>5</v>
      </c>
      <c r="E32" s="259">
        <v>120</v>
      </c>
      <c r="F32" s="137"/>
      <c r="G32" s="205">
        <f t="shared" si="2"/>
        <v>0</v>
      </c>
    </row>
    <row r="33" spans="1:7">
      <c r="A33" s="253" t="s">
        <v>387</v>
      </c>
      <c r="B33" s="287" t="s">
        <v>56</v>
      </c>
      <c r="C33" s="258" t="s">
        <v>392</v>
      </c>
      <c r="D33" s="100" t="s">
        <v>5</v>
      </c>
      <c r="E33" s="259">
        <v>1</v>
      </c>
      <c r="F33" s="137"/>
      <c r="G33" s="205">
        <f t="shared" si="2"/>
        <v>0</v>
      </c>
    </row>
    <row r="34" spans="1:7">
      <c r="A34" s="253" t="s">
        <v>387</v>
      </c>
      <c r="B34" s="287" t="s">
        <v>71</v>
      </c>
      <c r="C34" s="258" t="s">
        <v>241</v>
      </c>
      <c r="D34" s="100" t="s">
        <v>14</v>
      </c>
      <c r="E34" s="259">
        <v>60</v>
      </c>
      <c r="F34" s="137"/>
      <c r="G34" s="205">
        <f t="shared" si="2"/>
        <v>0</v>
      </c>
    </row>
    <row r="35" spans="1:7">
      <c r="A35" s="253" t="s">
        <v>387</v>
      </c>
      <c r="B35" s="287" t="s">
        <v>73</v>
      </c>
      <c r="C35" s="258" t="s">
        <v>393</v>
      </c>
      <c r="D35" s="100" t="s">
        <v>14</v>
      </c>
      <c r="E35" s="259">
        <v>61</v>
      </c>
      <c r="F35" s="137"/>
      <c r="G35" s="205">
        <f t="shared" si="2"/>
        <v>0</v>
      </c>
    </row>
    <row r="36" spans="1:7">
      <c r="A36" s="253" t="s">
        <v>387</v>
      </c>
      <c r="B36" s="287" t="s">
        <v>74</v>
      </c>
      <c r="C36" s="258" t="s">
        <v>242</v>
      </c>
      <c r="D36" s="100" t="s">
        <v>14</v>
      </c>
      <c r="E36" s="259">
        <v>61</v>
      </c>
      <c r="F36" s="137"/>
      <c r="G36" s="205">
        <f t="shared" si="2"/>
        <v>0</v>
      </c>
    </row>
    <row r="37" spans="1:7">
      <c r="A37" s="253" t="s">
        <v>387</v>
      </c>
      <c r="B37" s="287" t="s">
        <v>395</v>
      </c>
      <c r="C37" s="258" t="s">
        <v>394</v>
      </c>
      <c r="D37" s="100" t="s">
        <v>14</v>
      </c>
      <c r="E37" s="259">
        <v>60</v>
      </c>
      <c r="F37" s="137"/>
      <c r="G37" s="205">
        <f t="shared" si="2"/>
        <v>0</v>
      </c>
    </row>
    <row r="38" spans="1:7">
      <c r="A38" s="253" t="s">
        <v>387</v>
      </c>
      <c r="B38" s="287" t="s">
        <v>396</v>
      </c>
      <c r="C38" s="258" t="s">
        <v>411</v>
      </c>
      <c r="D38" s="100" t="s">
        <v>14</v>
      </c>
      <c r="E38" s="259">
        <v>60</v>
      </c>
      <c r="F38" s="137"/>
      <c r="G38" s="205">
        <f t="shared" si="2"/>
        <v>0</v>
      </c>
    </row>
    <row r="39" spans="1:7">
      <c r="A39" s="253" t="s">
        <v>387</v>
      </c>
      <c r="B39" s="287" t="s">
        <v>397</v>
      </c>
      <c r="C39" s="258" t="s">
        <v>243</v>
      </c>
      <c r="D39" s="100" t="s">
        <v>14</v>
      </c>
      <c r="E39" s="259">
        <v>61</v>
      </c>
      <c r="F39" s="137"/>
      <c r="G39" s="205">
        <f t="shared" si="2"/>
        <v>0</v>
      </c>
    </row>
    <row r="40" spans="1:7">
      <c r="A40" s="253" t="s">
        <v>387</v>
      </c>
      <c r="B40" s="287" t="s">
        <v>398</v>
      </c>
      <c r="C40" s="258" t="s">
        <v>244</v>
      </c>
      <c r="D40" s="100" t="s">
        <v>14</v>
      </c>
      <c r="E40" s="259">
        <v>50</v>
      </c>
      <c r="F40" s="137"/>
      <c r="G40" s="205">
        <f t="shared" si="2"/>
        <v>0</v>
      </c>
    </row>
    <row r="41" spans="1:7">
      <c r="A41" s="253" t="s">
        <v>387</v>
      </c>
      <c r="B41" s="287" t="s">
        <v>399</v>
      </c>
      <c r="C41" s="258" t="s">
        <v>412</v>
      </c>
      <c r="D41" s="260" t="s">
        <v>417</v>
      </c>
      <c r="E41" s="259">
        <v>90</v>
      </c>
      <c r="F41" s="137"/>
      <c r="G41" s="205">
        <f t="shared" si="2"/>
        <v>0</v>
      </c>
    </row>
    <row r="42" spans="1:7">
      <c r="A42" s="253" t="s">
        <v>387</v>
      </c>
      <c r="B42" s="287" t="s">
        <v>400</v>
      </c>
      <c r="C42" s="258" t="s">
        <v>413</v>
      </c>
      <c r="D42" s="100" t="s">
        <v>5</v>
      </c>
      <c r="E42" s="259">
        <v>1</v>
      </c>
      <c r="F42" s="137"/>
      <c r="G42" s="205">
        <f t="shared" si="2"/>
        <v>0</v>
      </c>
    </row>
    <row r="43" spans="1:7">
      <c r="A43" s="253" t="s">
        <v>387</v>
      </c>
      <c r="B43" s="287" t="s">
        <v>401</v>
      </c>
      <c r="C43" s="258" t="s">
        <v>245</v>
      </c>
      <c r="D43" s="100" t="s">
        <v>5</v>
      </c>
      <c r="E43" s="259">
        <v>60</v>
      </c>
      <c r="F43" s="137"/>
      <c r="G43" s="205">
        <f t="shared" si="2"/>
        <v>0</v>
      </c>
    </row>
    <row r="44" spans="1:7">
      <c r="A44" s="253" t="s">
        <v>387</v>
      </c>
      <c r="B44" s="287" t="s">
        <v>402</v>
      </c>
      <c r="C44" s="258" t="s">
        <v>414</v>
      </c>
      <c r="D44" s="100" t="s">
        <v>5</v>
      </c>
      <c r="E44" s="259">
        <v>1</v>
      </c>
      <c r="F44" s="137"/>
      <c r="G44" s="205">
        <f t="shared" si="2"/>
        <v>0</v>
      </c>
    </row>
    <row r="45" spans="1:7">
      <c r="A45" s="253" t="s">
        <v>387</v>
      </c>
      <c r="B45" s="287" t="s">
        <v>403</v>
      </c>
      <c r="C45" s="258" t="s">
        <v>415</v>
      </c>
      <c r="D45" s="100" t="s">
        <v>5</v>
      </c>
      <c r="E45" s="259">
        <v>3</v>
      </c>
      <c r="F45" s="137"/>
      <c r="G45" s="205">
        <f t="shared" si="2"/>
        <v>0</v>
      </c>
    </row>
    <row r="46" spans="1:7">
      <c r="A46" s="253" t="s">
        <v>387</v>
      </c>
      <c r="B46" s="287" t="s">
        <v>404</v>
      </c>
      <c r="C46" s="258" t="s">
        <v>246</v>
      </c>
      <c r="D46" s="100" t="s">
        <v>5</v>
      </c>
      <c r="E46" s="259">
        <v>3</v>
      </c>
      <c r="F46" s="137"/>
      <c r="G46" s="205">
        <f t="shared" si="2"/>
        <v>0</v>
      </c>
    </row>
    <row r="47" spans="1:7">
      <c r="A47" s="253" t="s">
        <v>387</v>
      </c>
      <c r="B47" s="287" t="s">
        <v>405</v>
      </c>
      <c r="C47" s="258" t="s">
        <v>416</v>
      </c>
      <c r="D47" s="100" t="s">
        <v>14</v>
      </c>
      <c r="E47" s="259">
        <v>1</v>
      </c>
      <c r="F47" s="137"/>
      <c r="G47" s="205">
        <f t="shared" si="2"/>
        <v>0</v>
      </c>
    </row>
    <row r="48" spans="1:7">
      <c r="A48" s="253" t="s">
        <v>387</v>
      </c>
      <c r="B48" s="287" t="s">
        <v>406</v>
      </c>
      <c r="C48" s="258" t="s">
        <v>247</v>
      </c>
      <c r="D48" s="100" t="s">
        <v>14</v>
      </c>
      <c r="E48" s="259">
        <v>1</v>
      </c>
      <c r="F48" s="137"/>
      <c r="G48" s="205">
        <f t="shared" si="2"/>
        <v>0</v>
      </c>
    </row>
    <row r="49" spans="1:9">
      <c r="A49" s="253" t="s">
        <v>387</v>
      </c>
      <c r="B49" s="287" t="s">
        <v>407</v>
      </c>
      <c r="C49" s="258" t="s">
        <v>248</v>
      </c>
      <c r="D49" s="100" t="s">
        <v>5</v>
      </c>
      <c r="E49" s="259">
        <v>1</v>
      </c>
      <c r="F49" s="137"/>
      <c r="G49" s="205">
        <f t="shared" si="2"/>
        <v>0</v>
      </c>
    </row>
    <row r="50" spans="1:9" ht="14.5" thickBot="1">
      <c r="A50" s="253" t="s">
        <v>387</v>
      </c>
      <c r="B50" s="287" t="s">
        <v>408</v>
      </c>
      <c r="C50" s="258" t="s">
        <v>249</v>
      </c>
      <c r="D50" s="100" t="s">
        <v>14</v>
      </c>
      <c r="E50" s="259">
        <v>1</v>
      </c>
      <c r="F50" s="137"/>
      <c r="G50" s="205">
        <f t="shared" si="2"/>
        <v>0</v>
      </c>
    </row>
    <row r="51" spans="1:9" ht="28.5" thickBot="1">
      <c r="A51" s="71" t="s">
        <v>387</v>
      </c>
      <c r="B51" s="287" t="s">
        <v>418</v>
      </c>
      <c r="C51" s="261" t="s">
        <v>250</v>
      </c>
      <c r="D51" s="80" t="s">
        <v>269</v>
      </c>
      <c r="E51" s="80">
        <v>0.5</v>
      </c>
      <c r="F51" s="65"/>
      <c r="G51" s="206">
        <f t="shared" si="2"/>
        <v>0</v>
      </c>
      <c r="H51" s="41" t="s">
        <v>50</v>
      </c>
      <c r="I51" s="31">
        <f>SUM(G24:G51)</f>
        <v>0</v>
      </c>
    </row>
    <row r="52" spans="1:9" ht="28.5" thickBot="1">
      <c r="A52" s="262" t="s">
        <v>419</v>
      </c>
      <c r="B52" s="288" t="s">
        <v>57</v>
      </c>
      <c r="C52" s="263" t="s">
        <v>420</v>
      </c>
      <c r="D52" s="264" t="s">
        <v>5</v>
      </c>
      <c r="E52" s="264">
        <v>1</v>
      </c>
      <c r="F52" s="210"/>
      <c r="G52" s="211">
        <f t="shared" ref="G52" si="3">ROUND(E52*F52,2)</f>
        <v>0</v>
      </c>
      <c r="H52" s="35" t="s">
        <v>61</v>
      </c>
      <c r="I52" s="31">
        <f>SUM(G52)</f>
        <v>0</v>
      </c>
    </row>
    <row r="53" spans="1:9" ht="42.5" thickBot="1">
      <c r="C53" s="27"/>
      <c r="D53" s="23"/>
      <c r="E53" s="23"/>
      <c r="F53" s="247" t="s">
        <v>355</v>
      </c>
      <c r="G53" s="187">
        <f>SUM(G5:G52)</f>
        <v>0</v>
      </c>
    </row>
    <row r="54" spans="1:9">
      <c r="C54" s="27"/>
      <c r="D54" s="23"/>
      <c r="E54" s="23"/>
      <c r="F54" s="18"/>
      <c r="G54" s="22"/>
    </row>
    <row r="55" spans="1:9">
      <c r="C55" s="27"/>
      <c r="D55" s="23"/>
      <c r="E55" s="23"/>
      <c r="F55" s="18"/>
      <c r="G55" s="22"/>
    </row>
    <row r="56" spans="1:9">
      <c r="F56" s="13"/>
    </row>
  </sheetData>
  <sheetProtection algorithmName="SHA-512" hashValue="TgGKjQnQUBt18YzkM81V+HXzhJYdFEOZuJUdHaL6tCX0p9ekDZRzbrv7Bc5HAjBX/casvOgTGKL+zYoDstfx1g==" saltValue="rSRsOEaLw7oglSDWn+kFBA==" spinCount="100000" sheet="1" objects="1" scenarios="1"/>
  <mergeCells count="2">
    <mergeCell ref="A1:G1"/>
    <mergeCell ref="A3:G3"/>
  </mergeCells>
  <phoneticPr fontId="7" type="noConversion"/>
  <pageMargins left="0.7" right="0.7" top="0.75" bottom="0.75" header="0.3" footer="0.3"/>
  <pageSetup paperSize="9" scale="67"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A1920-B2DB-45EC-94AE-B1941970E030}">
  <dimension ref="A1:I43"/>
  <sheetViews>
    <sheetView zoomScale="60" zoomScaleNormal="60" zoomScaleSheetLayoutView="115" workbookViewId="0">
      <selection activeCell="C44" sqref="C44"/>
    </sheetView>
  </sheetViews>
  <sheetFormatPr defaultColWidth="9.26953125" defaultRowHeight="14"/>
  <cols>
    <col min="1" max="1" width="40.7265625" style="46" customWidth="1"/>
    <col min="2" max="2" width="10.7265625" style="46" customWidth="1"/>
    <col min="3" max="3" width="70.7265625" style="28" customWidth="1"/>
    <col min="4" max="4" width="10.7265625" style="13" customWidth="1"/>
    <col min="5" max="5" width="17.7265625" style="75" customWidth="1"/>
    <col min="6" max="6" width="17.7265625" style="14" customWidth="1"/>
    <col min="7" max="7" width="17.7265625" style="21" customWidth="1"/>
    <col min="8" max="9" width="17.7265625" style="19" customWidth="1"/>
    <col min="10" max="16384" width="9.26953125" style="19"/>
  </cols>
  <sheetData>
    <row r="1" spans="1:7" ht="20.149999999999999" customHeight="1">
      <c r="A1" s="372" t="s">
        <v>277</v>
      </c>
      <c r="B1" s="372"/>
      <c r="C1" s="372"/>
      <c r="D1" s="372"/>
      <c r="E1" s="372"/>
      <c r="F1" s="372"/>
      <c r="G1" s="372"/>
    </row>
    <row r="2" spans="1:7" ht="20.149999999999999" customHeight="1" thickBot="1">
      <c r="C2" s="25"/>
      <c r="D2" s="2"/>
      <c r="E2" s="72"/>
      <c r="F2" s="15"/>
      <c r="G2" s="2"/>
    </row>
    <row r="3" spans="1:7" ht="20.149999999999999" customHeight="1">
      <c r="A3" s="369" t="s">
        <v>457</v>
      </c>
      <c r="B3" s="386"/>
      <c r="C3" s="370"/>
      <c r="D3" s="370"/>
      <c r="E3" s="370"/>
      <c r="F3" s="370"/>
      <c r="G3" s="371"/>
    </row>
    <row r="4" spans="1:7" s="67" customFormat="1" ht="50.15" customHeight="1" thickBot="1">
      <c r="A4" s="269" t="s">
        <v>22</v>
      </c>
      <c r="B4" s="199" t="s">
        <v>0</v>
      </c>
      <c r="C4" s="270" t="s">
        <v>1</v>
      </c>
      <c r="D4" s="270" t="s">
        <v>2</v>
      </c>
      <c r="E4" s="271" t="s">
        <v>3</v>
      </c>
      <c r="F4" s="272" t="s">
        <v>278</v>
      </c>
      <c r="G4" s="273" t="s">
        <v>4</v>
      </c>
    </row>
    <row r="5" spans="1:7">
      <c r="A5" s="48" t="s">
        <v>367</v>
      </c>
      <c r="B5" s="70" t="s">
        <v>23</v>
      </c>
      <c r="C5" s="251" t="s">
        <v>427</v>
      </c>
      <c r="D5" s="252" t="s">
        <v>17</v>
      </c>
      <c r="E5" s="266">
        <v>2250</v>
      </c>
      <c r="F5" s="62"/>
      <c r="G5" s="192">
        <f t="shared" ref="G5:G18" si="0">ROUND(E5*F5,2)</f>
        <v>0</v>
      </c>
    </row>
    <row r="6" spans="1:7">
      <c r="A6" s="253" t="s">
        <v>367</v>
      </c>
      <c r="B6" s="11" t="s">
        <v>24</v>
      </c>
      <c r="C6" s="86" t="s">
        <v>428</v>
      </c>
      <c r="D6" s="84" t="s">
        <v>17</v>
      </c>
      <c r="E6" s="257">
        <v>2250</v>
      </c>
      <c r="F6" s="63"/>
      <c r="G6" s="207">
        <f t="shared" si="0"/>
        <v>0</v>
      </c>
    </row>
    <row r="7" spans="1:7">
      <c r="A7" s="253" t="s">
        <v>367</v>
      </c>
      <c r="B7" s="11" t="s">
        <v>25</v>
      </c>
      <c r="C7" s="86" t="s">
        <v>429</v>
      </c>
      <c r="D7" s="84" t="s">
        <v>5</v>
      </c>
      <c r="E7" s="257">
        <v>6</v>
      </c>
      <c r="F7" s="63"/>
      <c r="G7" s="207">
        <f t="shared" si="0"/>
        <v>0</v>
      </c>
    </row>
    <row r="8" spans="1:7">
      <c r="A8" s="253" t="s">
        <v>367</v>
      </c>
      <c r="B8" s="11" t="s">
        <v>26</v>
      </c>
      <c r="C8" s="86" t="s">
        <v>430</v>
      </c>
      <c r="D8" s="84" t="s">
        <v>5</v>
      </c>
      <c r="E8" s="257">
        <v>6</v>
      </c>
      <c r="F8" s="63"/>
      <c r="G8" s="207">
        <f t="shared" si="0"/>
        <v>0</v>
      </c>
    </row>
    <row r="9" spans="1:7">
      <c r="A9" s="253" t="s">
        <v>367</v>
      </c>
      <c r="B9" s="11" t="s">
        <v>27</v>
      </c>
      <c r="C9" s="86" t="s">
        <v>431</v>
      </c>
      <c r="D9" s="84" t="s">
        <v>5</v>
      </c>
      <c r="E9" s="257">
        <v>6</v>
      </c>
      <c r="F9" s="63"/>
      <c r="G9" s="207">
        <f t="shared" si="0"/>
        <v>0</v>
      </c>
    </row>
    <row r="10" spans="1:7" ht="98">
      <c r="A10" s="253" t="s">
        <v>367</v>
      </c>
      <c r="B10" s="11" t="s">
        <v>28</v>
      </c>
      <c r="C10" s="86" t="s">
        <v>453</v>
      </c>
      <c r="D10" s="84" t="s">
        <v>5</v>
      </c>
      <c r="E10" s="257">
        <v>6</v>
      </c>
      <c r="F10" s="63"/>
      <c r="G10" s="207">
        <f t="shared" si="0"/>
        <v>0</v>
      </c>
    </row>
    <row r="11" spans="1:7">
      <c r="A11" s="253" t="s">
        <v>367</v>
      </c>
      <c r="B11" s="11" t="s">
        <v>29</v>
      </c>
      <c r="C11" s="86" t="s">
        <v>432</v>
      </c>
      <c r="D11" s="84" t="s">
        <v>17</v>
      </c>
      <c r="E11" s="257">
        <v>2250</v>
      </c>
      <c r="F11" s="63"/>
      <c r="G11" s="207">
        <f t="shared" si="0"/>
        <v>0</v>
      </c>
    </row>
    <row r="12" spans="1:7">
      <c r="A12" s="253" t="s">
        <v>367</v>
      </c>
      <c r="B12" s="11" t="s">
        <v>30</v>
      </c>
      <c r="C12" s="86" t="s">
        <v>433</v>
      </c>
      <c r="D12" s="84" t="s">
        <v>17</v>
      </c>
      <c r="E12" s="257">
        <v>30</v>
      </c>
      <c r="F12" s="63"/>
      <c r="G12" s="207">
        <f t="shared" si="0"/>
        <v>0</v>
      </c>
    </row>
    <row r="13" spans="1:7">
      <c r="A13" s="253" t="s">
        <v>367</v>
      </c>
      <c r="B13" s="11" t="s">
        <v>31</v>
      </c>
      <c r="C13" s="86" t="s">
        <v>434</v>
      </c>
      <c r="D13" s="84" t="s">
        <v>17</v>
      </c>
      <c r="E13" s="257">
        <v>1628</v>
      </c>
      <c r="F13" s="63"/>
      <c r="G13" s="207">
        <f t="shared" si="0"/>
        <v>0</v>
      </c>
    </row>
    <row r="14" spans="1:7">
      <c r="A14" s="253" t="s">
        <v>367</v>
      </c>
      <c r="B14" s="11" t="s">
        <v>32</v>
      </c>
      <c r="C14" s="86" t="s">
        <v>435</v>
      </c>
      <c r="D14" s="84" t="s">
        <v>17</v>
      </c>
      <c r="E14" s="257">
        <v>662</v>
      </c>
      <c r="F14" s="63"/>
      <c r="G14" s="207">
        <f t="shared" si="0"/>
        <v>0</v>
      </c>
    </row>
    <row r="15" spans="1:7">
      <c r="A15" s="253" t="s">
        <v>367</v>
      </c>
      <c r="B15" s="11" t="s">
        <v>33</v>
      </c>
      <c r="C15" s="86" t="s">
        <v>436</v>
      </c>
      <c r="D15" s="84" t="s">
        <v>17</v>
      </c>
      <c r="E15" s="257">
        <v>564</v>
      </c>
      <c r="F15" s="63"/>
      <c r="G15" s="207">
        <f t="shared" si="0"/>
        <v>0</v>
      </c>
    </row>
    <row r="16" spans="1:7">
      <c r="A16" s="253" t="s">
        <v>385</v>
      </c>
      <c r="B16" s="11" t="s">
        <v>34</v>
      </c>
      <c r="C16" s="87" t="s">
        <v>437</v>
      </c>
      <c r="D16" s="84" t="s">
        <v>5</v>
      </c>
      <c r="E16" s="257">
        <v>2</v>
      </c>
      <c r="F16" s="63"/>
      <c r="G16" s="207">
        <f t="shared" si="0"/>
        <v>0</v>
      </c>
    </row>
    <row r="17" spans="1:9" ht="14.5" thickBot="1">
      <c r="A17" s="253" t="s">
        <v>385</v>
      </c>
      <c r="B17" s="11" t="s">
        <v>35</v>
      </c>
      <c r="C17" s="86" t="s">
        <v>438</v>
      </c>
      <c r="D17" s="84" t="s">
        <v>5</v>
      </c>
      <c r="E17" s="257">
        <v>2</v>
      </c>
      <c r="F17" s="63"/>
      <c r="G17" s="207">
        <f t="shared" si="0"/>
        <v>0</v>
      </c>
    </row>
    <row r="18" spans="1:9" ht="28.5" thickBot="1">
      <c r="A18" s="71" t="s">
        <v>385</v>
      </c>
      <c r="B18" s="11" t="s">
        <v>36</v>
      </c>
      <c r="C18" s="88" t="s">
        <v>439</v>
      </c>
      <c r="D18" s="274" t="s">
        <v>5</v>
      </c>
      <c r="E18" s="80">
        <v>2</v>
      </c>
      <c r="F18" s="277"/>
      <c r="G18" s="275">
        <f t="shared" si="0"/>
        <v>0</v>
      </c>
      <c r="H18" s="41" t="s">
        <v>21</v>
      </c>
      <c r="I18" s="31">
        <f>SUM(G5:G18)</f>
        <v>0</v>
      </c>
    </row>
    <row r="19" spans="1:9">
      <c r="A19" s="48" t="s">
        <v>387</v>
      </c>
      <c r="B19" s="286" t="s">
        <v>46</v>
      </c>
      <c r="C19" s="251" t="s">
        <v>388</v>
      </c>
      <c r="D19" s="252" t="s">
        <v>5</v>
      </c>
      <c r="E19" s="204">
        <v>1</v>
      </c>
      <c r="F19" s="62"/>
      <c r="G19" s="192">
        <f>ROUND(E19*F19,2)</f>
        <v>0</v>
      </c>
    </row>
    <row r="20" spans="1:9">
      <c r="A20" s="253" t="s">
        <v>387</v>
      </c>
      <c r="B20" s="287" t="s">
        <v>47</v>
      </c>
      <c r="C20" s="86" t="s">
        <v>235</v>
      </c>
      <c r="D20" s="84" t="s">
        <v>17</v>
      </c>
      <c r="E20" s="257">
        <v>100</v>
      </c>
      <c r="F20" s="63"/>
      <c r="G20" s="207">
        <f t="shared" ref="G20:G39" si="1">ROUND(E20*F20,2)</f>
        <v>0</v>
      </c>
    </row>
    <row r="21" spans="1:9">
      <c r="A21" s="253" t="s">
        <v>387</v>
      </c>
      <c r="B21" s="287" t="s">
        <v>48</v>
      </c>
      <c r="C21" s="86" t="s">
        <v>237</v>
      </c>
      <c r="D21" s="84" t="s">
        <v>17</v>
      </c>
      <c r="E21" s="257">
        <v>562</v>
      </c>
      <c r="F21" s="63"/>
      <c r="G21" s="207">
        <f t="shared" si="1"/>
        <v>0</v>
      </c>
    </row>
    <row r="22" spans="1:9">
      <c r="A22" s="253" t="s">
        <v>387</v>
      </c>
      <c r="B22" s="287" t="s">
        <v>49</v>
      </c>
      <c r="C22" s="86" t="s">
        <v>251</v>
      </c>
      <c r="D22" s="84" t="s">
        <v>17</v>
      </c>
      <c r="E22" s="257">
        <v>1628</v>
      </c>
      <c r="F22" s="63"/>
      <c r="G22" s="207">
        <f t="shared" si="1"/>
        <v>0</v>
      </c>
    </row>
    <row r="23" spans="1:9">
      <c r="A23" s="253" t="s">
        <v>387</v>
      </c>
      <c r="B23" s="287" t="s">
        <v>51</v>
      </c>
      <c r="C23" s="86" t="s">
        <v>440</v>
      </c>
      <c r="D23" s="84" t="s">
        <v>17</v>
      </c>
      <c r="E23" s="257">
        <v>662</v>
      </c>
      <c r="F23" s="63"/>
      <c r="G23" s="207">
        <f t="shared" si="1"/>
        <v>0</v>
      </c>
    </row>
    <row r="24" spans="1:9">
      <c r="A24" s="253" t="s">
        <v>387</v>
      </c>
      <c r="B24" s="287" t="s">
        <v>52</v>
      </c>
      <c r="C24" s="86" t="s">
        <v>252</v>
      </c>
      <c r="D24" s="84" t="s">
        <v>17</v>
      </c>
      <c r="E24" s="257">
        <v>2250</v>
      </c>
      <c r="F24" s="63"/>
      <c r="G24" s="207">
        <f t="shared" si="1"/>
        <v>0</v>
      </c>
    </row>
    <row r="25" spans="1:9">
      <c r="A25" s="253" t="s">
        <v>387</v>
      </c>
      <c r="B25" s="287" t="s">
        <v>53</v>
      </c>
      <c r="C25" s="86" t="s">
        <v>253</v>
      </c>
      <c r="D25" s="84" t="s">
        <v>17</v>
      </c>
      <c r="E25" s="257">
        <v>30</v>
      </c>
      <c r="F25" s="63"/>
      <c r="G25" s="207">
        <f t="shared" si="1"/>
        <v>0</v>
      </c>
    </row>
    <row r="26" spans="1:9">
      <c r="A26" s="253" t="s">
        <v>387</v>
      </c>
      <c r="B26" s="287" t="s">
        <v>54</v>
      </c>
      <c r="C26" s="86" t="s">
        <v>254</v>
      </c>
      <c r="D26" s="84" t="s">
        <v>17</v>
      </c>
      <c r="E26" s="257">
        <v>564</v>
      </c>
      <c r="F26" s="63"/>
      <c r="G26" s="207">
        <f t="shared" ref="G26:G29" si="2">ROUND(E26*F26,2)</f>
        <v>0</v>
      </c>
    </row>
    <row r="27" spans="1:9">
      <c r="A27" s="253" t="s">
        <v>387</v>
      </c>
      <c r="B27" s="287" t="s">
        <v>55</v>
      </c>
      <c r="C27" s="86" t="s">
        <v>357</v>
      </c>
      <c r="D27" s="84" t="s">
        <v>17</v>
      </c>
      <c r="E27" s="257">
        <v>2250</v>
      </c>
      <c r="F27" s="63"/>
      <c r="G27" s="207">
        <f t="shared" si="2"/>
        <v>0</v>
      </c>
    </row>
    <row r="28" spans="1:9">
      <c r="A28" s="253" t="s">
        <v>387</v>
      </c>
      <c r="B28" s="287" t="s">
        <v>56</v>
      </c>
      <c r="C28" s="86" t="s">
        <v>441</v>
      </c>
      <c r="D28" s="84" t="s">
        <v>17</v>
      </c>
      <c r="E28" s="257">
        <v>2250</v>
      </c>
      <c r="F28" s="63"/>
      <c r="G28" s="207">
        <f t="shared" si="2"/>
        <v>0</v>
      </c>
    </row>
    <row r="29" spans="1:9">
      <c r="A29" s="253" t="s">
        <v>387</v>
      </c>
      <c r="B29" s="287" t="s">
        <v>71</v>
      </c>
      <c r="C29" s="86" t="s">
        <v>442</v>
      </c>
      <c r="D29" s="84" t="s">
        <v>5</v>
      </c>
      <c r="E29" s="257">
        <v>6</v>
      </c>
      <c r="F29" s="63"/>
      <c r="G29" s="207">
        <f t="shared" si="2"/>
        <v>0</v>
      </c>
    </row>
    <row r="30" spans="1:9">
      <c r="A30" s="253" t="s">
        <v>387</v>
      </c>
      <c r="B30" s="287" t="s">
        <v>73</v>
      </c>
      <c r="C30" s="86" t="s">
        <v>443</v>
      </c>
      <c r="D30" s="84" t="s">
        <v>5</v>
      </c>
      <c r="E30" s="257">
        <v>6</v>
      </c>
      <c r="F30" s="63"/>
      <c r="G30" s="207">
        <f t="shared" si="1"/>
        <v>0</v>
      </c>
    </row>
    <row r="31" spans="1:9">
      <c r="A31" s="253" t="s">
        <v>387</v>
      </c>
      <c r="B31" s="287" t="s">
        <v>74</v>
      </c>
      <c r="C31" s="86" t="s">
        <v>444</v>
      </c>
      <c r="D31" s="84" t="s">
        <v>5</v>
      </c>
      <c r="E31" s="257">
        <v>6</v>
      </c>
      <c r="F31" s="63"/>
      <c r="G31" s="207">
        <f t="shared" si="1"/>
        <v>0</v>
      </c>
    </row>
    <row r="32" spans="1:9">
      <c r="A32" s="253" t="s">
        <v>387</v>
      </c>
      <c r="B32" s="287" t="s">
        <v>395</v>
      </c>
      <c r="C32" s="86" t="s">
        <v>445</v>
      </c>
      <c r="D32" s="84" t="s">
        <v>380</v>
      </c>
      <c r="E32" s="257">
        <v>6</v>
      </c>
      <c r="F32" s="63"/>
      <c r="G32" s="207">
        <f t="shared" si="1"/>
        <v>0</v>
      </c>
    </row>
    <row r="33" spans="1:9">
      <c r="A33" s="253" t="s">
        <v>387</v>
      </c>
      <c r="B33" s="287" t="s">
        <v>396</v>
      </c>
      <c r="C33" s="86" t="s">
        <v>240</v>
      </c>
      <c r="D33" s="268" t="s">
        <v>410</v>
      </c>
      <c r="E33" s="257">
        <v>265</v>
      </c>
      <c r="F33" s="63"/>
      <c r="G33" s="207">
        <f t="shared" si="1"/>
        <v>0</v>
      </c>
    </row>
    <row r="34" spans="1:9" ht="14.5" thickBot="1">
      <c r="A34" s="253" t="s">
        <v>387</v>
      </c>
      <c r="B34" s="287" t="s">
        <v>397</v>
      </c>
      <c r="C34" s="86" t="s">
        <v>446</v>
      </c>
      <c r="D34" s="84" t="s">
        <v>5</v>
      </c>
      <c r="E34" s="257">
        <v>6</v>
      </c>
      <c r="F34" s="63"/>
      <c r="G34" s="207">
        <f t="shared" si="1"/>
        <v>0</v>
      </c>
    </row>
    <row r="35" spans="1:9" ht="28.5" thickBot="1">
      <c r="A35" s="71" t="s">
        <v>387</v>
      </c>
      <c r="B35" s="287" t="s">
        <v>398</v>
      </c>
      <c r="C35" s="88" t="s">
        <v>447</v>
      </c>
      <c r="D35" s="274" t="s">
        <v>5</v>
      </c>
      <c r="E35" s="80">
        <v>2</v>
      </c>
      <c r="F35" s="65"/>
      <c r="G35" s="275">
        <f t="shared" ref="G35" si="3">ROUND(E35*F35,2)</f>
        <v>0</v>
      </c>
      <c r="H35" s="41" t="s">
        <v>50</v>
      </c>
      <c r="I35" s="31">
        <f>SUM(G19:G35)</f>
        <v>0</v>
      </c>
    </row>
    <row r="36" spans="1:9" ht="112">
      <c r="A36" s="276" t="s">
        <v>448</v>
      </c>
      <c r="B36" s="289" t="s">
        <v>57</v>
      </c>
      <c r="C36" s="278" t="s">
        <v>452</v>
      </c>
      <c r="D36" s="252" t="s">
        <v>5</v>
      </c>
      <c r="E36" s="279">
        <v>1</v>
      </c>
      <c r="F36" s="62"/>
      <c r="G36" s="192">
        <f t="shared" si="1"/>
        <v>0</v>
      </c>
    </row>
    <row r="37" spans="1:9" ht="28">
      <c r="A37" s="253" t="s">
        <v>448</v>
      </c>
      <c r="B37" s="291" t="s">
        <v>58</v>
      </c>
      <c r="C37" s="141" t="s">
        <v>449</v>
      </c>
      <c r="D37" s="84" t="s">
        <v>5</v>
      </c>
      <c r="E37" s="100">
        <v>1</v>
      </c>
      <c r="F37" s="63"/>
      <c r="G37" s="207">
        <f t="shared" si="1"/>
        <v>0</v>
      </c>
    </row>
    <row r="38" spans="1:9" ht="28.5" thickBot="1">
      <c r="A38" s="49" t="s">
        <v>448</v>
      </c>
      <c r="B38" s="290" t="s">
        <v>59</v>
      </c>
      <c r="C38" s="141" t="s">
        <v>450</v>
      </c>
      <c r="D38" s="84" t="s">
        <v>5</v>
      </c>
      <c r="E38" s="100">
        <v>1</v>
      </c>
      <c r="F38" s="63"/>
      <c r="G38" s="207">
        <f t="shared" si="1"/>
        <v>0</v>
      </c>
    </row>
    <row r="39" spans="1:9" ht="28.5" thickBot="1">
      <c r="A39" s="250" t="s">
        <v>448</v>
      </c>
      <c r="B39" s="291" t="s">
        <v>60</v>
      </c>
      <c r="C39" s="141" t="s">
        <v>451</v>
      </c>
      <c r="D39" s="140" t="s">
        <v>5</v>
      </c>
      <c r="E39" s="100">
        <v>1</v>
      </c>
      <c r="F39" s="137"/>
      <c r="G39" s="280">
        <f t="shared" si="1"/>
        <v>0</v>
      </c>
      <c r="H39" s="41" t="s">
        <v>61</v>
      </c>
      <c r="I39" s="31">
        <f>SUM(G36:G39)</f>
        <v>0</v>
      </c>
    </row>
    <row r="40" spans="1:9" ht="28.5" thickBot="1">
      <c r="A40" s="262" t="s">
        <v>358</v>
      </c>
      <c r="B40" s="288" t="s">
        <v>86</v>
      </c>
      <c r="C40" s="263" t="s">
        <v>420</v>
      </c>
      <c r="D40" s="264" t="s">
        <v>5</v>
      </c>
      <c r="E40" s="264">
        <v>1</v>
      </c>
      <c r="F40" s="210"/>
      <c r="G40" s="211">
        <f t="shared" ref="G40" si="4">ROUND(E40*F40,2)</f>
        <v>0</v>
      </c>
      <c r="H40" s="41" t="s">
        <v>62</v>
      </c>
      <c r="I40" s="31">
        <f>SUM(G40)</f>
        <v>0</v>
      </c>
    </row>
    <row r="41" spans="1:9" ht="42.5" thickBot="1">
      <c r="C41" s="27"/>
      <c r="D41" s="23"/>
      <c r="E41" s="74"/>
      <c r="F41" s="247" t="s">
        <v>363</v>
      </c>
      <c r="G41" s="187">
        <f>SUM(G5:G40)</f>
        <v>0</v>
      </c>
    </row>
    <row r="42" spans="1:9">
      <c r="C42" s="27"/>
      <c r="D42" s="23"/>
      <c r="E42" s="74"/>
      <c r="F42" s="18"/>
      <c r="G42" s="22"/>
    </row>
    <row r="43" spans="1:9">
      <c r="C43" s="27"/>
      <c r="D43" s="23"/>
      <c r="E43" s="74"/>
      <c r="F43" s="18"/>
      <c r="G43" s="22"/>
    </row>
  </sheetData>
  <sheetProtection algorithmName="SHA-512" hashValue="yrwufi1LxH+Z1YkllKjBo4Y7Dg4lEu6CF2pFz3k3Zg+lbPNJnSXc9+rYQ3eK6SXetVoyhkOK90U6hEXGHFOXYg==" saltValue="OOug6Dj2ePmsogMYUYKIpQ==" spinCount="100000" sheet="1" objects="1" scenarios="1"/>
  <mergeCells count="2">
    <mergeCell ref="A1:G1"/>
    <mergeCell ref="A3:G3"/>
  </mergeCells>
  <phoneticPr fontId="7" type="noConversion"/>
  <pageMargins left="0.7" right="0.7" top="0.75" bottom="0.75" header="0.3" footer="0.3"/>
  <pageSetup paperSize="9" scale="67"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973823-34F1-4208-8F4A-1A01F34DB3C1}">
  <dimension ref="A1:I24"/>
  <sheetViews>
    <sheetView zoomScale="85" zoomScaleNormal="85" zoomScaleSheetLayoutView="115" workbookViewId="0">
      <selection activeCell="C7" sqref="C7"/>
    </sheetView>
  </sheetViews>
  <sheetFormatPr defaultColWidth="9.26953125" defaultRowHeight="14"/>
  <cols>
    <col min="1" max="1" width="40.7265625" style="46" customWidth="1"/>
    <col min="2" max="2" width="10.7265625" style="24" customWidth="1"/>
    <col min="3" max="3" width="70.7265625" style="28" customWidth="1"/>
    <col min="4" max="4" width="10.7265625" style="13" customWidth="1"/>
    <col min="5" max="5" width="17.7265625" style="75" customWidth="1"/>
    <col min="6" max="6" width="17.7265625" style="14" customWidth="1"/>
    <col min="7" max="7" width="17.7265625" style="21" customWidth="1"/>
    <col min="8" max="9" width="17.7265625" style="19" customWidth="1"/>
    <col min="10" max="16384" width="9.26953125" style="19"/>
  </cols>
  <sheetData>
    <row r="1" spans="1:7" ht="20.149999999999999" customHeight="1">
      <c r="A1" s="372" t="s">
        <v>277</v>
      </c>
      <c r="B1" s="372"/>
      <c r="C1" s="372"/>
      <c r="D1" s="372"/>
      <c r="E1" s="372"/>
      <c r="F1" s="372"/>
      <c r="G1" s="372"/>
    </row>
    <row r="2" spans="1:7" ht="20.149999999999999" customHeight="1" thickBot="1">
      <c r="B2" s="2"/>
      <c r="C2" s="25"/>
      <c r="D2" s="2"/>
      <c r="E2" s="72"/>
      <c r="F2" s="15"/>
      <c r="G2" s="2"/>
    </row>
    <row r="3" spans="1:7" ht="20.149999999999999" customHeight="1" thickBot="1">
      <c r="A3" s="382" t="s">
        <v>359</v>
      </c>
      <c r="B3" s="384"/>
      <c r="C3" s="384"/>
      <c r="D3" s="384"/>
      <c r="E3" s="384"/>
      <c r="F3" s="384"/>
      <c r="G3" s="385"/>
    </row>
    <row r="4" spans="1:7" s="67" customFormat="1" ht="50.15" customHeight="1" thickBot="1">
      <c r="A4" s="47" t="s">
        <v>22</v>
      </c>
      <c r="B4" s="36" t="s">
        <v>0</v>
      </c>
      <c r="C4" s="36" t="s">
        <v>1</v>
      </c>
      <c r="D4" s="36" t="s">
        <v>2</v>
      </c>
      <c r="E4" s="73" t="s">
        <v>3</v>
      </c>
      <c r="F4" s="183" t="s">
        <v>278</v>
      </c>
      <c r="G4" s="68" t="s">
        <v>4</v>
      </c>
    </row>
    <row r="5" spans="1:7" ht="42">
      <c r="A5" s="48" t="s">
        <v>255</v>
      </c>
      <c r="B5" s="202" t="s">
        <v>23</v>
      </c>
      <c r="C5" s="251" t="s">
        <v>360</v>
      </c>
      <c r="D5" s="252" t="s">
        <v>17</v>
      </c>
      <c r="E5" s="266">
        <v>691</v>
      </c>
      <c r="F5" s="62"/>
      <c r="G5" s="192">
        <f>ROUND(E5*F5,2)</f>
        <v>0</v>
      </c>
    </row>
    <row r="6" spans="1:7" ht="42">
      <c r="A6" s="49" t="s">
        <v>255</v>
      </c>
      <c r="B6" s="82" t="s">
        <v>24</v>
      </c>
      <c r="C6" s="86" t="s">
        <v>256</v>
      </c>
      <c r="D6" s="84" t="s">
        <v>17</v>
      </c>
      <c r="E6" s="257">
        <v>7</v>
      </c>
      <c r="F6" s="63"/>
      <c r="G6" s="205">
        <f t="shared" ref="G6:G20" si="0">ROUND(E6*F6,2)</f>
        <v>0</v>
      </c>
    </row>
    <row r="7" spans="1:7" ht="28">
      <c r="A7" s="313" t="s">
        <v>255</v>
      </c>
      <c r="B7" s="293" t="s">
        <v>25</v>
      </c>
      <c r="C7" s="314" t="s">
        <v>257</v>
      </c>
      <c r="D7" s="328" t="s">
        <v>17</v>
      </c>
      <c r="E7" s="296">
        <v>63</v>
      </c>
      <c r="F7" s="64"/>
      <c r="G7" s="205">
        <f t="shared" si="0"/>
        <v>0</v>
      </c>
    </row>
    <row r="8" spans="1:7" ht="42">
      <c r="A8" s="49" t="s">
        <v>255</v>
      </c>
      <c r="B8" s="82" t="s">
        <v>26</v>
      </c>
      <c r="C8" s="86" t="s">
        <v>258</v>
      </c>
      <c r="D8" s="84" t="s">
        <v>17</v>
      </c>
      <c r="E8" s="257">
        <v>14</v>
      </c>
      <c r="F8" s="64"/>
      <c r="G8" s="205">
        <f t="shared" si="0"/>
        <v>0</v>
      </c>
    </row>
    <row r="9" spans="1:7" ht="28">
      <c r="A9" s="49" t="s">
        <v>255</v>
      </c>
      <c r="B9" s="82" t="s">
        <v>27</v>
      </c>
      <c r="C9" s="86" t="s">
        <v>259</v>
      </c>
      <c r="D9" s="84" t="s">
        <v>17</v>
      </c>
      <c r="E9" s="257">
        <v>19</v>
      </c>
      <c r="F9" s="64"/>
      <c r="G9" s="205">
        <f t="shared" si="0"/>
        <v>0</v>
      </c>
    </row>
    <row r="10" spans="1:7" ht="28">
      <c r="A10" s="49" t="s">
        <v>255</v>
      </c>
      <c r="B10" s="82" t="s">
        <v>28</v>
      </c>
      <c r="C10" s="86" t="s">
        <v>260</v>
      </c>
      <c r="D10" s="84" t="s">
        <v>17</v>
      </c>
      <c r="E10" s="257">
        <v>40</v>
      </c>
      <c r="F10" s="64"/>
      <c r="G10" s="205">
        <f t="shared" si="0"/>
        <v>0</v>
      </c>
    </row>
    <row r="11" spans="1:7">
      <c r="A11" s="49" t="s">
        <v>255</v>
      </c>
      <c r="B11" s="82" t="s">
        <v>29</v>
      </c>
      <c r="C11" s="86" t="s">
        <v>261</v>
      </c>
      <c r="D11" s="84" t="s">
        <v>269</v>
      </c>
      <c r="E11" s="257">
        <v>125</v>
      </c>
      <c r="F11" s="85"/>
      <c r="G11" s="205">
        <f t="shared" si="0"/>
        <v>0</v>
      </c>
    </row>
    <row r="12" spans="1:7" ht="28">
      <c r="A12" s="49" t="s">
        <v>255</v>
      </c>
      <c r="B12" s="82" t="s">
        <v>30</v>
      </c>
      <c r="C12" s="86" t="s">
        <v>262</v>
      </c>
      <c r="D12" s="84" t="s">
        <v>17</v>
      </c>
      <c r="E12" s="257">
        <v>15</v>
      </c>
      <c r="F12" s="64"/>
      <c r="G12" s="205">
        <f t="shared" si="0"/>
        <v>0</v>
      </c>
    </row>
    <row r="13" spans="1:7">
      <c r="A13" s="49" t="s">
        <v>255</v>
      </c>
      <c r="B13" s="82" t="s">
        <v>31</v>
      </c>
      <c r="C13" s="86" t="s">
        <v>361</v>
      </c>
      <c r="D13" s="84" t="s">
        <v>269</v>
      </c>
      <c r="E13" s="257">
        <v>100</v>
      </c>
      <c r="F13" s="64"/>
      <c r="G13" s="205">
        <f t="shared" si="0"/>
        <v>0</v>
      </c>
    </row>
    <row r="14" spans="1:7">
      <c r="A14" s="49" t="s">
        <v>255</v>
      </c>
      <c r="B14" s="82" t="s">
        <v>32</v>
      </c>
      <c r="C14" s="86" t="s">
        <v>263</v>
      </c>
      <c r="D14" s="84" t="s">
        <v>14</v>
      </c>
      <c r="E14" s="257">
        <v>11</v>
      </c>
      <c r="F14" s="64"/>
      <c r="G14" s="205">
        <f t="shared" si="0"/>
        <v>0</v>
      </c>
    </row>
    <row r="15" spans="1:7">
      <c r="A15" s="49" t="s">
        <v>255</v>
      </c>
      <c r="B15" s="82" t="s">
        <v>33</v>
      </c>
      <c r="C15" s="86" t="s">
        <v>264</v>
      </c>
      <c r="D15" s="84" t="s">
        <v>14</v>
      </c>
      <c r="E15" s="257">
        <v>4</v>
      </c>
      <c r="F15" s="85"/>
      <c r="G15" s="205">
        <f t="shared" si="0"/>
        <v>0</v>
      </c>
    </row>
    <row r="16" spans="1:7">
      <c r="A16" s="49" t="s">
        <v>255</v>
      </c>
      <c r="B16" s="82" t="s">
        <v>34</v>
      </c>
      <c r="C16" s="87" t="s">
        <v>265</v>
      </c>
      <c r="D16" s="84" t="s">
        <v>14</v>
      </c>
      <c r="E16" s="257">
        <v>2</v>
      </c>
      <c r="F16" s="85"/>
      <c r="G16" s="205">
        <f t="shared" si="0"/>
        <v>0</v>
      </c>
    </row>
    <row r="17" spans="1:9" ht="28">
      <c r="A17" s="49" t="s">
        <v>255</v>
      </c>
      <c r="B17" s="82" t="s">
        <v>35</v>
      </c>
      <c r="C17" s="86" t="s">
        <v>266</v>
      </c>
      <c r="D17" s="84" t="s">
        <v>14</v>
      </c>
      <c r="E17" s="257">
        <v>1</v>
      </c>
      <c r="F17" s="64"/>
      <c r="G17" s="205">
        <f t="shared" si="0"/>
        <v>0</v>
      </c>
    </row>
    <row r="18" spans="1:9">
      <c r="A18" s="49" t="s">
        <v>255</v>
      </c>
      <c r="B18" s="82" t="s">
        <v>36</v>
      </c>
      <c r="C18" s="86" t="s">
        <v>267</v>
      </c>
      <c r="D18" s="84" t="s">
        <v>14</v>
      </c>
      <c r="E18" s="257">
        <v>1</v>
      </c>
      <c r="F18" s="64"/>
      <c r="G18" s="205">
        <f t="shared" si="0"/>
        <v>0</v>
      </c>
    </row>
    <row r="19" spans="1:9" ht="14.5" thickBot="1">
      <c r="A19" s="49" t="s">
        <v>255</v>
      </c>
      <c r="B19" s="82" t="s">
        <v>37</v>
      </c>
      <c r="C19" s="86" t="s">
        <v>268</v>
      </c>
      <c r="D19" s="84" t="s">
        <v>14</v>
      </c>
      <c r="E19" s="79">
        <v>3</v>
      </c>
      <c r="F19" s="64"/>
      <c r="G19" s="205">
        <f t="shared" si="0"/>
        <v>0</v>
      </c>
    </row>
    <row r="20" spans="1:9" ht="28.5" thickBot="1">
      <c r="A20" s="255" t="s">
        <v>255</v>
      </c>
      <c r="B20" s="83" t="s">
        <v>38</v>
      </c>
      <c r="C20" s="88" t="s">
        <v>362</v>
      </c>
      <c r="D20" s="274" t="s">
        <v>14</v>
      </c>
      <c r="E20" s="80">
        <v>270</v>
      </c>
      <c r="F20" s="65"/>
      <c r="G20" s="206">
        <f t="shared" si="0"/>
        <v>0</v>
      </c>
      <c r="H20" s="41" t="s">
        <v>21</v>
      </c>
      <c r="I20" s="31">
        <f>SUM(G5:G20)</f>
        <v>0</v>
      </c>
    </row>
    <row r="21" spans="1:9" ht="42.5" thickBot="1">
      <c r="B21" s="23"/>
      <c r="C21" s="27"/>
      <c r="D21" s="23"/>
      <c r="E21" s="74"/>
      <c r="F21" s="247" t="s">
        <v>364</v>
      </c>
      <c r="G21" s="187">
        <f>SUM(G5:G20)</f>
        <v>0</v>
      </c>
    </row>
    <row r="22" spans="1:9">
      <c r="B22" s="23"/>
      <c r="C22" s="27"/>
      <c r="D22" s="23"/>
      <c r="E22" s="74"/>
      <c r="F22" s="18"/>
      <c r="G22" s="22"/>
    </row>
    <row r="23" spans="1:9">
      <c r="B23" s="55"/>
      <c r="C23" s="27"/>
      <c r="D23" s="23"/>
      <c r="E23" s="74"/>
      <c r="F23" s="18"/>
      <c r="G23" s="22"/>
    </row>
    <row r="24" spans="1:9">
      <c r="F24" s="13"/>
    </row>
  </sheetData>
  <sheetProtection algorithmName="SHA-512" hashValue="rTg0KlwGo0eiHxovdGo774JPkCBknClXem9cee8JWy1S2RWp++foXNkuo89X3Xpo7paLhLEhaBie6PWkWugw6g==" saltValue="3uPdSDw18hKR0lqQz5gvUA==" spinCount="100000" sheet="1" objects="1" scenarios="1"/>
  <mergeCells count="2">
    <mergeCell ref="A1:G1"/>
    <mergeCell ref="A3:G3"/>
  </mergeCells>
  <pageMargins left="0.7" right="0.7" top="0.75" bottom="0.75" header="0.3" footer="0.3"/>
  <pageSetup paperSize="9" scale="6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A7FF5-5671-467A-93E3-EB991DAFBA32}">
  <dimension ref="A1:C14"/>
  <sheetViews>
    <sheetView zoomScale="90" zoomScaleNormal="90" zoomScaleSheetLayoutView="130" workbookViewId="0">
      <selection activeCell="F14" sqref="F14"/>
    </sheetView>
  </sheetViews>
  <sheetFormatPr defaultColWidth="9.26953125" defaultRowHeight="13"/>
  <cols>
    <col min="1" max="1" width="15.7265625" style="30" customWidth="1"/>
    <col min="2" max="2" width="70.7265625" style="30" customWidth="1"/>
    <col min="3" max="3" width="17.7265625" style="30" customWidth="1"/>
    <col min="4" max="16384" width="9.26953125" style="30"/>
  </cols>
  <sheetData>
    <row r="1" spans="1:3" s="5" customFormat="1" ht="30" customHeight="1">
      <c r="A1" s="387" t="s">
        <v>277</v>
      </c>
      <c r="B1" s="387"/>
      <c r="C1" s="387"/>
    </row>
    <row r="2" spans="1:3" s="5" customFormat="1" ht="30" customHeight="1">
      <c r="A2" s="388" t="s">
        <v>8</v>
      </c>
      <c r="B2" s="389"/>
      <c r="C2" s="390"/>
    </row>
    <row r="3" spans="1:3" s="5" customFormat="1" ht="30" customHeight="1">
      <c r="A3" s="6" t="s">
        <v>125</v>
      </c>
      <c r="B3" s="6" t="s">
        <v>9</v>
      </c>
      <c r="C3" s="6" t="s">
        <v>10</v>
      </c>
    </row>
    <row r="4" spans="1:3" s="5" customFormat="1" ht="20.149999999999999" customHeight="1">
      <c r="A4" s="7">
        <v>1</v>
      </c>
      <c r="B4" s="8" t="s">
        <v>340</v>
      </c>
      <c r="C4" s="29">
        <f>DKŽ_1!G153</f>
        <v>-58507</v>
      </c>
    </row>
    <row r="5" spans="1:3" s="5" customFormat="1" ht="20.149999999999999" customHeight="1">
      <c r="A5" s="7">
        <v>2</v>
      </c>
      <c r="B5" s="8" t="s">
        <v>456</v>
      </c>
      <c r="C5" s="29">
        <f>DKŽ_2!G47</f>
        <v>0</v>
      </c>
    </row>
    <row r="6" spans="1:3" s="5" customFormat="1" ht="20.149999999999999" customHeight="1">
      <c r="A6" s="7">
        <v>3</v>
      </c>
      <c r="B6" s="8" t="s">
        <v>164</v>
      </c>
      <c r="C6" s="29">
        <f>DKŽ_3!G24</f>
        <v>0</v>
      </c>
    </row>
    <row r="7" spans="1:3" s="5" customFormat="1" ht="20.149999999999999" customHeight="1">
      <c r="A7" s="7">
        <v>4</v>
      </c>
      <c r="B7" s="8" t="s">
        <v>356</v>
      </c>
      <c r="C7" s="29">
        <f>DKŽ_4!G53</f>
        <v>0</v>
      </c>
    </row>
    <row r="8" spans="1:3" s="5" customFormat="1" ht="20.149999999999999" customHeight="1">
      <c r="A8" s="7">
        <v>5</v>
      </c>
      <c r="B8" s="8" t="s">
        <v>458</v>
      </c>
      <c r="C8" s="29">
        <f>DKŽ_5!G41</f>
        <v>0</v>
      </c>
    </row>
    <row r="9" spans="1:3" s="5" customFormat="1" ht="20.149999999999999" customHeight="1">
      <c r="A9" s="7">
        <v>6</v>
      </c>
      <c r="B9" s="8" t="s">
        <v>459</v>
      </c>
      <c r="C9" s="29">
        <f>DKŽ_6!G21</f>
        <v>0</v>
      </c>
    </row>
    <row r="10" spans="1:3" s="5" customFormat="1" ht="40.15" customHeight="1">
      <c r="A10" s="7">
        <v>7</v>
      </c>
      <c r="B10" s="8" t="s">
        <v>454</v>
      </c>
      <c r="C10" s="281" t="s">
        <v>455</v>
      </c>
    </row>
    <row r="11" spans="1:3" s="5" customFormat="1" ht="30" customHeight="1">
      <c r="A11" s="6" t="s">
        <v>11</v>
      </c>
      <c r="B11" s="9" t="s">
        <v>19</v>
      </c>
      <c r="C11" s="29">
        <f>SUM(C4:C9)</f>
        <v>-58507</v>
      </c>
    </row>
    <row r="14" spans="1:3" s="10" customFormat="1" ht="79.900000000000006" customHeight="1">
      <c r="A14" s="391" t="s">
        <v>318</v>
      </c>
      <c r="B14" s="392"/>
      <c r="C14" s="392"/>
    </row>
  </sheetData>
  <sheetProtection algorithmName="SHA-512" hashValue="xFuC9LqPA1OAksXhCt8mEH/J1QeyMy/q+N4HYVh3/JsU2e6+bp3X731X79oDrfSeKclEhIoghr9OBdriIuMwJg==" saltValue="x7TPd9X8iBwPx3nggEkz+w==" spinCount="100000" sheet="1" objects="1" scenarios="1"/>
  <mergeCells count="3">
    <mergeCell ref="A1:C1"/>
    <mergeCell ref="A2:C2"/>
    <mergeCell ref="A14:C14"/>
  </mergeCells>
  <pageMargins left="0.7" right="0.7" top="0.75" bottom="0.75" header="0.3" footer="0.3"/>
  <pageSetup paperSize="9" scale="8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B78F1-E82A-4017-8618-8DAD690C74E7}">
  <dimension ref="A2:C7"/>
  <sheetViews>
    <sheetView tabSelected="1" zoomScale="80" zoomScaleNormal="80" workbookViewId="0">
      <selection activeCell="A5" sqref="A5:C5"/>
    </sheetView>
  </sheetViews>
  <sheetFormatPr defaultRowHeight="13"/>
  <cols>
    <col min="1" max="1" width="15.7265625" style="30" customWidth="1"/>
    <col min="2" max="2" width="80.7265625" style="30" customWidth="1"/>
    <col min="3" max="3" width="25.7265625" style="30" customWidth="1"/>
    <col min="4" max="256" width="8.7265625" style="30"/>
    <col min="257" max="257" width="15.7265625" style="30" customWidth="1"/>
    <col min="258" max="258" width="80.7265625" style="30" customWidth="1"/>
    <col min="259" max="259" width="25.7265625" style="30" customWidth="1"/>
    <col min="260" max="512" width="8.7265625" style="30"/>
    <col min="513" max="513" width="15.7265625" style="30" customWidth="1"/>
    <col min="514" max="514" width="80.7265625" style="30" customWidth="1"/>
    <col min="515" max="515" width="25.7265625" style="30" customWidth="1"/>
    <col min="516" max="768" width="8.7265625" style="30"/>
    <col min="769" max="769" width="15.7265625" style="30" customWidth="1"/>
    <col min="770" max="770" width="80.7265625" style="30" customWidth="1"/>
    <col min="771" max="771" width="25.7265625" style="30" customWidth="1"/>
    <col min="772" max="1024" width="8.7265625" style="30"/>
    <col min="1025" max="1025" width="15.7265625" style="30" customWidth="1"/>
    <col min="1026" max="1026" width="80.7265625" style="30" customWidth="1"/>
    <col min="1027" max="1027" width="25.7265625" style="30" customWidth="1"/>
    <col min="1028" max="1280" width="8.7265625" style="30"/>
    <col min="1281" max="1281" width="15.7265625" style="30" customWidth="1"/>
    <col min="1282" max="1282" width="80.7265625" style="30" customWidth="1"/>
    <col min="1283" max="1283" width="25.7265625" style="30" customWidth="1"/>
    <col min="1284" max="1536" width="8.7265625" style="30"/>
    <col min="1537" max="1537" width="15.7265625" style="30" customWidth="1"/>
    <col min="1538" max="1538" width="80.7265625" style="30" customWidth="1"/>
    <col min="1539" max="1539" width="25.7265625" style="30" customWidth="1"/>
    <col min="1540" max="1792" width="8.7265625" style="30"/>
    <col min="1793" max="1793" width="15.7265625" style="30" customWidth="1"/>
    <col min="1794" max="1794" width="80.7265625" style="30" customWidth="1"/>
    <col min="1795" max="1795" width="25.7265625" style="30" customWidth="1"/>
    <col min="1796" max="2048" width="8.7265625" style="30"/>
    <col min="2049" max="2049" width="15.7265625" style="30" customWidth="1"/>
    <col min="2050" max="2050" width="80.7265625" style="30" customWidth="1"/>
    <col min="2051" max="2051" width="25.7265625" style="30" customWidth="1"/>
    <col min="2052" max="2304" width="8.7265625" style="30"/>
    <col min="2305" max="2305" width="15.7265625" style="30" customWidth="1"/>
    <col min="2306" max="2306" width="80.7265625" style="30" customWidth="1"/>
    <col min="2307" max="2307" width="25.7265625" style="30" customWidth="1"/>
    <col min="2308" max="2560" width="8.7265625" style="30"/>
    <col min="2561" max="2561" width="15.7265625" style="30" customWidth="1"/>
    <col min="2562" max="2562" width="80.7265625" style="30" customWidth="1"/>
    <col min="2563" max="2563" width="25.7265625" style="30" customWidth="1"/>
    <col min="2564" max="2816" width="8.7265625" style="30"/>
    <col min="2817" max="2817" width="15.7265625" style="30" customWidth="1"/>
    <col min="2818" max="2818" width="80.7265625" style="30" customWidth="1"/>
    <col min="2819" max="2819" width="25.7265625" style="30" customWidth="1"/>
    <col min="2820" max="3072" width="8.7265625" style="30"/>
    <col min="3073" max="3073" width="15.7265625" style="30" customWidth="1"/>
    <col min="3074" max="3074" width="80.7265625" style="30" customWidth="1"/>
    <col min="3075" max="3075" width="25.7265625" style="30" customWidth="1"/>
    <col min="3076" max="3328" width="8.7265625" style="30"/>
    <col min="3329" max="3329" width="15.7265625" style="30" customWidth="1"/>
    <col min="3330" max="3330" width="80.7265625" style="30" customWidth="1"/>
    <col min="3331" max="3331" width="25.7265625" style="30" customWidth="1"/>
    <col min="3332" max="3584" width="8.7265625" style="30"/>
    <col min="3585" max="3585" width="15.7265625" style="30" customWidth="1"/>
    <col min="3586" max="3586" width="80.7265625" style="30" customWidth="1"/>
    <col min="3587" max="3587" width="25.7265625" style="30" customWidth="1"/>
    <col min="3588" max="3840" width="8.7265625" style="30"/>
    <col min="3841" max="3841" width="15.7265625" style="30" customWidth="1"/>
    <col min="3842" max="3842" width="80.7265625" style="30" customWidth="1"/>
    <col min="3843" max="3843" width="25.7265625" style="30" customWidth="1"/>
    <col min="3844" max="4096" width="8.7265625" style="30"/>
    <col min="4097" max="4097" width="15.7265625" style="30" customWidth="1"/>
    <col min="4098" max="4098" width="80.7265625" style="30" customWidth="1"/>
    <col min="4099" max="4099" width="25.7265625" style="30" customWidth="1"/>
    <col min="4100" max="4352" width="8.7265625" style="30"/>
    <col min="4353" max="4353" width="15.7265625" style="30" customWidth="1"/>
    <col min="4354" max="4354" width="80.7265625" style="30" customWidth="1"/>
    <col min="4355" max="4355" width="25.7265625" style="30" customWidth="1"/>
    <col min="4356" max="4608" width="8.7265625" style="30"/>
    <col min="4609" max="4609" width="15.7265625" style="30" customWidth="1"/>
    <col min="4610" max="4610" width="80.7265625" style="30" customWidth="1"/>
    <col min="4611" max="4611" width="25.7265625" style="30" customWidth="1"/>
    <col min="4612" max="4864" width="8.7265625" style="30"/>
    <col min="4865" max="4865" width="15.7265625" style="30" customWidth="1"/>
    <col min="4866" max="4866" width="80.7265625" style="30" customWidth="1"/>
    <col min="4867" max="4867" width="25.7265625" style="30" customWidth="1"/>
    <col min="4868" max="5120" width="8.7265625" style="30"/>
    <col min="5121" max="5121" width="15.7265625" style="30" customWidth="1"/>
    <col min="5122" max="5122" width="80.7265625" style="30" customWidth="1"/>
    <col min="5123" max="5123" width="25.7265625" style="30" customWidth="1"/>
    <col min="5124" max="5376" width="8.7265625" style="30"/>
    <col min="5377" max="5377" width="15.7265625" style="30" customWidth="1"/>
    <col min="5378" max="5378" width="80.7265625" style="30" customWidth="1"/>
    <col min="5379" max="5379" width="25.7265625" style="30" customWidth="1"/>
    <col min="5380" max="5632" width="8.7265625" style="30"/>
    <col min="5633" max="5633" width="15.7265625" style="30" customWidth="1"/>
    <col min="5634" max="5634" width="80.7265625" style="30" customWidth="1"/>
    <col min="5635" max="5635" width="25.7265625" style="30" customWidth="1"/>
    <col min="5636" max="5888" width="8.7265625" style="30"/>
    <col min="5889" max="5889" width="15.7265625" style="30" customWidth="1"/>
    <col min="5890" max="5890" width="80.7265625" style="30" customWidth="1"/>
    <col min="5891" max="5891" width="25.7265625" style="30" customWidth="1"/>
    <col min="5892" max="6144" width="8.7265625" style="30"/>
    <col min="6145" max="6145" width="15.7265625" style="30" customWidth="1"/>
    <col min="6146" max="6146" width="80.7265625" style="30" customWidth="1"/>
    <col min="6147" max="6147" width="25.7265625" style="30" customWidth="1"/>
    <col min="6148" max="6400" width="8.7265625" style="30"/>
    <col min="6401" max="6401" width="15.7265625" style="30" customWidth="1"/>
    <col min="6402" max="6402" width="80.7265625" style="30" customWidth="1"/>
    <col min="6403" max="6403" width="25.7265625" style="30" customWidth="1"/>
    <col min="6404" max="6656" width="8.7265625" style="30"/>
    <col min="6657" max="6657" width="15.7265625" style="30" customWidth="1"/>
    <col min="6658" max="6658" width="80.7265625" style="30" customWidth="1"/>
    <col min="6659" max="6659" width="25.7265625" style="30" customWidth="1"/>
    <col min="6660" max="6912" width="8.7265625" style="30"/>
    <col min="6913" max="6913" width="15.7265625" style="30" customWidth="1"/>
    <col min="6914" max="6914" width="80.7265625" style="30" customWidth="1"/>
    <col min="6915" max="6915" width="25.7265625" style="30" customWidth="1"/>
    <col min="6916" max="7168" width="8.7265625" style="30"/>
    <col min="7169" max="7169" width="15.7265625" style="30" customWidth="1"/>
    <col min="7170" max="7170" width="80.7265625" style="30" customWidth="1"/>
    <col min="7171" max="7171" width="25.7265625" style="30" customWidth="1"/>
    <col min="7172" max="7424" width="8.7265625" style="30"/>
    <col min="7425" max="7425" width="15.7265625" style="30" customWidth="1"/>
    <col min="7426" max="7426" width="80.7265625" style="30" customWidth="1"/>
    <col min="7427" max="7427" width="25.7265625" style="30" customWidth="1"/>
    <col min="7428" max="7680" width="8.7265625" style="30"/>
    <col min="7681" max="7681" width="15.7265625" style="30" customWidth="1"/>
    <col min="7682" max="7682" width="80.7265625" style="30" customWidth="1"/>
    <col min="7683" max="7683" width="25.7265625" style="30" customWidth="1"/>
    <col min="7684" max="7936" width="8.7265625" style="30"/>
    <col min="7937" max="7937" width="15.7265625" style="30" customWidth="1"/>
    <col min="7938" max="7938" width="80.7265625" style="30" customWidth="1"/>
    <col min="7939" max="7939" width="25.7265625" style="30" customWidth="1"/>
    <col min="7940" max="8192" width="8.7265625" style="30"/>
    <col min="8193" max="8193" width="15.7265625" style="30" customWidth="1"/>
    <col min="8194" max="8194" width="80.7265625" style="30" customWidth="1"/>
    <col min="8195" max="8195" width="25.7265625" style="30" customWidth="1"/>
    <col min="8196" max="8448" width="8.7265625" style="30"/>
    <col min="8449" max="8449" width="15.7265625" style="30" customWidth="1"/>
    <col min="8450" max="8450" width="80.7265625" style="30" customWidth="1"/>
    <col min="8451" max="8451" width="25.7265625" style="30" customWidth="1"/>
    <col min="8452" max="8704" width="8.7265625" style="30"/>
    <col min="8705" max="8705" width="15.7265625" style="30" customWidth="1"/>
    <col min="8706" max="8706" width="80.7265625" style="30" customWidth="1"/>
    <col min="8707" max="8707" width="25.7265625" style="30" customWidth="1"/>
    <col min="8708" max="8960" width="8.7265625" style="30"/>
    <col min="8961" max="8961" width="15.7265625" style="30" customWidth="1"/>
    <col min="8962" max="8962" width="80.7265625" style="30" customWidth="1"/>
    <col min="8963" max="8963" width="25.7265625" style="30" customWidth="1"/>
    <col min="8964" max="9216" width="8.7265625" style="30"/>
    <col min="9217" max="9217" width="15.7265625" style="30" customWidth="1"/>
    <col min="9218" max="9218" width="80.7265625" style="30" customWidth="1"/>
    <col min="9219" max="9219" width="25.7265625" style="30" customWidth="1"/>
    <col min="9220" max="9472" width="8.7265625" style="30"/>
    <col min="9473" max="9473" width="15.7265625" style="30" customWidth="1"/>
    <col min="9474" max="9474" width="80.7265625" style="30" customWidth="1"/>
    <col min="9475" max="9475" width="25.7265625" style="30" customWidth="1"/>
    <col min="9476" max="9728" width="8.7265625" style="30"/>
    <col min="9729" max="9729" width="15.7265625" style="30" customWidth="1"/>
    <col min="9730" max="9730" width="80.7265625" style="30" customWidth="1"/>
    <col min="9731" max="9731" width="25.7265625" style="30" customWidth="1"/>
    <col min="9732" max="9984" width="8.7265625" style="30"/>
    <col min="9985" max="9985" width="15.7265625" style="30" customWidth="1"/>
    <col min="9986" max="9986" width="80.7265625" style="30" customWidth="1"/>
    <col min="9987" max="9987" width="25.7265625" style="30" customWidth="1"/>
    <col min="9988" max="10240" width="8.7265625" style="30"/>
    <col min="10241" max="10241" width="15.7265625" style="30" customWidth="1"/>
    <col min="10242" max="10242" width="80.7265625" style="30" customWidth="1"/>
    <col min="10243" max="10243" width="25.7265625" style="30" customWidth="1"/>
    <col min="10244" max="10496" width="8.7265625" style="30"/>
    <col min="10497" max="10497" width="15.7265625" style="30" customWidth="1"/>
    <col min="10498" max="10498" width="80.7265625" style="30" customWidth="1"/>
    <col min="10499" max="10499" width="25.7265625" style="30" customWidth="1"/>
    <col min="10500" max="10752" width="8.7265625" style="30"/>
    <col min="10753" max="10753" width="15.7265625" style="30" customWidth="1"/>
    <col min="10754" max="10754" width="80.7265625" style="30" customWidth="1"/>
    <col min="10755" max="10755" width="25.7265625" style="30" customWidth="1"/>
    <col min="10756" max="11008" width="8.7265625" style="30"/>
    <col min="11009" max="11009" width="15.7265625" style="30" customWidth="1"/>
    <col min="11010" max="11010" width="80.7265625" style="30" customWidth="1"/>
    <col min="11011" max="11011" width="25.7265625" style="30" customWidth="1"/>
    <col min="11012" max="11264" width="8.7265625" style="30"/>
    <col min="11265" max="11265" width="15.7265625" style="30" customWidth="1"/>
    <col min="11266" max="11266" width="80.7265625" style="30" customWidth="1"/>
    <col min="11267" max="11267" width="25.7265625" style="30" customWidth="1"/>
    <col min="11268" max="11520" width="8.7265625" style="30"/>
    <col min="11521" max="11521" width="15.7265625" style="30" customWidth="1"/>
    <col min="11522" max="11522" width="80.7265625" style="30" customWidth="1"/>
    <col min="11523" max="11523" width="25.7265625" style="30" customWidth="1"/>
    <col min="11524" max="11776" width="8.7265625" style="30"/>
    <col min="11777" max="11777" width="15.7265625" style="30" customWidth="1"/>
    <col min="11778" max="11778" width="80.7265625" style="30" customWidth="1"/>
    <col min="11779" max="11779" width="25.7265625" style="30" customWidth="1"/>
    <col min="11780" max="12032" width="8.7265625" style="30"/>
    <col min="12033" max="12033" width="15.7265625" style="30" customWidth="1"/>
    <col min="12034" max="12034" width="80.7265625" style="30" customWidth="1"/>
    <col min="12035" max="12035" width="25.7265625" style="30" customWidth="1"/>
    <col min="12036" max="12288" width="8.7265625" style="30"/>
    <col min="12289" max="12289" width="15.7265625" style="30" customWidth="1"/>
    <col min="12290" max="12290" width="80.7265625" style="30" customWidth="1"/>
    <col min="12291" max="12291" width="25.7265625" style="30" customWidth="1"/>
    <col min="12292" max="12544" width="8.7265625" style="30"/>
    <col min="12545" max="12545" width="15.7265625" style="30" customWidth="1"/>
    <col min="12546" max="12546" width="80.7265625" style="30" customWidth="1"/>
    <col min="12547" max="12547" width="25.7265625" style="30" customWidth="1"/>
    <col min="12548" max="12800" width="8.7265625" style="30"/>
    <col min="12801" max="12801" width="15.7265625" style="30" customWidth="1"/>
    <col min="12802" max="12802" width="80.7265625" style="30" customWidth="1"/>
    <col min="12803" max="12803" width="25.7265625" style="30" customWidth="1"/>
    <col min="12804" max="13056" width="8.7265625" style="30"/>
    <col min="13057" max="13057" width="15.7265625" style="30" customWidth="1"/>
    <col min="13058" max="13058" width="80.7265625" style="30" customWidth="1"/>
    <col min="13059" max="13059" width="25.7265625" style="30" customWidth="1"/>
    <col min="13060" max="13312" width="8.7265625" style="30"/>
    <col min="13313" max="13313" width="15.7265625" style="30" customWidth="1"/>
    <col min="13314" max="13314" width="80.7265625" style="30" customWidth="1"/>
    <col min="13315" max="13315" width="25.7265625" style="30" customWidth="1"/>
    <col min="13316" max="13568" width="8.7265625" style="30"/>
    <col min="13569" max="13569" width="15.7265625" style="30" customWidth="1"/>
    <col min="13570" max="13570" width="80.7265625" style="30" customWidth="1"/>
    <col min="13571" max="13571" width="25.7265625" style="30" customWidth="1"/>
    <col min="13572" max="13824" width="8.7265625" style="30"/>
    <col min="13825" max="13825" width="15.7265625" style="30" customWidth="1"/>
    <col min="13826" max="13826" width="80.7265625" style="30" customWidth="1"/>
    <col min="13827" max="13827" width="25.7265625" style="30" customWidth="1"/>
    <col min="13828" max="14080" width="8.7265625" style="30"/>
    <col min="14081" max="14081" width="15.7265625" style="30" customWidth="1"/>
    <col min="14082" max="14082" width="80.7265625" style="30" customWidth="1"/>
    <col min="14083" max="14083" width="25.7265625" style="30" customWidth="1"/>
    <col min="14084" max="14336" width="8.7265625" style="30"/>
    <col min="14337" max="14337" width="15.7265625" style="30" customWidth="1"/>
    <col min="14338" max="14338" width="80.7265625" style="30" customWidth="1"/>
    <col min="14339" max="14339" width="25.7265625" style="30" customWidth="1"/>
    <col min="14340" max="14592" width="8.7265625" style="30"/>
    <col min="14593" max="14593" width="15.7265625" style="30" customWidth="1"/>
    <col min="14594" max="14594" width="80.7265625" style="30" customWidth="1"/>
    <col min="14595" max="14595" width="25.7265625" style="30" customWidth="1"/>
    <col min="14596" max="14848" width="8.7265625" style="30"/>
    <col min="14849" max="14849" width="15.7265625" style="30" customWidth="1"/>
    <col min="14850" max="14850" width="80.7265625" style="30" customWidth="1"/>
    <col min="14851" max="14851" width="25.7265625" style="30" customWidth="1"/>
    <col min="14852" max="15104" width="8.7265625" style="30"/>
    <col min="15105" max="15105" width="15.7265625" style="30" customWidth="1"/>
    <col min="15106" max="15106" width="80.7265625" style="30" customWidth="1"/>
    <col min="15107" max="15107" width="25.7265625" style="30" customWidth="1"/>
    <col min="15108" max="15360" width="8.7265625" style="30"/>
    <col min="15361" max="15361" width="15.7265625" style="30" customWidth="1"/>
    <col min="15362" max="15362" width="80.7265625" style="30" customWidth="1"/>
    <col min="15363" max="15363" width="25.7265625" style="30" customWidth="1"/>
    <col min="15364" max="15616" width="8.7265625" style="30"/>
    <col min="15617" max="15617" width="15.7265625" style="30" customWidth="1"/>
    <col min="15618" max="15618" width="80.7265625" style="30" customWidth="1"/>
    <col min="15619" max="15619" width="25.7265625" style="30" customWidth="1"/>
    <col min="15620" max="15872" width="8.7265625" style="30"/>
    <col min="15873" max="15873" width="15.7265625" style="30" customWidth="1"/>
    <col min="15874" max="15874" width="80.7265625" style="30" customWidth="1"/>
    <col min="15875" max="15875" width="25.7265625" style="30" customWidth="1"/>
    <col min="15876" max="16128" width="8.7265625" style="30"/>
    <col min="16129" max="16129" width="15.7265625" style="30" customWidth="1"/>
    <col min="16130" max="16130" width="80.7265625" style="30" customWidth="1"/>
    <col min="16131" max="16131" width="25.7265625" style="30" customWidth="1"/>
    <col min="16132" max="16384" width="8.7265625" style="30"/>
  </cols>
  <sheetData>
    <row r="2" spans="1:3" s="190" customFormat="1" ht="14.5">
      <c r="A2" s="188"/>
      <c r="B2" s="188"/>
      <c r="C2" s="189" t="s">
        <v>12</v>
      </c>
    </row>
    <row r="3" spans="1:3" s="190" customFormat="1" ht="14.5">
      <c r="A3" s="188"/>
      <c r="B3" s="188"/>
      <c r="C3" s="188"/>
    </row>
    <row r="4" spans="1:3" s="191" customFormat="1" ht="250.15" customHeight="1">
      <c r="A4" s="393" t="s">
        <v>319</v>
      </c>
      <c r="B4" s="394"/>
      <c r="C4" s="394"/>
    </row>
    <row r="5" spans="1:3" s="191" customFormat="1" ht="130.15" customHeight="1">
      <c r="A5" s="393" t="s">
        <v>320</v>
      </c>
      <c r="B5" s="394"/>
      <c r="C5" s="394"/>
    </row>
    <row r="6" spans="1:3" s="191" customFormat="1" ht="70.150000000000006" customHeight="1">
      <c r="A6" s="393" t="s">
        <v>321</v>
      </c>
      <c r="B6" s="394"/>
      <c r="C6" s="394"/>
    </row>
    <row r="7" spans="1:3" s="190" customFormat="1" ht="14.5"/>
  </sheetData>
  <sheetProtection algorithmName="SHA-512" hashValue="1vzXiojorVgx4kk90KJzQqTI8Jx+bj4W2AkivcKUsaik+A2BeKeSKtcqAINjwNqZeW1ggGYHBe26VX1Ye1JB2Q==" saltValue="m/tfDvjz2K5T3A1WpGkOSQ==" spinCount="100000" sheet="1" objects="1" scenarios="1"/>
  <mergeCells count="3">
    <mergeCell ref="A4:C4"/>
    <mergeCell ref="A5:C5"/>
    <mergeCell ref="A6:C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48d8fdb-cbd1-4bf9-85d9-1b56c2a9afae">
      <Terms xmlns="http://schemas.microsoft.com/office/infopath/2007/PartnerControls"/>
    </lcf76f155ced4ddcb4097134ff3c332f>
    <Projektai xmlns="948d8fdb-cbd1-4bf9-85d9-1b56c2a9afae" xsi:nil="true"/>
    <TaxCatchAll xmlns="2945cdf4-c922-4f1d-a4b6-d6a562696c9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51FF42B1FF6B5148ADE8E0D9C224EFE5" ma:contentTypeVersion="17" ma:contentTypeDescription="Kurkite naują dokumentą." ma:contentTypeScope="" ma:versionID="1901a1562b02863933efd9f38d6cac15">
  <xsd:schema xmlns:xsd="http://www.w3.org/2001/XMLSchema" xmlns:xs="http://www.w3.org/2001/XMLSchema" xmlns:p="http://schemas.microsoft.com/office/2006/metadata/properties" xmlns:ns2="2945cdf4-c922-4f1d-a4b6-d6a562696c98" xmlns:ns3="948d8fdb-cbd1-4bf9-85d9-1b56c2a9afae" targetNamespace="http://schemas.microsoft.com/office/2006/metadata/properties" ma:root="true" ma:fieldsID="935e9365e7b3a3d882e6763c22db9fe7" ns2:_="" ns3:_="">
    <xsd:import namespace="2945cdf4-c922-4f1d-a4b6-d6a562696c98"/>
    <xsd:import namespace="948d8fdb-cbd1-4bf9-85d9-1b56c2a9afae"/>
    <xsd:element name="properties">
      <xsd:complexType>
        <xsd:sequence>
          <xsd:element name="documentManagement">
            <xsd:complexType>
              <xsd:all>
                <xsd:element ref="ns2:SharedWithUsers" minOccurs="0"/>
                <xsd:element ref="ns2:SharedWithDetails" minOccurs="0"/>
                <xsd:element ref="ns3:Projektai"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8d8fdb-cbd1-4bf9-85d9-1b56c2a9afae" elementFormDefault="qualified">
    <xsd:import namespace="http://schemas.microsoft.com/office/2006/documentManagement/types"/>
    <xsd:import namespace="http://schemas.microsoft.com/office/infopath/2007/PartnerControls"/>
    <xsd:element name="Projektai" ma:index="10" nillable="true" ma:displayName="Projektai" ma:format="Dropdown" ma:internalName="Projektai">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437A7F7-7CFF-450A-8B68-05C0760911DE}">
  <ds:schemaRefs>
    <ds:schemaRef ds:uri="http://schemas.microsoft.com/office/2006/metadata/properties"/>
    <ds:schemaRef ds:uri="http://schemas.microsoft.com/office/infopath/2007/PartnerControls"/>
    <ds:schemaRef ds:uri="948d8fdb-cbd1-4bf9-85d9-1b56c2a9afae"/>
    <ds:schemaRef ds:uri="2945cdf4-c922-4f1d-a4b6-d6a562696c98"/>
  </ds:schemaRefs>
</ds:datastoreItem>
</file>

<file path=customXml/itemProps2.xml><?xml version="1.0" encoding="utf-8"?>
<ds:datastoreItem xmlns:ds="http://schemas.openxmlformats.org/officeDocument/2006/customXml" ds:itemID="{5F9FDACE-8485-4021-A5E6-ADFD322EADEB}">
  <ds:schemaRefs>
    <ds:schemaRef ds:uri="http://schemas.microsoft.com/sharepoint/v3/contenttype/forms"/>
  </ds:schemaRefs>
</ds:datastoreItem>
</file>

<file path=customXml/itemProps3.xml><?xml version="1.0" encoding="utf-8"?>
<ds:datastoreItem xmlns:ds="http://schemas.openxmlformats.org/officeDocument/2006/customXml" ds:itemID="{324D238A-65D8-4ADC-8D2C-71F45EA5F6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5cdf4-c922-4f1d-a4b6-d6a562696c98"/>
    <ds:schemaRef ds:uri="948d8fdb-cbd1-4bf9-85d9-1b56c2a9af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8</vt:i4>
      </vt:variant>
      <vt:variant>
        <vt:lpstr>Įvardytieji diapazonai</vt:lpstr>
      </vt:variant>
      <vt:variant>
        <vt:i4>1</vt:i4>
      </vt:variant>
    </vt:vector>
  </HeadingPairs>
  <TitlesOfParts>
    <vt:vector size="9" baseType="lpstr">
      <vt:lpstr>DKŽ_1</vt:lpstr>
      <vt:lpstr>DKŽ_2</vt:lpstr>
      <vt:lpstr>DKŽ_3</vt:lpstr>
      <vt:lpstr>DKŽ_4</vt:lpstr>
      <vt:lpstr>DKŽ_5</vt:lpstr>
      <vt:lpstr>DKŽ_6</vt:lpstr>
      <vt:lpstr>SANTRAUKA</vt:lpstr>
      <vt:lpstr>DKŽ priedas</vt:lpstr>
      <vt:lpstr>SANTRAUKA!Print_Area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Šarūnas Kiržgalvis</dc:creator>
  <cp:lastModifiedBy>Aiškutė Tranienė</cp:lastModifiedBy>
  <dcterms:created xsi:type="dcterms:W3CDTF">2019-08-02T05:03:03Z</dcterms:created>
  <dcterms:modified xsi:type="dcterms:W3CDTF">2026-02-05T09:07:36Z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Enabled">
    <vt:lpwstr>true</vt:lpwstr>
  </property>
  <property fmtid="{D5CDD505-2E9C-101B-9397-08002B2CF9AE}" pid="3" name="MSIP_Label_43f08ec5-d6d9-4227-8387-ccbfcb3632c4_SetDate">
    <vt:lpwstr>2025-11-26T11:02:59Z</vt:lpwstr>
  </property>
  <property fmtid="{D5CDD505-2E9C-101B-9397-08002B2CF9AE}" pid="4" name="MSIP_Label_43f08ec5-d6d9-4227-8387-ccbfcb3632c4_Method">
    <vt:lpwstr>Standard</vt:lpwstr>
  </property>
  <property fmtid="{D5CDD505-2E9C-101B-9397-08002B2CF9AE}" pid="5" name="MSIP_Label_43f08ec5-d6d9-4227-8387-ccbfcb3632c4_Name">
    <vt:lpwstr>Sweco Restricted</vt:lpwstr>
  </property>
  <property fmtid="{D5CDD505-2E9C-101B-9397-08002B2CF9AE}" pid="6" name="MSIP_Label_43f08ec5-d6d9-4227-8387-ccbfcb3632c4_SiteId">
    <vt:lpwstr>b7872ef0-9a00-4c18-8a4a-c7d25c778a9e</vt:lpwstr>
  </property>
  <property fmtid="{D5CDD505-2E9C-101B-9397-08002B2CF9AE}" pid="7" name="MSIP_Label_43f08ec5-d6d9-4227-8387-ccbfcb3632c4_ActionId">
    <vt:lpwstr>af5cbb58-7d40-4b61-9e02-0ee72f74bacf</vt:lpwstr>
  </property>
  <property fmtid="{D5CDD505-2E9C-101B-9397-08002B2CF9AE}" pid="8" name="MSIP_Label_43f08ec5-d6d9-4227-8387-ccbfcb3632c4_ContentBits">
    <vt:lpwstr>0</vt:lpwstr>
  </property>
  <property fmtid="{D5CDD505-2E9C-101B-9397-08002B2CF9AE}" pid="9" name="MSIP_Label_43f08ec5-d6d9-4227-8387-ccbfcb3632c4_Tag">
    <vt:lpwstr>10, 3, 0, 1</vt:lpwstr>
  </property>
  <property fmtid="{D5CDD505-2E9C-101B-9397-08002B2CF9AE}" pid="10" name="ContentTypeId">
    <vt:lpwstr>0x01010051FF42B1FF6B5148ADE8E0D9C224EFE5</vt:lpwstr>
  </property>
  <property fmtid="{D5CDD505-2E9C-101B-9397-08002B2CF9AE}" pid="11" name="MediaServiceImageTags">
    <vt:lpwstr/>
  </property>
</Properties>
</file>