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20650 Laboratorinės paslaugos\"/>
    </mc:Choice>
  </mc:AlternateContent>
  <xr:revisionPtr revIDLastSave="0" documentId="13_ncr:1_{B7EF3C28-D22B-4DAA-9F73-C60A22969723}"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9" i="1" l="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G21" i="1"/>
  <c r="F178" i="1" l="1"/>
  <c r="F179" i="1" s="1"/>
  <c r="F180" i="1" s="1"/>
  <c r="G178" i="1"/>
</calcChain>
</file>

<file path=xl/sharedStrings.xml><?xml version="1.0" encoding="utf-8"?>
<sst xmlns="http://schemas.openxmlformats.org/spreadsheetml/2006/main" count="495" uniqueCount="347">
  <si>
    <t>PIRKIMO SĄLYGŲ PRIEDAS "PASIŪLYMO FORMA"</t>
  </si>
  <si>
    <t>LABORATORINIŲ PASLAUGŲ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</si>
  <si>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</si>
  <si>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</si>
  <si>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</si>
  <si>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</si>
  <si>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</si>
  <si>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</si>
  <si>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</si>
  <si>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</si>
  <si>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</si>
  <si>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</si>
  <si>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</si>
  <si>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</si>
  <si>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</si>
  <si>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</si>
  <si>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</si>
  <si>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</si>
  <si>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</si>
  <si>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</si>
  <si>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</si>
  <si>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</si>
  <si>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</si>
  <si>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</si>
  <si>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</si>
  <si>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</si>
  <si>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</si>
  <si>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</si>
  <si>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</si>
  <si>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</si>
  <si>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Įkainis be PVM, Eur</t>
  </si>
  <si>
    <t>Suma be PVM, Eur</t>
  </si>
  <si>
    <t>1.1.</t>
  </si>
  <si>
    <t>C reaktyvaus baltymo kiekybinis nustatymas (CRP)</t>
  </si>
  <si>
    <t>vnt.</t>
  </si>
  <si>
    <t>1.2.</t>
  </si>
  <si>
    <t>Gliukozės koncentracijos plazmoje  nustatymas (GLU) GLU Gliukozės koncentracijos nustatymas plazmoje (mėginys po 1 val.)GLU Gliukozės koncentracijos nustatymas plazmoje (mėginys po 2 val.)</t>
  </si>
  <si>
    <t>1.3.</t>
  </si>
  <si>
    <t>Feritinas</t>
  </si>
  <si>
    <t>1.4.</t>
  </si>
  <si>
    <t>Lipidograma (bendrojo cholesterolio koncentracija, didelio tankio koncentracija, mažo tankio lipoproteinas, triacilglicerolių koncentracijos nustatymas)</t>
  </si>
  <si>
    <t>1.5.</t>
  </si>
  <si>
    <t>Glikozilinto hemoglobino (HbA1C) nustatymasvienkanaliu automatiniu analizatoriumi</t>
  </si>
  <si>
    <t>1.6.</t>
  </si>
  <si>
    <t>Bendras baltymas</t>
  </si>
  <si>
    <t>1.7.</t>
  </si>
  <si>
    <t>Kreatinino koncentracijos nustatymas (CREA)</t>
  </si>
  <si>
    <t>1.8.</t>
  </si>
  <si>
    <t>Glomerulų filtaracijos greitis iš kreatinino serume</t>
  </si>
  <si>
    <t>1.9.</t>
  </si>
  <si>
    <t xml:space="preserve">Kreatinkinazė </t>
  </si>
  <si>
    <t>1.10.</t>
  </si>
  <si>
    <t>Šlapimo rūgštis (UA)</t>
  </si>
  <si>
    <t>1.11.</t>
  </si>
  <si>
    <t>Kalio koncentracijos nustatymas (K)</t>
  </si>
  <si>
    <t>1.12.</t>
  </si>
  <si>
    <t>Natrio koncentracijos nustatymas (Na)</t>
  </si>
  <si>
    <t>1.13.</t>
  </si>
  <si>
    <t>NT-pro-BNP N-terminalinis B tipo natrio uretinis peptidas</t>
  </si>
  <si>
    <t>1.14.</t>
  </si>
  <si>
    <t>Bendrojo bilirubino koncentracijos nustatymas (BIL-T)</t>
  </si>
  <si>
    <t>1.15.</t>
  </si>
  <si>
    <t xml:space="preserve">Aspartataminotransferazės (ASAT/GOT) aktyvumo nustatymas </t>
  </si>
  <si>
    <t>1.16.</t>
  </si>
  <si>
    <t xml:space="preserve">Alaninaminotransferazės (ALAT/GPT) aktyvumo nustatymas </t>
  </si>
  <si>
    <t>1.17.</t>
  </si>
  <si>
    <t xml:space="preserve">Šarminės fosfatazės aktyvumo nustatymas ( ALP) </t>
  </si>
  <si>
    <t>1.18.</t>
  </si>
  <si>
    <t>VitD 25-OH vitaminas D</t>
  </si>
  <si>
    <t>1.19.</t>
  </si>
  <si>
    <t>Vitaminas B12</t>
  </si>
  <si>
    <t>1.20.</t>
  </si>
  <si>
    <t>Vitaminas B9</t>
  </si>
  <si>
    <t>1.21.</t>
  </si>
  <si>
    <t>Tirotropino (TTH, TSH) nustatymas imunofermentiniu metodu  (Tirio stimuliuojantis harmonas (TSH)</t>
  </si>
  <si>
    <t>1.22.</t>
  </si>
  <si>
    <t>ATPO Antikūnai prieš skydliaukės peroksidazę</t>
  </si>
  <si>
    <t>1.23.</t>
  </si>
  <si>
    <t>Laisvas tiroksinas (LT4)</t>
  </si>
  <si>
    <t>1.24.</t>
  </si>
  <si>
    <t>Hepatito B paviršinis antigenas (HbsAg)</t>
  </si>
  <si>
    <t>1.25.</t>
  </si>
  <si>
    <t xml:space="preserve">Hepatito C antikūnai Anti-HCV </t>
  </si>
  <si>
    <t>1.26.</t>
  </si>
  <si>
    <t>Prostatos specifinio antigeno (PSA) nustatymas imunofermentiniu metodu</t>
  </si>
  <si>
    <t>1.27.</t>
  </si>
  <si>
    <t>ŽIV komb. antikūnai prieš 1 ir 2 tipo žmogaus imunodeficito virusą, p24 antigenas (Nėščiosios)</t>
  </si>
  <si>
    <t>1.28.</t>
  </si>
  <si>
    <t xml:space="preserve">ŽPV aukštos rizikos 14 genotipų (16, 18, 31, 45, 51, 52, 33/58, 56/59/66, 35/39/68) DNR (PGR metodu) (citologinė skysta terpė) (35-59 m. kas 5 metus) </t>
  </si>
  <si>
    <t>1.29.</t>
  </si>
  <si>
    <t>Gimdos kaklelio citologinis (PAP) tyrimas (Programa)</t>
  </si>
  <si>
    <t>1.30.</t>
  </si>
  <si>
    <t>RPR reakcija (nėščiosioms)</t>
  </si>
  <si>
    <t>1.31.</t>
  </si>
  <si>
    <t>Protrombino komplekso tyrimas protrombino-prokonvertino metodu (SPA procentais ir INR) (SPA/INR)</t>
  </si>
  <si>
    <t>1.32.</t>
  </si>
  <si>
    <t xml:space="preserve">Aktyvinto dalinio tromboplastino laiko (ADTL) nustatymas  </t>
  </si>
  <si>
    <t>1.33.</t>
  </si>
  <si>
    <t xml:space="preserve">Kraujo grupės pagal ABO antigenus ir rezus Rh (D) priklausomybės faktoriaus nustatymas </t>
  </si>
  <si>
    <t>1.34.</t>
  </si>
  <si>
    <t>Nėščiosios Rh antikūnų nustatymas netiesioginiu Kumbso metodu, kai moters Rh  neigiama, o vyro Rh teigiama kraujo grupė</t>
  </si>
  <si>
    <t>1.35.</t>
  </si>
  <si>
    <t>Patologinės medžiagos tepinėlio,dažyto Gramo būdu mikroskopija</t>
  </si>
  <si>
    <t>1.36.</t>
  </si>
  <si>
    <t>Šlapimo pasėlis</t>
  </si>
  <si>
    <t>1.37.</t>
  </si>
  <si>
    <t>Teigiamas šlapimo pasėlis (Programa)</t>
  </si>
  <si>
    <t>1.38.</t>
  </si>
  <si>
    <t>Šlapimo pasėlis (Programa nėščiosioms)</t>
  </si>
  <si>
    <t>1.39.</t>
  </si>
  <si>
    <t>1.40.</t>
  </si>
  <si>
    <t>Šlapimo nuosėdų mikroskopija</t>
  </si>
  <si>
    <t>1.41.</t>
  </si>
  <si>
    <t>Koprograma</t>
  </si>
  <si>
    <t>1.42.</t>
  </si>
  <si>
    <t>Išmatų tyrimas dėl kirminų kiaušinėlių</t>
  </si>
  <si>
    <t>1.43.</t>
  </si>
  <si>
    <t>Išmatų pasėlio tyrimas, kai atliekama antibiotikograma</t>
  </si>
  <si>
    <t>1.44.</t>
  </si>
  <si>
    <t>Išmatų pasėlio tyrimas, kai neatliekama antibiotikograma</t>
  </si>
  <si>
    <t>1.45.</t>
  </si>
  <si>
    <t>Žaizdų pasėlio tyrimas, kai atliekama antibiotikograma</t>
  </si>
  <si>
    <t>1.46.</t>
  </si>
  <si>
    <t>Žaizdų pasėlio tyrimas, kai neatliekama antibiotikograma</t>
  </si>
  <si>
    <t>1.47.</t>
  </si>
  <si>
    <t>Ausies išskyrų pasėlio tyrimas kai atliekama antibiotikograma</t>
  </si>
  <si>
    <t>1.48.</t>
  </si>
  <si>
    <t>Ausies išskyrų pasėlio tyrimas kai neatliekama antibiotikograma</t>
  </si>
  <si>
    <t>1.49.</t>
  </si>
  <si>
    <t>Pasėlio iš nosiaryklės ir gerklės tyrimas, kai neatliekama antibiotikograma</t>
  </si>
  <si>
    <t>1.50.</t>
  </si>
  <si>
    <t>Helicobacter pylori antigeno testas (išmatų mėginys)</t>
  </si>
  <si>
    <t>1.51.</t>
  </si>
  <si>
    <t>Moters lyties organų išskyrų mikroskopija</t>
  </si>
  <si>
    <t>1.52.</t>
  </si>
  <si>
    <t>Operacinės ir biopsinės medžiagos V lygis</t>
  </si>
  <si>
    <t>1.53.</t>
  </si>
  <si>
    <t>Operacinės ir biopsinės medžiagos II lygis</t>
  </si>
  <si>
    <t>1.54.</t>
  </si>
  <si>
    <t>Operacinės ir biopsinės medžiagos III lygis</t>
  </si>
  <si>
    <t>1.55.</t>
  </si>
  <si>
    <t>Operacinės ir biopsinės medžiagos IV lygis</t>
  </si>
  <si>
    <t>1.56.</t>
  </si>
  <si>
    <t>Operacinės ir biopsinės medžiagos I lygis</t>
  </si>
  <si>
    <t>1.57.</t>
  </si>
  <si>
    <t>Tyrimas CINtec PLUS</t>
  </si>
  <si>
    <t>1.58.</t>
  </si>
  <si>
    <t>Specialūs dažymai mikroorganizmams</t>
  </si>
  <si>
    <t>1.59.</t>
  </si>
  <si>
    <t>Imunohisteocheminis tyrimas, kiekvieno tyrimo</t>
  </si>
  <si>
    <t>1.60.</t>
  </si>
  <si>
    <t>Specialūs dažymai,visi kiti</t>
  </si>
  <si>
    <t>1.61.</t>
  </si>
  <si>
    <t>Candida albicans DNR  (PGR metodu)</t>
  </si>
  <si>
    <t>1.62.</t>
  </si>
  <si>
    <t>Chlamydia trachomatis DNR  (PGR metodu)</t>
  </si>
  <si>
    <t>1.63.</t>
  </si>
  <si>
    <t>Gardnerella vaginalis DNR  (PGR metodu)</t>
  </si>
  <si>
    <t>1.64.</t>
  </si>
  <si>
    <t>Mycoplasma genitalium DNR  (PGR metodu)</t>
  </si>
  <si>
    <t>1.65.</t>
  </si>
  <si>
    <t>Mycoplasma hominis DNR (PGR metodu)</t>
  </si>
  <si>
    <t>1.66.</t>
  </si>
  <si>
    <t>Neisseria gonorrhoeae DNR  (PGR metodu)</t>
  </si>
  <si>
    <t>1.67.</t>
  </si>
  <si>
    <t>Trichomona vaginalis DNR  (PGR metodu)</t>
  </si>
  <si>
    <t>1.68.</t>
  </si>
  <si>
    <t>Herpes Simplex virusas (HSV) PGR</t>
  </si>
  <si>
    <t>1.69.</t>
  </si>
  <si>
    <t>Ureaplasma spp. DNR  (PGR metodu)</t>
  </si>
  <si>
    <t>1.70.</t>
  </si>
  <si>
    <t>Candida sukėlėjų paletė: Candida albicans/Candida glabrata/Candida krusei DNR (PGR metodu)</t>
  </si>
  <si>
    <t>1.71.</t>
  </si>
  <si>
    <t>LPI 4-ių sukėlėjų: Chlamydia trachomatis/Mycoplasma genitalium/Neisseria gonorrhoeae/Trichomonas vaginalis DNR nustatymas šlapime (PGR metodu)</t>
  </si>
  <si>
    <t>1.72.</t>
  </si>
  <si>
    <t>6-ių lytiškai plintančių sukėlėjų paletė: Chlamydia trachomatis/Mycoplasma genitalium/Neisseria gonorrhoeae/Trichomona vaginalis/Mycoplasma</t>
  </si>
  <si>
    <t>1.73.</t>
  </si>
  <si>
    <t>LPI 10-es sukėlėjų: Neisseria gonorrhoeae/Mycoplasma genitalium/Chlamydia trachomatis/Ureaplasma urealyticum/U.Parvum/Trichomonas vaginalis/Gardnerella vaginalis/Candida albicans/Candida glabrata/Candida krusei DNR nustatymas (PGR metodu)</t>
  </si>
  <si>
    <t>1.74.</t>
  </si>
  <si>
    <t>LPI 7-ių sukėlėjų: Neisseria gonorrhoeae/Mycoplasma genitalium/Chlamydia trachomatis/Trichomonas vaginalis/Ureaplasma urealyticum/Ureaplasma</t>
  </si>
  <si>
    <t>1.75.</t>
  </si>
  <si>
    <t>Antibiotikograma 12 diskų</t>
  </si>
  <si>
    <t>1.76.</t>
  </si>
  <si>
    <t>Antibiotikograma 6 diskai</t>
  </si>
  <si>
    <t>1.77.</t>
  </si>
  <si>
    <t>Mikroorganizmų identifikavimas automatizuotu būdu</t>
  </si>
  <si>
    <t>1.78.</t>
  </si>
  <si>
    <t>Mielių jautrumo priešgrybiniams preparatams nustatymas</t>
  </si>
  <si>
    <t>1.79.</t>
  </si>
  <si>
    <t>H. Pylori antikūnų IgA ir IgG nustatymas</t>
  </si>
  <si>
    <t>1.80.</t>
  </si>
  <si>
    <t>DBIL Tiesioginio (konjuguoto) bilirubino koncentracijos nustatymas</t>
  </si>
  <si>
    <t>1.81.</t>
  </si>
  <si>
    <t>IBIL Netiesioginio bilirubino koncentracijos nustatymas (atliekamas iš tyrimų TBIL ir DBIL</t>
  </si>
  <si>
    <t>1.82.</t>
  </si>
  <si>
    <t>AMYL α amilazės aktyvumo nustatymas</t>
  </si>
  <si>
    <t>1.83.</t>
  </si>
  <si>
    <t>P-AMYL Kasos amilazės aktyvumo nustatymas</t>
  </si>
  <si>
    <t>1.84.</t>
  </si>
  <si>
    <t>UREA Šlapalo koncentracijos nustatymas</t>
  </si>
  <si>
    <t>1.85.</t>
  </si>
  <si>
    <t>ALB Albumino koncentracijos nustatymas</t>
  </si>
  <si>
    <t>1.86.</t>
  </si>
  <si>
    <t>ASO Antikūnai prieš streptoliziną O</t>
  </si>
  <si>
    <t>1.87.</t>
  </si>
  <si>
    <t>RF Reumatoidinio faktoriaus kiekybinis nustatymas</t>
  </si>
  <si>
    <t>1.88.</t>
  </si>
  <si>
    <t>LIP Lipazės aktyvumo nustatymas</t>
  </si>
  <si>
    <t>1.89.</t>
  </si>
  <si>
    <t>FOL Folio rūgštis</t>
  </si>
  <si>
    <t>1.90.</t>
  </si>
  <si>
    <t>TRF Transferino koncentracijos nustatymas</t>
  </si>
  <si>
    <t>1.91.</t>
  </si>
  <si>
    <t>HCY Homocisteinas</t>
  </si>
  <si>
    <t>1.92.</t>
  </si>
  <si>
    <t>CK Kreatinkinazės aktyvumo nustatymas</t>
  </si>
  <si>
    <t>1.93.</t>
  </si>
  <si>
    <t>LDH Laktatdehidrogenazės aktyvumo nustatymas</t>
  </si>
  <si>
    <t>1.94.</t>
  </si>
  <si>
    <t>TP Bendro baltymo koncentracijos nustatymas</t>
  </si>
  <si>
    <t>1.95.</t>
  </si>
  <si>
    <t>Ca Kalcio koncentracijos nustatymas</t>
  </si>
  <si>
    <t>1.96.</t>
  </si>
  <si>
    <t>Ca++ Jonizuotas kalcis (apskaičiuojamas iš Ca)</t>
  </si>
  <si>
    <t>1.97.</t>
  </si>
  <si>
    <t>Fe Geležies koncentracijos nustatymas</t>
  </si>
  <si>
    <t>1.98.</t>
  </si>
  <si>
    <t>Mg Magnio koncentracijos nustatymas</t>
  </si>
  <si>
    <t>1.99.</t>
  </si>
  <si>
    <t>Cl Chloridų kiekio nustatymas</t>
  </si>
  <si>
    <t>1.100.</t>
  </si>
  <si>
    <t>Zn Cinko koncentracijos nustatymas</t>
  </si>
  <si>
    <t>1.101.</t>
  </si>
  <si>
    <t>I Jodas (serume)</t>
  </si>
  <si>
    <t>1.102.</t>
  </si>
  <si>
    <t>Se Selenas</t>
  </si>
  <si>
    <t>1.103.</t>
  </si>
  <si>
    <t>BKV Bendras kraujo tyrimas (5 dif.)</t>
  </si>
  <si>
    <t>1.104.</t>
  </si>
  <si>
    <t>Citomorfologinis kraujo tepinėlio tyrimas - leukograma</t>
  </si>
  <si>
    <t>1.105.</t>
  </si>
  <si>
    <t>D-Dimerai</t>
  </si>
  <si>
    <t>1.106.</t>
  </si>
  <si>
    <t>FIBR Fibrinogenas</t>
  </si>
  <si>
    <t>1.107.</t>
  </si>
  <si>
    <t>aRh Rezus antikūnai prieš eritrocitų antigenus naudojant I-II donorų eritrocitus</t>
  </si>
  <si>
    <t>1.108.</t>
  </si>
  <si>
    <t>Anti-CCP Ciklinio citrulinizuoto peptido antikūnų nustatymas</t>
  </si>
  <si>
    <t>1.109.</t>
  </si>
  <si>
    <t>IgG Imunoglobulinų G koncentracijos nustatymas</t>
  </si>
  <si>
    <t>1.110.</t>
  </si>
  <si>
    <t>ANCA Antineutrofiliniai citoplazminiai antikūnai</t>
  </si>
  <si>
    <t>1.111.</t>
  </si>
  <si>
    <t>ANA Antibranduoliniai antikūnai (antinukleariniai antikūnai)</t>
  </si>
  <si>
    <t>1.112.</t>
  </si>
  <si>
    <t>IgG klasės antikūnų prieš Helicobacter pylori nustatymas</t>
  </si>
  <si>
    <t>1.113.</t>
  </si>
  <si>
    <t>IgA antikūnų prieš Helicobacter pylori nustatymas</t>
  </si>
  <si>
    <t>1.114.</t>
  </si>
  <si>
    <t>EE IgG, IgG klasės antikūnų prieš erkinio encefalito virusą nustatymas (ELISA)</t>
  </si>
  <si>
    <t>1.115.</t>
  </si>
  <si>
    <t>EE IgM, IgM klasės antikūnų prieš erkinio encefalito virusą nustatymas (ELISA)</t>
  </si>
  <si>
    <t>1.116.</t>
  </si>
  <si>
    <t>LL IgG, IgG klasės antikūnų prieš Borrelia burgdorferi, Borrelia afzelii, Borrelia garinii, Borrelia VlsE antigenus nustatymas (ELISA)</t>
  </si>
  <si>
    <t>1.117.</t>
  </si>
  <si>
    <t>LL IgM, IgM klasės antikūnų prieš Borrelia burgdorferi, Borrelia afzelii, Borrelia garinii nustatymas (ELISA)</t>
  </si>
  <si>
    <t>1.118.</t>
  </si>
  <si>
    <t>LT3 Laisvasis trijodtironinas</t>
  </si>
  <si>
    <t>1.119.</t>
  </si>
  <si>
    <t>HCG Chorioninio gonadotropino nustatymas</t>
  </si>
  <si>
    <t>1.120.</t>
  </si>
  <si>
    <t>E2 Estradiolis</t>
  </si>
  <si>
    <t>1.121.</t>
  </si>
  <si>
    <t>SHBG Lytinius hormonus sujungiantis globulinas</t>
  </si>
  <si>
    <t>1.122.</t>
  </si>
  <si>
    <t>TEST Testosteronas</t>
  </si>
  <si>
    <t>1.123.</t>
  </si>
  <si>
    <t>PRL Prolaktino koncentracijos nustatymas</t>
  </si>
  <si>
    <t>1.124.</t>
  </si>
  <si>
    <t>PRG Progesterono koncentracijos nustatymas</t>
  </si>
  <si>
    <t>1.125.</t>
  </si>
  <si>
    <t>FSH Folikulus stimuliuojančio hormono koncentracijos nustatymas</t>
  </si>
  <si>
    <t>1.126.</t>
  </si>
  <si>
    <t>LH Liuteinizuojantis hormonas</t>
  </si>
  <si>
    <t>1.127.</t>
  </si>
  <si>
    <t>INS Insulinas (nevalgius)</t>
  </si>
  <si>
    <t>1.128.</t>
  </si>
  <si>
    <t>CORTr Rytinės kortizolio koncentracijos nustatymas (7-9 val.)</t>
  </si>
  <si>
    <t>1.129.</t>
  </si>
  <si>
    <t>iPTH Parathormono (intaktinio) koncentracijos nustatymas serume</t>
  </si>
  <si>
    <t>1.130.</t>
  </si>
  <si>
    <t>AMH Antimiulerinis hormonas</t>
  </si>
  <si>
    <t>1.131.</t>
  </si>
  <si>
    <t>M-PRL Makroprolaktinas (atliekamas iš tyrimo PRL)</t>
  </si>
  <si>
    <t>1.132.</t>
  </si>
  <si>
    <t>CEA Karcinoembrioninio antigeno koncentracijos nustatymas</t>
  </si>
  <si>
    <t>1.133.</t>
  </si>
  <si>
    <t>Vėžio žymens CA 125 koncentracijos nustatymas</t>
  </si>
  <si>
    <t>1.134.</t>
  </si>
  <si>
    <t>Vėžio žymuo He4</t>
  </si>
  <si>
    <t>1.135.</t>
  </si>
  <si>
    <t>ROMA įvertis (atliekamas iš tyrimų Ca 125 ir He4)</t>
  </si>
  <si>
    <t>1.136.</t>
  </si>
  <si>
    <t>ŽIV komb. antikūnai prieš 1 ir 2 tipo žmogaus imunodeficito virusą, p24 antigenas</t>
  </si>
  <si>
    <t>1.137.</t>
  </si>
  <si>
    <t>1.138.</t>
  </si>
  <si>
    <t>Antikūnai IgG prieš Mycoplasma pneumoniae</t>
  </si>
  <si>
    <t>1.139.</t>
  </si>
  <si>
    <t>Antikūnai IgM prieš Mycoplasma pneumoniae</t>
  </si>
  <si>
    <t>1.140.</t>
  </si>
  <si>
    <t>Kraujo T limfocitų atsakas į Mycobacterium tuberculosis antigenus ESAT-6 ir CFP-10 (Quantiferon-TB Gold Plus)</t>
  </si>
  <si>
    <t>1.141.</t>
  </si>
  <si>
    <t>Kalprotektinas</t>
  </si>
  <si>
    <t>1.142.</t>
  </si>
  <si>
    <t>Chlamydia trachomatis DNR (PGR metodu) šlapime</t>
  </si>
  <si>
    <t>1.143.</t>
  </si>
  <si>
    <t>ENA-16 Antikūnai prieš išskiriamus iš branduolio antigenus (nRNP/Sm, Sm, SS-A, Ro-52, SS-B, Scl-70, PM-Scl, Jo-1, CENP B, PCNA, dsDNA, nukleosomas, histonus, ribosomų P baltymą, AMA-M2, DFS70)</t>
  </si>
  <si>
    <t>1.144.</t>
  </si>
  <si>
    <t>ENA-23 Antikūnai prieš išskiriamus iš branduolio antigenus (dsDNA, nukleosomas, histonus, SS-A, Ro-52, SS-B, nRNP/Sm, Sm, Mi-2α, Mi-2β, Ku, CENP A, CENP B, Sp100, PML, Scl-70, PM-Scl100, PM-Scl75, RP11, RP155, gp210, PCNA, DFS70)</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</si>
  <si>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</si>
  <si>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</si>
  <si>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</si>
  <si>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</si>
  <si>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</si>
  <si>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</si>
  <si>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</si>
  <si>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</si>
  <si>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</si>
  <si>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</si>
  <si>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</si>
  <si>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</si>
  <si>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</si>
  <si>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</si>
  <si>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</si>
  <si>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</si>
  <si>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</si>
  <si>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</si>
  <si>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</si>
  <si>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</si>
  <si>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</si>
  <si>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</si>
  <si>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</si>
  <si>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</si>
  <si>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20650 2026-02-04 13:20:52</t>
  </si>
  <si>
    <t>Preliminarus kiekis 24 mėn.</t>
  </si>
  <si>
    <t>Dalies biudžetas su PVM: 65000 Eur</t>
  </si>
  <si>
    <t>Teigiamas šlapimo pasėlis (Programa nėščiosioms)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</si>
</sst>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4" borderId="23" xfId="0" applyFont="1" applyFill="1" applyBorder="1" applyAlignment="1">
      <alignment horizontal="lef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80"/>
  <sheetViews>
    <sheetView tabSelected="1" workbookViewId="0">
      <selection activeCell="B179" sqref="B179"/>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1" t="s">
        <v>7</v>
      </c>
      <c r="B12" s="32"/>
      <c r="C12" s="28"/>
      <c r="D12" s="29"/>
      <c r="E12" s="29"/>
      <c r="F12" s="30"/>
    </row>
    <row r="13" spans="1:6" ht="15.95" customHeight="1" x14ac:dyDescent="0.25">
      <c r="A13" s="36" t="s">
        <v>8</v>
      </c>
      <c r="B13" s="37"/>
      <c r="C13" s="28"/>
      <c r="D13" s="29"/>
      <c r="E13" s="29"/>
      <c r="F13" s="30"/>
    </row>
    <row r="14" spans="1:6" ht="15.95" customHeight="1" x14ac:dyDescent="0.25">
      <c r="A14" s="36" t="s">
        <v>9</v>
      </c>
      <c r="B14" s="37"/>
      <c r="C14" s="28"/>
      <c r="D14" s="29"/>
      <c r="E14" s="29"/>
      <c r="F14" s="30"/>
    </row>
    <row r="15" spans="1:6" ht="15.95" customHeight="1" x14ac:dyDescent="0.25">
      <c r="A15" s="31" t="s">
        <v>10</v>
      </c>
      <c r="B15" s="32"/>
      <c r="C15" s="28"/>
      <c r="D15" s="29"/>
      <c r="E15" s="29"/>
      <c r="F15" s="30"/>
    </row>
    <row r="16" spans="1:6" ht="63" customHeight="1" x14ac:dyDescent="0.25">
      <c r="A16" s="40" t="s">
        <v>11</v>
      </c>
      <c r="B16" s="37"/>
      <c r="C16" s="28"/>
      <c r="D16" s="29"/>
      <c r="E16" s="29"/>
      <c r="F16" s="30"/>
    </row>
    <row r="17" spans="1:7" ht="15.95" customHeight="1" x14ac:dyDescent="0.25">
      <c r="A17" s="31" t="s">
        <v>12</v>
      </c>
      <c r="B17" s="32"/>
      <c r="C17" s="28"/>
      <c r="D17" s="29"/>
      <c r="E17" s="29"/>
      <c r="F17" s="30"/>
    </row>
    <row r="18" spans="1:7" ht="15.95" customHeight="1" x14ac:dyDescent="0.25">
      <c r="A18" s="31" t="s">
        <v>13</v>
      </c>
      <c r="B18" s="32"/>
      <c r="C18" s="28"/>
      <c r="D18" s="29"/>
      <c r="E18" s="29"/>
      <c r="F18" s="30"/>
    </row>
    <row r="19" spans="1:7" ht="48" customHeight="1" x14ac:dyDescent="0.25">
      <c r="A19" s="31" t="s">
        <v>14</v>
      </c>
      <c r="B19" s="32"/>
      <c r="C19" s="28"/>
      <c r="D19" s="29"/>
      <c r="E19" s="29"/>
      <c r="F19" s="30"/>
    </row>
    <row r="20" spans="1:7" ht="54.95" customHeight="1" x14ac:dyDescent="0.25">
      <c r="A20" s="31" t="s">
        <v>15</v>
      </c>
      <c r="B20" s="32"/>
      <c r="C20" s="28"/>
      <c r="D20" s="29"/>
      <c r="E20" s="29"/>
      <c r="F20" s="30"/>
    </row>
    <row r="21" spans="1:7" ht="71.099999999999994" customHeight="1" x14ac:dyDescent="0.25">
      <c r="A21" s="33" t="s">
        <v>16</v>
      </c>
      <c r="B21" s="34"/>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1" t="s">
        <v>17</v>
      </c>
      <c r="B23" s="27"/>
      <c r="C23" s="27"/>
      <c r="D23" s="27"/>
      <c r="E23" s="27"/>
      <c r="F23" s="27"/>
    </row>
    <row r="24" spans="1:7" x14ac:dyDescent="0.25">
      <c r="A24" s="27" t="s">
        <v>18</v>
      </c>
      <c r="B24" s="27"/>
      <c r="C24" s="27"/>
      <c r="D24" s="27"/>
      <c r="E24" s="27"/>
      <c r="F24" s="27"/>
    </row>
    <row r="25" spans="1:7" x14ac:dyDescent="0.25">
      <c r="A25" s="27" t="s">
        <v>19</v>
      </c>
      <c r="B25" s="27"/>
      <c r="C25" s="27"/>
      <c r="D25" s="27"/>
      <c r="E25" s="27"/>
      <c r="F25" s="27"/>
    </row>
    <row r="26" spans="1:7" x14ac:dyDescent="0.25">
      <c r="A26" s="27" t="s">
        <v>20</v>
      </c>
      <c r="B26" s="27"/>
      <c r="C26" s="27"/>
      <c r="D26" s="27"/>
      <c r="E26" s="27"/>
      <c r="F26" s="27"/>
    </row>
    <row r="27" spans="1:7" x14ac:dyDescent="0.25">
      <c r="A27" s="27" t="s">
        <v>21</v>
      </c>
      <c r="B27" s="27"/>
      <c r="C27" s="27"/>
      <c r="D27" s="27"/>
      <c r="E27" s="27"/>
      <c r="F27" s="27"/>
    </row>
    <row r="28" spans="1:7" ht="32.1" customHeight="1" x14ac:dyDescent="0.25">
      <c r="A28" s="35" t="s">
        <v>22</v>
      </c>
      <c r="B28" s="27"/>
      <c r="C28" s="27"/>
      <c r="D28" s="27"/>
      <c r="E28" s="27"/>
      <c r="F28" s="27"/>
    </row>
    <row r="29" spans="1:7" x14ac:dyDescent="0.25">
      <c r="A29" s="27" t="s">
        <v>23</v>
      </c>
      <c r="B29" s="27"/>
      <c r="C29" s="27"/>
      <c r="D29" s="27"/>
      <c r="E29" s="27"/>
      <c r="F29" s="27"/>
    </row>
    <row r="30" spans="1:7" x14ac:dyDescent="0.25">
      <c r="A30" s="14" t="s">
        <v>24</v>
      </c>
      <c r="D30" s="15"/>
    </row>
    <row r="31" spans="1:7" x14ac:dyDescent="0.25">
      <c r="A31" s="14" t="s">
        <v>25</v>
      </c>
    </row>
    <row r="32" spans="1:7" x14ac:dyDescent="0.25">
      <c r="A32" s="12" t="s">
        <v>26</v>
      </c>
    </row>
    <row r="33" spans="1:6" x14ac:dyDescent="0.25">
      <c r="A33" s="16" t="s">
        <v>27</v>
      </c>
      <c r="B33" s="16" t="s">
        <v>28</v>
      </c>
      <c r="C33" s="16" t="s">
        <v>344</v>
      </c>
      <c r="D33" s="16" t="s">
        <v>29</v>
      </c>
      <c r="E33" s="16" t="s">
        <v>30</v>
      </c>
      <c r="F33" s="16" t="s">
        <v>31</v>
      </c>
    </row>
    <row r="34" spans="1:6" x14ac:dyDescent="0.25">
      <c r="A34" s="17" t="s">
        <v>32</v>
      </c>
      <c r="B34" s="17" t="s">
        <v>33</v>
      </c>
      <c r="C34" s="17">
        <v>1000</v>
      </c>
      <c r="D34" s="17" t="s">
        <v>34</v>
      </c>
      <c r="E34" s="18"/>
      <c r="F34" s="17" t="str">
        <f t="shared" ref="F34:F65" si="0">IF(ISBLANK(E34),"", PRODUCT(C34,E34))</f>
        <v/>
      </c>
    </row>
    <row r="35" spans="1:6" ht="29.25" customHeight="1" x14ac:dyDescent="0.25">
      <c r="A35" s="17" t="s">
        <v>35</v>
      </c>
      <c r="B35" s="26" t="s">
        <v>36</v>
      </c>
      <c r="C35" s="17">
        <v>6000</v>
      </c>
      <c r="D35" s="17" t="s">
        <v>34</v>
      </c>
      <c r="E35" s="18"/>
      <c r="F35" s="17" t="str">
        <f t="shared" si="0"/>
        <v/>
      </c>
    </row>
    <row r="36" spans="1:6" x14ac:dyDescent="0.25">
      <c r="A36" s="17" t="s">
        <v>37</v>
      </c>
      <c r="B36" s="17" t="s">
        <v>38</v>
      </c>
      <c r="C36" s="17">
        <v>1000</v>
      </c>
      <c r="D36" s="17" t="s">
        <v>34</v>
      </c>
      <c r="E36" s="18"/>
      <c r="F36" s="17" t="str">
        <f t="shared" si="0"/>
        <v/>
      </c>
    </row>
    <row r="37" spans="1:6" ht="30" x14ac:dyDescent="0.25">
      <c r="A37" s="17" t="s">
        <v>39</v>
      </c>
      <c r="B37" s="25" t="s">
        <v>40</v>
      </c>
      <c r="C37" s="17">
        <v>3000</v>
      </c>
      <c r="D37" s="17" t="s">
        <v>34</v>
      </c>
      <c r="E37" s="18"/>
      <c r="F37" s="17" t="str">
        <f t="shared" si="0"/>
        <v/>
      </c>
    </row>
    <row r="38" spans="1:6" x14ac:dyDescent="0.25">
      <c r="A38" s="17" t="s">
        <v>41</v>
      </c>
      <c r="B38" s="17" t="s">
        <v>42</v>
      </c>
      <c r="C38" s="17">
        <v>4000</v>
      </c>
      <c r="D38" s="17" t="s">
        <v>34</v>
      </c>
      <c r="E38" s="18"/>
      <c r="F38" s="17" t="str">
        <f t="shared" si="0"/>
        <v/>
      </c>
    </row>
    <row r="39" spans="1:6" x14ac:dyDescent="0.25">
      <c r="A39" s="17" t="s">
        <v>43</v>
      </c>
      <c r="B39" s="17" t="s">
        <v>44</v>
      </c>
      <c r="C39" s="17">
        <v>200</v>
      </c>
      <c r="D39" s="17" t="s">
        <v>34</v>
      </c>
      <c r="E39" s="18"/>
      <c r="F39" s="17" t="str">
        <f t="shared" si="0"/>
        <v/>
      </c>
    </row>
    <row r="40" spans="1:6" x14ac:dyDescent="0.25">
      <c r="A40" s="17" t="s">
        <v>45</v>
      </c>
      <c r="B40" s="17" t="s">
        <v>46</v>
      </c>
      <c r="C40" s="17">
        <v>6000</v>
      </c>
      <c r="D40" s="17" t="s">
        <v>34</v>
      </c>
      <c r="E40" s="18"/>
      <c r="F40" s="17" t="str">
        <f t="shared" si="0"/>
        <v/>
      </c>
    </row>
    <row r="41" spans="1:6" x14ac:dyDescent="0.25">
      <c r="A41" s="17" t="s">
        <v>47</v>
      </c>
      <c r="B41" s="17" t="s">
        <v>48</v>
      </c>
      <c r="C41" s="17">
        <v>6000</v>
      </c>
      <c r="D41" s="17" t="s">
        <v>34</v>
      </c>
      <c r="E41" s="18"/>
      <c r="F41" s="17" t="str">
        <f t="shared" si="0"/>
        <v/>
      </c>
    </row>
    <row r="42" spans="1:6" x14ac:dyDescent="0.25">
      <c r="A42" s="17" t="s">
        <v>49</v>
      </c>
      <c r="B42" s="17" t="s">
        <v>50</v>
      </c>
      <c r="C42" s="17">
        <v>100</v>
      </c>
      <c r="D42" s="17" t="s">
        <v>34</v>
      </c>
      <c r="E42" s="18"/>
      <c r="F42" s="17" t="str">
        <f t="shared" si="0"/>
        <v/>
      </c>
    </row>
    <row r="43" spans="1:6" x14ac:dyDescent="0.25">
      <c r="A43" s="17" t="s">
        <v>51</v>
      </c>
      <c r="B43" s="17" t="s">
        <v>52</v>
      </c>
      <c r="C43" s="17">
        <v>2000</v>
      </c>
      <c r="D43" s="17" t="s">
        <v>34</v>
      </c>
      <c r="E43" s="18"/>
      <c r="F43" s="17" t="str">
        <f t="shared" si="0"/>
        <v/>
      </c>
    </row>
    <row r="44" spans="1:6" x14ac:dyDescent="0.25">
      <c r="A44" s="17" t="s">
        <v>53</v>
      </c>
      <c r="B44" s="17" t="s">
        <v>54</v>
      </c>
      <c r="C44" s="17">
        <v>6000</v>
      </c>
      <c r="D44" s="17" t="s">
        <v>34</v>
      </c>
      <c r="E44" s="18"/>
      <c r="F44" s="17" t="str">
        <f t="shared" si="0"/>
        <v/>
      </c>
    </row>
    <row r="45" spans="1:6" x14ac:dyDescent="0.25">
      <c r="A45" s="17" t="s">
        <v>55</v>
      </c>
      <c r="B45" s="17" t="s">
        <v>56</v>
      </c>
      <c r="C45" s="17">
        <v>2000</v>
      </c>
      <c r="D45" s="17" t="s">
        <v>34</v>
      </c>
      <c r="E45" s="18"/>
      <c r="F45" s="17" t="str">
        <f t="shared" si="0"/>
        <v/>
      </c>
    </row>
    <row r="46" spans="1:6" x14ac:dyDescent="0.25">
      <c r="A46" s="17" t="s">
        <v>57</v>
      </c>
      <c r="B46" s="17" t="s">
        <v>58</v>
      </c>
      <c r="C46" s="17">
        <v>300</v>
      </c>
      <c r="D46" s="17" t="s">
        <v>34</v>
      </c>
      <c r="E46" s="18"/>
      <c r="F46" s="17" t="str">
        <f t="shared" si="0"/>
        <v/>
      </c>
    </row>
    <row r="47" spans="1:6" x14ac:dyDescent="0.25">
      <c r="A47" s="17" t="s">
        <v>59</v>
      </c>
      <c r="B47" s="17" t="s">
        <v>60</v>
      </c>
      <c r="C47" s="17">
        <v>600</v>
      </c>
      <c r="D47" s="17" t="s">
        <v>34</v>
      </c>
      <c r="E47" s="18"/>
      <c r="F47" s="17" t="str">
        <f t="shared" si="0"/>
        <v/>
      </c>
    </row>
    <row r="48" spans="1:6" x14ac:dyDescent="0.25">
      <c r="A48" s="17" t="s">
        <v>61</v>
      </c>
      <c r="B48" s="17" t="s">
        <v>62</v>
      </c>
      <c r="C48" s="17">
        <v>3000</v>
      </c>
      <c r="D48" s="17" t="s">
        <v>34</v>
      </c>
      <c r="E48" s="18"/>
      <c r="F48" s="17" t="str">
        <f t="shared" si="0"/>
        <v/>
      </c>
    </row>
    <row r="49" spans="1:6" x14ac:dyDescent="0.25">
      <c r="A49" s="17" t="s">
        <v>63</v>
      </c>
      <c r="B49" s="17" t="s">
        <v>64</v>
      </c>
      <c r="C49" s="17">
        <v>3000</v>
      </c>
      <c r="D49" s="17" t="s">
        <v>34</v>
      </c>
      <c r="E49" s="18"/>
      <c r="F49" s="17" t="str">
        <f t="shared" si="0"/>
        <v/>
      </c>
    </row>
    <row r="50" spans="1:6" x14ac:dyDescent="0.25">
      <c r="A50" s="17" t="s">
        <v>65</v>
      </c>
      <c r="B50" s="17" t="s">
        <v>66</v>
      </c>
      <c r="C50" s="17">
        <v>1000</v>
      </c>
      <c r="D50" s="17" t="s">
        <v>34</v>
      </c>
      <c r="E50" s="18"/>
      <c r="F50" s="17" t="str">
        <f t="shared" si="0"/>
        <v/>
      </c>
    </row>
    <row r="51" spans="1:6" x14ac:dyDescent="0.25">
      <c r="A51" s="17" t="s">
        <v>67</v>
      </c>
      <c r="B51" s="17" t="s">
        <v>68</v>
      </c>
      <c r="C51" s="17">
        <v>600</v>
      </c>
      <c r="D51" s="17" t="s">
        <v>34</v>
      </c>
      <c r="E51" s="18"/>
      <c r="F51" s="17" t="str">
        <f t="shared" si="0"/>
        <v/>
      </c>
    </row>
    <row r="52" spans="1:6" x14ac:dyDescent="0.25">
      <c r="A52" s="17" t="s">
        <v>69</v>
      </c>
      <c r="B52" s="17" t="s">
        <v>70</v>
      </c>
      <c r="C52" s="17">
        <v>200</v>
      </c>
      <c r="D52" s="17" t="s">
        <v>34</v>
      </c>
      <c r="E52" s="18"/>
      <c r="F52" s="17" t="str">
        <f t="shared" si="0"/>
        <v/>
      </c>
    </row>
    <row r="53" spans="1:6" x14ac:dyDescent="0.25">
      <c r="A53" s="17" t="s">
        <v>71</v>
      </c>
      <c r="B53" s="17" t="s">
        <v>72</v>
      </c>
      <c r="C53" s="17">
        <v>200</v>
      </c>
      <c r="D53" s="17" t="s">
        <v>34</v>
      </c>
      <c r="E53" s="18"/>
      <c r="F53" s="17" t="str">
        <f t="shared" si="0"/>
        <v/>
      </c>
    </row>
    <row r="54" spans="1:6" x14ac:dyDescent="0.25">
      <c r="A54" s="17" t="s">
        <v>73</v>
      </c>
      <c r="B54" s="17" t="s">
        <v>74</v>
      </c>
      <c r="C54" s="17">
        <v>5000</v>
      </c>
      <c r="D54" s="17" t="s">
        <v>34</v>
      </c>
      <c r="E54" s="18"/>
      <c r="F54" s="17" t="str">
        <f t="shared" si="0"/>
        <v/>
      </c>
    </row>
    <row r="55" spans="1:6" x14ac:dyDescent="0.25">
      <c r="A55" s="17" t="s">
        <v>75</v>
      </c>
      <c r="B55" s="17" t="s">
        <v>76</v>
      </c>
      <c r="C55" s="17">
        <v>600</v>
      </c>
      <c r="D55" s="17" t="s">
        <v>34</v>
      </c>
      <c r="E55" s="18"/>
      <c r="F55" s="17" t="str">
        <f t="shared" si="0"/>
        <v/>
      </c>
    </row>
    <row r="56" spans="1:6" x14ac:dyDescent="0.25">
      <c r="A56" s="17" t="s">
        <v>77</v>
      </c>
      <c r="B56" s="17" t="s">
        <v>78</v>
      </c>
      <c r="C56" s="17">
        <v>600</v>
      </c>
      <c r="D56" s="17" t="s">
        <v>34</v>
      </c>
      <c r="E56" s="18"/>
      <c r="F56" s="17" t="str">
        <f t="shared" si="0"/>
        <v/>
      </c>
    </row>
    <row r="57" spans="1:6" x14ac:dyDescent="0.25">
      <c r="A57" s="17" t="s">
        <v>79</v>
      </c>
      <c r="B57" s="17" t="s">
        <v>80</v>
      </c>
      <c r="C57" s="17">
        <v>400</v>
      </c>
      <c r="D57" s="17" t="s">
        <v>34</v>
      </c>
      <c r="E57" s="18"/>
      <c r="F57" s="17" t="str">
        <f t="shared" si="0"/>
        <v/>
      </c>
    </row>
    <row r="58" spans="1:6" x14ac:dyDescent="0.25">
      <c r="A58" s="17" t="s">
        <v>81</v>
      </c>
      <c r="B58" s="17" t="s">
        <v>82</v>
      </c>
      <c r="C58" s="17">
        <v>1000</v>
      </c>
      <c r="D58" s="17" t="s">
        <v>34</v>
      </c>
      <c r="E58" s="18"/>
      <c r="F58" s="17" t="str">
        <f t="shared" si="0"/>
        <v/>
      </c>
    </row>
    <row r="59" spans="1:6" x14ac:dyDescent="0.25">
      <c r="A59" s="17" t="s">
        <v>83</v>
      </c>
      <c r="B59" s="17" t="s">
        <v>84</v>
      </c>
      <c r="C59" s="17">
        <v>800</v>
      </c>
      <c r="D59" s="17" t="s">
        <v>34</v>
      </c>
      <c r="E59" s="18"/>
      <c r="F59" s="17" t="str">
        <f t="shared" si="0"/>
        <v/>
      </c>
    </row>
    <row r="60" spans="1:6" x14ac:dyDescent="0.25">
      <c r="A60" s="17" t="s">
        <v>85</v>
      </c>
      <c r="B60" s="17" t="s">
        <v>86</v>
      </c>
      <c r="C60" s="17">
        <v>100</v>
      </c>
      <c r="D60" s="17" t="s">
        <v>34</v>
      </c>
      <c r="E60" s="18"/>
      <c r="F60" s="17" t="str">
        <f t="shared" si="0"/>
        <v/>
      </c>
    </row>
    <row r="61" spans="1:6" ht="30" x14ac:dyDescent="0.25">
      <c r="A61" s="17" t="s">
        <v>87</v>
      </c>
      <c r="B61" s="25" t="s">
        <v>88</v>
      </c>
      <c r="C61" s="17">
        <v>300</v>
      </c>
      <c r="D61" s="17" t="s">
        <v>34</v>
      </c>
      <c r="E61" s="18"/>
      <c r="F61" s="17" t="str">
        <f t="shared" si="0"/>
        <v/>
      </c>
    </row>
    <row r="62" spans="1:6" x14ac:dyDescent="0.25">
      <c r="A62" s="17" t="s">
        <v>89</v>
      </c>
      <c r="B62" s="17" t="s">
        <v>90</v>
      </c>
      <c r="C62" s="17">
        <v>300</v>
      </c>
      <c r="D62" s="17" t="s">
        <v>34</v>
      </c>
      <c r="E62" s="18"/>
      <c r="F62" s="17" t="str">
        <f t="shared" si="0"/>
        <v/>
      </c>
    </row>
    <row r="63" spans="1:6" x14ac:dyDescent="0.25">
      <c r="A63" s="17" t="s">
        <v>91</v>
      </c>
      <c r="B63" s="17" t="s">
        <v>92</v>
      </c>
      <c r="C63" s="17">
        <v>200</v>
      </c>
      <c r="D63" s="17" t="s">
        <v>34</v>
      </c>
      <c r="E63" s="18"/>
      <c r="F63" s="17" t="str">
        <f t="shared" si="0"/>
        <v/>
      </c>
    </row>
    <row r="64" spans="1:6" ht="30" x14ac:dyDescent="0.25">
      <c r="A64" s="17" t="s">
        <v>93</v>
      </c>
      <c r="B64" s="25" t="s">
        <v>94</v>
      </c>
      <c r="C64" s="17">
        <v>2400</v>
      </c>
      <c r="D64" s="17" t="s">
        <v>34</v>
      </c>
      <c r="E64" s="18"/>
      <c r="F64" s="17" t="str">
        <f t="shared" si="0"/>
        <v/>
      </c>
    </row>
    <row r="65" spans="1:6" x14ac:dyDescent="0.25">
      <c r="A65" s="17" t="s">
        <v>95</v>
      </c>
      <c r="B65" s="17" t="s">
        <v>96</v>
      </c>
      <c r="C65" s="17">
        <v>1600</v>
      </c>
      <c r="D65" s="17" t="s">
        <v>34</v>
      </c>
      <c r="E65" s="18"/>
      <c r="F65" s="17" t="str">
        <f t="shared" si="0"/>
        <v/>
      </c>
    </row>
    <row r="66" spans="1:6" x14ac:dyDescent="0.25">
      <c r="A66" s="17" t="s">
        <v>97</v>
      </c>
      <c r="B66" s="17" t="s">
        <v>98</v>
      </c>
      <c r="C66" s="17">
        <v>1000</v>
      </c>
      <c r="D66" s="17" t="s">
        <v>34</v>
      </c>
      <c r="E66" s="18"/>
      <c r="F66" s="17" t="str">
        <f t="shared" ref="F66:F97" si="1">IF(ISBLANK(E66),"", PRODUCT(C66,E66))</f>
        <v/>
      </c>
    </row>
    <row r="67" spans="1:6" ht="30" x14ac:dyDescent="0.25">
      <c r="A67" s="17" t="s">
        <v>99</v>
      </c>
      <c r="B67" s="25" t="s">
        <v>100</v>
      </c>
      <c r="C67" s="17">
        <v>20</v>
      </c>
      <c r="D67" s="17" t="s">
        <v>34</v>
      </c>
      <c r="E67" s="18"/>
      <c r="F67" s="17" t="str">
        <f t="shared" si="1"/>
        <v/>
      </c>
    </row>
    <row r="68" spans="1:6" x14ac:dyDescent="0.25">
      <c r="A68" s="17" t="s">
        <v>101</v>
      </c>
      <c r="B68" s="17" t="s">
        <v>102</v>
      </c>
      <c r="C68" s="17">
        <v>100</v>
      </c>
      <c r="D68" s="17" t="s">
        <v>34</v>
      </c>
      <c r="E68" s="18"/>
      <c r="F68" s="17" t="str">
        <f t="shared" si="1"/>
        <v/>
      </c>
    </row>
    <row r="69" spans="1:6" x14ac:dyDescent="0.25">
      <c r="A69" s="17" t="s">
        <v>103</v>
      </c>
      <c r="B69" s="17" t="s">
        <v>104</v>
      </c>
      <c r="C69" s="17">
        <v>40</v>
      </c>
      <c r="D69" s="17" t="s">
        <v>34</v>
      </c>
      <c r="E69" s="18"/>
      <c r="F69" s="17" t="str">
        <f t="shared" si="1"/>
        <v/>
      </c>
    </row>
    <row r="70" spans="1:6" x14ac:dyDescent="0.25">
      <c r="A70" s="17" t="s">
        <v>105</v>
      </c>
      <c r="B70" s="17" t="s">
        <v>106</v>
      </c>
      <c r="C70" s="17">
        <v>10</v>
      </c>
      <c r="D70" s="17" t="s">
        <v>34</v>
      </c>
      <c r="E70" s="18"/>
      <c r="F70" s="17" t="str">
        <f t="shared" si="1"/>
        <v/>
      </c>
    </row>
    <row r="71" spans="1:6" x14ac:dyDescent="0.25">
      <c r="A71" s="17" t="s">
        <v>107</v>
      </c>
      <c r="B71" s="17" t="s">
        <v>108</v>
      </c>
      <c r="C71" s="17">
        <v>20</v>
      </c>
      <c r="D71" s="17" t="s">
        <v>34</v>
      </c>
      <c r="E71" s="18"/>
      <c r="F71" s="17" t="str">
        <f t="shared" si="1"/>
        <v/>
      </c>
    </row>
    <row r="72" spans="1:6" x14ac:dyDescent="0.25">
      <c r="A72" s="17" t="s">
        <v>109</v>
      </c>
      <c r="B72" s="17" t="s">
        <v>346</v>
      </c>
      <c r="C72" s="17">
        <v>10</v>
      </c>
      <c r="D72" s="17" t="s">
        <v>34</v>
      </c>
      <c r="E72" s="18"/>
      <c r="F72" s="17" t="str">
        <f t="shared" si="1"/>
        <v/>
      </c>
    </row>
    <row r="73" spans="1:6" x14ac:dyDescent="0.25">
      <c r="A73" s="17" t="s">
        <v>110</v>
      </c>
      <c r="B73" s="17" t="s">
        <v>111</v>
      </c>
      <c r="C73" s="17">
        <v>100</v>
      </c>
      <c r="D73" s="17" t="s">
        <v>34</v>
      </c>
      <c r="E73" s="18"/>
      <c r="F73" s="17" t="str">
        <f t="shared" si="1"/>
        <v/>
      </c>
    </row>
    <row r="74" spans="1:6" x14ac:dyDescent="0.25">
      <c r="A74" s="17" t="s">
        <v>112</v>
      </c>
      <c r="B74" s="17" t="s">
        <v>113</v>
      </c>
      <c r="C74" s="17">
        <v>60</v>
      </c>
      <c r="D74" s="17" t="s">
        <v>34</v>
      </c>
      <c r="E74" s="18"/>
      <c r="F74" s="17" t="str">
        <f t="shared" si="1"/>
        <v/>
      </c>
    </row>
    <row r="75" spans="1:6" x14ac:dyDescent="0.25">
      <c r="A75" s="17" t="s">
        <v>114</v>
      </c>
      <c r="B75" s="17" t="s">
        <v>115</v>
      </c>
      <c r="C75" s="17">
        <v>60</v>
      </c>
      <c r="D75" s="17" t="s">
        <v>34</v>
      </c>
      <c r="E75" s="18"/>
      <c r="F75" s="17" t="str">
        <f t="shared" si="1"/>
        <v/>
      </c>
    </row>
    <row r="76" spans="1:6" x14ac:dyDescent="0.25">
      <c r="A76" s="17" t="s">
        <v>116</v>
      </c>
      <c r="B76" s="17" t="s">
        <v>117</v>
      </c>
      <c r="C76" s="17">
        <v>40</v>
      </c>
      <c r="D76" s="17" t="s">
        <v>34</v>
      </c>
      <c r="E76" s="18"/>
      <c r="F76" s="17" t="str">
        <f t="shared" si="1"/>
        <v/>
      </c>
    </row>
    <row r="77" spans="1:6" x14ac:dyDescent="0.25">
      <c r="A77" s="17" t="s">
        <v>118</v>
      </c>
      <c r="B77" s="17" t="s">
        <v>119</v>
      </c>
      <c r="C77" s="17">
        <v>20</v>
      </c>
      <c r="D77" s="17" t="s">
        <v>34</v>
      </c>
      <c r="E77" s="18"/>
      <c r="F77" s="17" t="str">
        <f t="shared" si="1"/>
        <v/>
      </c>
    </row>
    <row r="78" spans="1:6" x14ac:dyDescent="0.25">
      <c r="A78" s="17" t="s">
        <v>120</v>
      </c>
      <c r="B78" s="17" t="s">
        <v>121</v>
      </c>
      <c r="C78" s="17">
        <v>20</v>
      </c>
      <c r="D78" s="17" t="s">
        <v>34</v>
      </c>
      <c r="E78" s="18"/>
      <c r="F78" s="17" t="str">
        <f t="shared" si="1"/>
        <v/>
      </c>
    </row>
    <row r="79" spans="1:6" x14ac:dyDescent="0.25">
      <c r="A79" s="17" t="s">
        <v>122</v>
      </c>
      <c r="B79" s="17" t="s">
        <v>123</v>
      </c>
      <c r="C79" s="17">
        <v>10</v>
      </c>
      <c r="D79" s="17" t="s">
        <v>34</v>
      </c>
      <c r="E79" s="18"/>
      <c r="F79" s="17" t="str">
        <f t="shared" si="1"/>
        <v/>
      </c>
    </row>
    <row r="80" spans="1:6" x14ac:dyDescent="0.25">
      <c r="A80" s="17" t="s">
        <v>124</v>
      </c>
      <c r="B80" s="17" t="s">
        <v>125</v>
      </c>
      <c r="C80" s="17">
        <v>20</v>
      </c>
      <c r="D80" s="17" t="s">
        <v>34</v>
      </c>
      <c r="E80" s="18"/>
      <c r="F80" s="17" t="str">
        <f t="shared" si="1"/>
        <v/>
      </c>
    </row>
    <row r="81" spans="1:6" x14ac:dyDescent="0.25">
      <c r="A81" s="17" t="s">
        <v>126</v>
      </c>
      <c r="B81" s="17" t="s">
        <v>127</v>
      </c>
      <c r="C81" s="17">
        <v>10</v>
      </c>
      <c r="D81" s="17" t="s">
        <v>34</v>
      </c>
      <c r="E81" s="18"/>
      <c r="F81" s="17" t="str">
        <f t="shared" si="1"/>
        <v/>
      </c>
    </row>
    <row r="82" spans="1:6" x14ac:dyDescent="0.25">
      <c r="A82" s="17" t="s">
        <v>128</v>
      </c>
      <c r="B82" s="17" t="s">
        <v>129</v>
      </c>
      <c r="C82" s="17">
        <v>10</v>
      </c>
      <c r="D82" s="17" t="s">
        <v>34</v>
      </c>
      <c r="E82" s="18"/>
      <c r="F82" s="17" t="str">
        <f t="shared" si="1"/>
        <v/>
      </c>
    </row>
    <row r="83" spans="1:6" x14ac:dyDescent="0.25">
      <c r="A83" s="17" t="s">
        <v>130</v>
      </c>
      <c r="B83" s="17" t="s">
        <v>131</v>
      </c>
      <c r="C83" s="17">
        <v>20</v>
      </c>
      <c r="D83" s="17" t="s">
        <v>34</v>
      </c>
      <c r="E83" s="18"/>
      <c r="F83" s="17" t="str">
        <f t="shared" si="1"/>
        <v/>
      </c>
    </row>
    <row r="84" spans="1:6" x14ac:dyDescent="0.25">
      <c r="A84" s="17" t="s">
        <v>132</v>
      </c>
      <c r="B84" s="17" t="s">
        <v>133</v>
      </c>
      <c r="C84" s="17">
        <v>60</v>
      </c>
      <c r="D84" s="17" t="s">
        <v>34</v>
      </c>
      <c r="E84" s="18"/>
      <c r="F84" s="17" t="str">
        <f t="shared" si="1"/>
        <v/>
      </c>
    </row>
    <row r="85" spans="1:6" x14ac:dyDescent="0.25">
      <c r="A85" s="17" t="s">
        <v>134</v>
      </c>
      <c r="B85" s="17" t="s">
        <v>135</v>
      </c>
      <c r="C85" s="17">
        <v>10</v>
      </c>
      <c r="D85" s="17" t="s">
        <v>34</v>
      </c>
      <c r="E85" s="18"/>
      <c r="F85" s="17" t="str">
        <f t="shared" si="1"/>
        <v/>
      </c>
    </row>
    <row r="86" spans="1:6" x14ac:dyDescent="0.25">
      <c r="A86" s="17" t="s">
        <v>136</v>
      </c>
      <c r="B86" s="17" t="s">
        <v>137</v>
      </c>
      <c r="C86" s="17">
        <v>10</v>
      </c>
      <c r="D86" s="17" t="s">
        <v>34</v>
      </c>
      <c r="E86" s="18"/>
      <c r="F86" s="17" t="str">
        <f t="shared" si="1"/>
        <v/>
      </c>
    </row>
    <row r="87" spans="1:6" x14ac:dyDescent="0.25">
      <c r="A87" s="17" t="s">
        <v>138</v>
      </c>
      <c r="B87" s="17" t="s">
        <v>139</v>
      </c>
      <c r="C87" s="17">
        <v>10</v>
      </c>
      <c r="D87" s="17" t="s">
        <v>34</v>
      </c>
      <c r="E87" s="18"/>
      <c r="F87" s="17" t="str">
        <f t="shared" si="1"/>
        <v/>
      </c>
    </row>
    <row r="88" spans="1:6" x14ac:dyDescent="0.25">
      <c r="A88" s="17" t="s">
        <v>140</v>
      </c>
      <c r="B88" s="17" t="s">
        <v>141</v>
      </c>
      <c r="C88" s="17">
        <v>10</v>
      </c>
      <c r="D88" s="17" t="s">
        <v>34</v>
      </c>
      <c r="E88" s="18"/>
      <c r="F88" s="17" t="str">
        <f t="shared" si="1"/>
        <v/>
      </c>
    </row>
    <row r="89" spans="1:6" x14ac:dyDescent="0.25">
      <c r="A89" s="17" t="s">
        <v>142</v>
      </c>
      <c r="B89" s="17" t="s">
        <v>143</v>
      </c>
      <c r="C89" s="17">
        <v>10</v>
      </c>
      <c r="D89" s="17" t="s">
        <v>34</v>
      </c>
      <c r="E89" s="18"/>
      <c r="F89" s="17" t="str">
        <f t="shared" si="1"/>
        <v/>
      </c>
    </row>
    <row r="90" spans="1:6" x14ac:dyDescent="0.25">
      <c r="A90" s="17" t="s">
        <v>144</v>
      </c>
      <c r="B90" s="17" t="s">
        <v>145</v>
      </c>
      <c r="C90" s="17">
        <v>10</v>
      </c>
      <c r="D90" s="17" t="s">
        <v>34</v>
      </c>
      <c r="E90" s="18"/>
      <c r="F90" s="17" t="str">
        <f t="shared" si="1"/>
        <v/>
      </c>
    </row>
    <row r="91" spans="1:6" x14ac:dyDescent="0.25">
      <c r="A91" s="17" t="s">
        <v>146</v>
      </c>
      <c r="B91" s="17" t="s">
        <v>147</v>
      </c>
      <c r="C91" s="17">
        <v>10</v>
      </c>
      <c r="D91" s="17" t="s">
        <v>34</v>
      </c>
      <c r="E91" s="18"/>
      <c r="F91" s="17" t="str">
        <f t="shared" si="1"/>
        <v/>
      </c>
    </row>
    <row r="92" spans="1:6" x14ac:dyDescent="0.25">
      <c r="A92" s="17" t="s">
        <v>148</v>
      </c>
      <c r="B92" s="17" t="s">
        <v>149</v>
      </c>
      <c r="C92" s="17">
        <v>10</v>
      </c>
      <c r="D92" s="17" t="s">
        <v>34</v>
      </c>
      <c r="E92" s="18"/>
      <c r="F92" s="17" t="str">
        <f t="shared" si="1"/>
        <v/>
      </c>
    </row>
    <row r="93" spans="1:6" x14ac:dyDescent="0.25">
      <c r="A93" s="17" t="s">
        <v>150</v>
      </c>
      <c r="B93" s="17" t="s">
        <v>151</v>
      </c>
      <c r="C93" s="17">
        <v>10</v>
      </c>
      <c r="D93" s="17" t="s">
        <v>34</v>
      </c>
      <c r="E93" s="18"/>
      <c r="F93" s="17" t="str">
        <f t="shared" si="1"/>
        <v/>
      </c>
    </row>
    <row r="94" spans="1:6" x14ac:dyDescent="0.25">
      <c r="A94" s="17" t="s">
        <v>152</v>
      </c>
      <c r="B94" s="17" t="s">
        <v>153</v>
      </c>
      <c r="C94" s="17">
        <v>10</v>
      </c>
      <c r="D94" s="17" t="s">
        <v>34</v>
      </c>
      <c r="E94" s="18"/>
      <c r="F94" s="17" t="str">
        <f t="shared" si="1"/>
        <v/>
      </c>
    </row>
    <row r="95" spans="1:6" x14ac:dyDescent="0.25">
      <c r="A95" s="17" t="s">
        <v>154</v>
      </c>
      <c r="B95" s="17" t="s">
        <v>155</v>
      </c>
      <c r="C95" s="17">
        <v>10</v>
      </c>
      <c r="D95" s="17" t="s">
        <v>34</v>
      </c>
      <c r="E95" s="18"/>
      <c r="F95" s="17" t="str">
        <f t="shared" si="1"/>
        <v/>
      </c>
    </row>
    <row r="96" spans="1:6" x14ac:dyDescent="0.25">
      <c r="A96" s="17" t="s">
        <v>156</v>
      </c>
      <c r="B96" s="17" t="s">
        <v>157</v>
      </c>
      <c r="C96" s="17">
        <v>10</v>
      </c>
      <c r="D96" s="17" t="s">
        <v>34</v>
      </c>
      <c r="E96" s="18"/>
      <c r="F96" s="17" t="str">
        <f t="shared" si="1"/>
        <v/>
      </c>
    </row>
    <row r="97" spans="1:6" x14ac:dyDescent="0.25">
      <c r="A97" s="17" t="s">
        <v>158</v>
      </c>
      <c r="B97" s="17" t="s">
        <v>159</v>
      </c>
      <c r="C97" s="17">
        <v>10</v>
      </c>
      <c r="D97" s="17" t="s">
        <v>34</v>
      </c>
      <c r="E97" s="18"/>
      <c r="F97" s="17" t="str">
        <f t="shared" si="1"/>
        <v/>
      </c>
    </row>
    <row r="98" spans="1:6" x14ac:dyDescent="0.25">
      <c r="A98" s="17" t="s">
        <v>160</v>
      </c>
      <c r="B98" s="17" t="s">
        <v>161</v>
      </c>
      <c r="C98" s="17">
        <v>10</v>
      </c>
      <c r="D98" s="17" t="s">
        <v>34</v>
      </c>
      <c r="E98" s="18"/>
      <c r="F98" s="17" t="str">
        <f t="shared" ref="F98:F129" si="2">IF(ISBLANK(E98),"", PRODUCT(C98,E98))</f>
        <v/>
      </c>
    </row>
    <row r="99" spans="1:6" x14ac:dyDescent="0.25">
      <c r="A99" s="17" t="s">
        <v>162</v>
      </c>
      <c r="B99" s="17" t="s">
        <v>163</v>
      </c>
      <c r="C99" s="17">
        <v>40</v>
      </c>
      <c r="D99" s="17" t="s">
        <v>34</v>
      </c>
      <c r="E99" s="18"/>
      <c r="F99" s="17" t="str">
        <f t="shared" si="2"/>
        <v/>
      </c>
    </row>
    <row r="100" spans="1:6" x14ac:dyDescent="0.25">
      <c r="A100" s="17" t="s">
        <v>164</v>
      </c>
      <c r="B100" s="17" t="s">
        <v>165</v>
      </c>
      <c r="C100" s="17">
        <v>10</v>
      </c>
      <c r="D100" s="17" t="s">
        <v>34</v>
      </c>
      <c r="E100" s="18"/>
      <c r="F100" s="17" t="str">
        <f t="shared" si="2"/>
        <v/>
      </c>
    </row>
    <row r="101" spans="1:6" x14ac:dyDescent="0.25">
      <c r="A101" s="17" t="s">
        <v>166</v>
      </c>
      <c r="B101" s="17" t="s">
        <v>167</v>
      </c>
      <c r="C101" s="17">
        <v>10</v>
      </c>
      <c r="D101" s="17" t="s">
        <v>34</v>
      </c>
      <c r="E101" s="18"/>
      <c r="F101" s="17" t="str">
        <f t="shared" si="2"/>
        <v/>
      </c>
    </row>
    <row r="102" spans="1:6" x14ac:dyDescent="0.25">
      <c r="A102" s="17" t="s">
        <v>168</v>
      </c>
      <c r="B102" s="17" t="s">
        <v>169</v>
      </c>
      <c r="C102" s="17">
        <v>10</v>
      </c>
      <c r="D102" s="17" t="s">
        <v>34</v>
      </c>
      <c r="E102" s="18"/>
      <c r="F102" s="17" t="str">
        <f t="shared" si="2"/>
        <v/>
      </c>
    </row>
    <row r="103" spans="1:6" x14ac:dyDescent="0.25">
      <c r="A103" s="17" t="s">
        <v>170</v>
      </c>
      <c r="B103" s="17" t="s">
        <v>171</v>
      </c>
      <c r="C103" s="17">
        <v>10</v>
      </c>
      <c r="D103" s="17" t="s">
        <v>34</v>
      </c>
      <c r="E103" s="18"/>
      <c r="F103" s="17" t="str">
        <f t="shared" si="2"/>
        <v/>
      </c>
    </row>
    <row r="104" spans="1:6" ht="30" x14ac:dyDescent="0.25">
      <c r="A104" s="17" t="s">
        <v>172</v>
      </c>
      <c r="B104" s="25" t="s">
        <v>173</v>
      </c>
      <c r="C104" s="17">
        <v>10</v>
      </c>
      <c r="D104" s="17" t="s">
        <v>34</v>
      </c>
      <c r="E104" s="18"/>
      <c r="F104" s="17" t="str">
        <f t="shared" si="2"/>
        <v/>
      </c>
    </row>
    <row r="105" spans="1:6" ht="30" x14ac:dyDescent="0.25">
      <c r="A105" s="17" t="s">
        <v>174</v>
      </c>
      <c r="B105" s="25" t="s">
        <v>175</v>
      </c>
      <c r="C105" s="17">
        <v>10</v>
      </c>
      <c r="D105" s="17" t="s">
        <v>34</v>
      </c>
      <c r="E105" s="18"/>
      <c r="F105" s="17" t="str">
        <f t="shared" si="2"/>
        <v/>
      </c>
    </row>
    <row r="106" spans="1:6" ht="45" x14ac:dyDescent="0.25">
      <c r="A106" s="17" t="s">
        <v>176</v>
      </c>
      <c r="B106" s="25" t="s">
        <v>177</v>
      </c>
      <c r="C106" s="17">
        <v>10</v>
      </c>
      <c r="D106" s="17" t="s">
        <v>34</v>
      </c>
      <c r="E106" s="18"/>
      <c r="F106" s="17" t="str">
        <f t="shared" si="2"/>
        <v/>
      </c>
    </row>
    <row r="107" spans="1:6" ht="30" x14ac:dyDescent="0.25">
      <c r="A107" s="17" t="s">
        <v>178</v>
      </c>
      <c r="B107" s="25" t="s">
        <v>179</v>
      </c>
      <c r="C107" s="17">
        <v>10</v>
      </c>
      <c r="D107" s="17" t="s">
        <v>34</v>
      </c>
      <c r="E107" s="18"/>
      <c r="F107" s="17" t="str">
        <f t="shared" si="2"/>
        <v/>
      </c>
    </row>
    <row r="108" spans="1:6" x14ac:dyDescent="0.25">
      <c r="A108" s="17" t="s">
        <v>180</v>
      </c>
      <c r="B108" s="17" t="s">
        <v>181</v>
      </c>
      <c r="C108" s="17">
        <v>20</v>
      </c>
      <c r="D108" s="17" t="s">
        <v>34</v>
      </c>
      <c r="E108" s="18"/>
      <c r="F108" s="17" t="str">
        <f t="shared" si="2"/>
        <v/>
      </c>
    </row>
    <row r="109" spans="1:6" x14ac:dyDescent="0.25">
      <c r="A109" s="17" t="s">
        <v>182</v>
      </c>
      <c r="B109" s="17" t="s">
        <v>183</v>
      </c>
      <c r="C109" s="17">
        <v>20</v>
      </c>
      <c r="D109" s="17" t="s">
        <v>34</v>
      </c>
      <c r="E109" s="18"/>
      <c r="F109" s="17" t="str">
        <f t="shared" si="2"/>
        <v/>
      </c>
    </row>
    <row r="110" spans="1:6" x14ac:dyDescent="0.25">
      <c r="A110" s="17" t="s">
        <v>184</v>
      </c>
      <c r="B110" s="17" t="s">
        <v>185</v>
      </c>
      <c r="C110" s="17">
        <v>40</v>
      </c>
      <c r="D110" s="17" t="s">
        <v>34</v>
      </c>
      <c r="E110" s="18"/>
      <c r="F110" s="17" t="str">
        <f t="shared" si="2"/>
        <v/>
      </c>
    </row>
    <row r="111" spans="1:6" x14ac:dyDescent="0.25">
      <c r="A111" s="17" t="s">
        <v>186</v>
      </c>
      <c r="B111" s="17" t="s">
        <v>187</v>
      </c>
      <c r="C111" s="17">
        <v>10</v>
      </c>
      <c r="D111" s="17" t="s">
        <v>34</v>
      </c>
      <c r="E111" s="18"/>
      <c r="F111" s="17" t="str">
        <f t="shared" si="2"/>
        <v/>
      </c>
    </row>
    <row r="112" spans="1:6" x14ac:dyDescent="0.25">
      <c r="A112" s="17" t="s">
        <v>188</v>
      </c>
      <c r="B112" s="17" t="s">
        <v>189</v>
      </c>
      <c r="C112" s="17">
        <v>60</v>
      </c>
      <c r="D112" s="17" t="s">
        <v>34</v>
      </c>
      <c r="E112" s="18"/>
      <c r="F112" s="17" t="str">
        <f t="shared" si="2"/>
        <v/>
      </c>
    </row>
    <row r="113" spans="1:6" x14ac:dyDescent="0.25">
      <c r="A113" s="17" t="s">
        <v>190</v>
      </c>
      <c r="B113" s="17" t="s">
        <v>191</v>
      </c>
      <c r="C113" s="17">
        <v>10</v>
      </c>
      <c r="D113" s="17" t="s">
        <v>34</v>
      </c>
      <c r="E113" s="18"/>
      <c r="F113" s="17" t="str">
        <f t="shared" si="2"/>
        <v/>
      </c>
    </row>
    <row r="114" spans="1:6" x14ac:dyDescent="0.25">
      <c r="A114" s="17" t="s">
        <v>192</v>
      </c>
      <c r="B114" s="17" t="s">
        <v>193</v>
      </c>
      <c r="C114" s="17">
        <v>10</v>
      </c>
      <c r="D114" s="17" t="s">
        <v>34</v>
      </c>
      <c r="E114" s="18"/>
      <c r="F114" s="17" t="str">
        <f t="shared" si="2"/>
        <v/>
      </c>
    </row>
    <row r="115" spans="1:6" x14ac:dyDescent="0.25">
      <c r="A115" s="17" t="s">
        <v>194</v>
      </c>
      <c r="B115" s="17" t="s">
        <v>195</v>
      </c>
      <c r="C115" s="17">
        <v>40</v>
      </c>
      <c r="D115" s="17" t="s">
        <v>34</v>
      </c>
      <c r="E115" s="18"/>
      <c r="F115" s="17" t="str">
        <f t="shared" si="2"/>
        <v/>
      </c>
    </row>
    <row r="116" spans="1:6" x14ac:dyDescent="0.25">
      <c r="A116" s="17" t="s">
        <v>196</v>
      </c>
      <c r="B116" s="17" t="s">
        <v>197</v>
      </c>
      <c r="C116" s="17">
        <v>40</v>
      </c>
      <c r="D116" s="17" t="s">
        <v>34</v>
      </c>
      <c r="E116" s="18"/>
      <c r="F116" s="17" t="str">
        <f t="shared" si="2"/>
        <v/>
      </c>
    </row>
    <row r="117" spans="1:6" x14ac:dyDescent="0.25">
      <c r="A117" s="17" t="s">
        <v>198</v>
      </c>
      <c r="B117" s="17" t="s">
        <v>199</v>
      </c>
      <c r="C117" s="17">
        <v>300</v>
      </c>
      <c r="D117" s="17" t="s">
        <v>34</v>
      </c>
      <c r="E117" s="18"/>
      <c r="F117" s="17" t="str">
        <f t="shared" si="2"/>
        <v/>
      </c>
    </row>
    <row r="118" spans="1:6" x14ac:dyDescent="0.25">
      <c r="A118" s="17" t="s">
        <v>200</v>
      </c>
      <c r="B118" s="17" t="s">
        <v>201</v>
      </c>
      <c r="C118" s="17">
        <v>20</v>
      </c>
      <c r="D118" s="17" t="s">
        <v>34</v>
      </c>
      <c r="E118" s="18"/>
      <c r="F118" s="17" t="str">
        <f t="shared" si="2"/>
        <v/>
      </c>
    </row>
    <row r="119" spans="1:6" x14ac:dyDescent="0.25">
      <c r="A119" s="17" t="s">
        <v>202</v>
      </c>
      <c r="B119" s="17" t="s">
        <v>203</v>
      </c>
      <c r="C119" s="17">
        <v>4</v>
      </c>
      <c r="D119" s="17" t="s">
        <v>34</v>
      </c>
      <c r="E119" s="18"/>
      <c r="F119" s="17" t="str">
        <f t="shared" si="2"/>
        <v/>
      </c>
    </row>
    <row r="120" spans="1:6" x14ac:dyDescent="0.25">
      <c r="A120" s="17" t="s">
        <v>204</v>
      </c>
      <c r="B120" s="17" t="s">
        <v>205</v>
      </c>
      <c r="C120" s="17">
        <v>40</v>
      </c>
      <c r="D120" s="17" t="s">
        <v>34</v>
      </c>
      <c r="E120" s="18"/>
      <c r="F120" s="17" t="str">
        <f t="shared" si="2"/>
        <v/>
      </c>
    </row>
    <row r="121" spans="1:6" x14ac:dyDescent="0.25">
      <c r="A121" s="17" t="s">
        <v>206</v>
      </c>
      <c r="B121" s="17" t="s">
        <v>207</v>
      </c>
      <c r="C121" s="17">
        <v>20</v>
      </c>
      <c r="D121" s="17" t="s">
        <v>34</v>
      </c>
      <c r="E121" s="18"/>
      <c r="F121" s="17" t="str">
        <f t="shared" si="2"/>
        <v/>
      </c>
    </row>
    <row r="122" spans="1:6" x14ac:dyDescent="0.25">
      <c r="A122" s="17" t="s">
        <v>208</v>
      </c>
      <c r="B122" s="17" t="s">
        <v>209</v>
      </c>
      <c r="C122" s="17">
        <v>10</v>
      </c>
      <c r="D122" s="17" t="s">
        <v>34</v>
      </c>
      <c r="E122" s="18"/>
      <c r="F122" s="17" t="str">
        <f t="shared" si="2"/>
        <v/>
      </c>
    </row>
    <row r="123" spans="1:6" x14ac:dyDescent="0.25">
      <c r="A123" s="17" t="s">
        <v>210</v>
      </c>
      <c r="B123" s="17" t="s">
        <v>211</v>
      </c>
      <c r="C123" s="17">
        <v>4</v>
      </c>
      <c r="D123" s="17" t="s">
        <v>34</v>
      </c>
      <c r="E123" s="18"/>
      <c r="F123" s="17" t="str">
        <f t="shared" si="2"/>
        <v/>
      </c>
    </row>
    <row r="124" spans="1:6" x14ac:dyDescent="0.25">
      <c r="A124" s="17" t="s">
        <v>212</v>
      </c>
      <c r="B124" s="17" t="s">
        <v>213</v>
      </c>
      <c r="C124" s="17">
        <v>4</v>
      </c>
      <c r="D124" s="17" t="s">
        <v>34</v>
      </c>
      <c r="E124" s="18"/>
      <c r="F124" s="17" t="str">
        <f t="shared" si="2"/>
        <v/>
      </c>
    </row>
    <row r="125" spans="1:6" x14ac:dyDescent="0.25">
      <c r="A125" s="17" t="s">
        <v>214</v>
      </c>
      <c r="B125" s="17" t="s">
        <v>215</v>
      </c>
      <c r="C125" s="17">
        <v>4</v>
      </c>
      <c r="D125" s="17" t="s">
        <v>34</v>
      </c>
      <c r="E125" s="18"/>
      <c r="F125" s="17" t="str">
        <f t="shared" si="2"/>
        <v/>
      </c>
    </row>
    <row r="126" spans="1:6" x14ac:dyDescent="0.25">
      <c r="A126" s="17" t="s">
        <v>216</v>
      </c>
      <c r="B126" s="17" t="s">
        <v>217</v>
      </c>
      <c r="C126" s="17">
        <v>4</v>
      </c>
      <c r="D126" s="17" t="s">
        <v>34</v>
      </c>
      <c r="E126" s="18"/>
      <c r="F126" s="17" t="str">
        <f t="shared" si="2"/>
        <v/>
      </c>
    </row>
    <row r="127" spans="1:6" x14ac:dyDescent="0.25">
      <c r="A127" s="17" t="s">
        <v>218</v>
      </c>
      <c r="B127" s="17" t="s">
        <v>219</v>
      </c>
      <c r="C127" s="17">
        <v>100</v>
      </c>
      <c r="D127" s="17" t="s">
        <v>34</v>
      </c>
      <c r="E127" s="18"/>
      <c r="F127" s="17" t="str">
        <f t="shared" si="2"/>
        <v/>
      </c>
    </row>
    <row r="128" spans="1:6" x14ac:dyDescent="0.25">
      <c r="A128" s="17" t="s">
        <v>220</v>
      </c>
      <c r="B128" s="17" t="s">
        <v>221</v>
      </c>
      <c r="C128" s="17">
        <v>100</v>
      </c>
      <c r="D128" s="17" t="s">
        <v>34</v>
      </c>
      <c r="E128" s="18"/>
      <c r="F128" s="17" t="str">
        <f t="shared" si="2"/>
        <v/>
      </c>
    </row>
    <row r="129" spans="1:6" x14ac:dyDescent="0.25">
      <c r="A129" s="17" t="s">
        <v>222</v>
      </c>
      <c r="B129" s="17" t="s">
        <v>223</v>
      </c>
      <c r="C129" s="17">
        <v>20</v>
      </c>
      <c r="D129" s="17" t="s">
        <v>34</v>
      </c>
      <c r="E129" s="18"/>
      <c r="F129" s="17" t="str">
        <f t="shared" si="2"/>
        <v/>
      </c>
    </row>
    <row r="130" spans="1:6" x14ac:dyDescent="0.25">
      <c r="A130" s="17" t="s">
        <v>224</v>
      </c>
      <c r="B130" s="17" t="s">
        <v>225</v>
      </c>
      <c r="C130" s="17">
        <v>160</v>
      </c>
      <c r="D130" s="17" t="s">
        <v>34</v>
      </c>
      <c r="E130" s="18"/>
      <c r="F130" s="17" t="str">
        <f t="shared" ref="F130:F161" si="3">IF(ISBLANK(E130),"", PRODUCT(C130,E130))</f>
        <v/>
      </c>
    </row>
    <row r="131" spans="1:6" x14ac:dyDescent="0.25">
      <c r="A131" s="17" t="s">
        <v>226</v>
      </c>
      <c r="B131" s="17" t="s">
        <v>227</v>
      </c>
      <c r="C131" s="17">
        <v>160</v>
      </c>
      <c r="D131" s="17" t="s">
        <v>34</v>
      </c>
      <c r="E131" s="18"/>
      <c r="F131" s="17" t="str">
        <f t="shared" si="3"/>
        <v/>
      </c>
    </row>
    <row r="132" spans="1:6" x14ac:dyDescent="0.25">
      <c r="A132" s="17" t="s">
        <v>228</v>
      </c>
      <c r="B132" s="17" t="s">
        <v>229</v>
      </c>
      <c r="C132" s="17">
        <v>160</v>
      </c>
      <c r="D132" s="17" t="s">
        <v>34</v>
      </c>
      <c r="E132" s="18"/>
      <c r="F132" s="17" t="str">
        <f t="shared" si="3"/>
        <v/>
      </c>
    </row>
    <row r="133" spans="1:6" x14ac:dyDescent="0.25">
      <c r="A133" s="17" t="s">
        <v>230</v>
      </c>
      <c r="B133" s="17" t="s">
        <v>231</v>
      </c>
      <c r="C133" s="17">
        <v>20</v>
      </c>
      <c r="D133" s="17" t="s">
        <v>34</v>
      </c>
      <c r="E133" s="18"/>
      <c r="F133" s="17" t="str">
        <f t="shared" si="3"/>
        <v/>
      </c>
    </row>
    <row r="134" spans="1:6" x14ac:dyDescent="0.25">
      <c r="A134" s="17" t="s">
        <v>232</v>
      </c>
      <c r="B134" s="17" t="s">
        <v>233</v>
      </c>
      <c r="C134" s="17">
        <v>4</v>
      </c>
      <c r="D134" s="17" t="s">
        <v>34</v>
      </c>
      <c r="E134" s="18"/>
      <c r="F134" s="17" t="str">
        <f t="shared" si="3"/>
        <v/>
      </c>
    </row>
    <row r="135" spans="1:6" x14ac:dyDescent="0.25">
      <c r="A135" s="17" t="s">
        <v>234</v>
      </c>
      <c r="B135" s="17" t="s">
        <v>235</v>
      </c>
      <c r="C135" s="17">
        <v>4</v>
      </c>
      <c r="D135" s="17" t="s">
        <v>34</v>
      </c>
      <c r="E135" s="18"/>
      <c r="F135" s="17" t="str">
        <f t="shared" si="3"/>
        <v/>
      </c>
    </row>
    <row r="136" spans="1:6" x14ac:dyDescent="0.25">
      <c r="A136" s="17" t="s">
        <v>236</v>
      </c>
      <c r="B136" s="17" t="s">
        <v>237</v>
      </c>
      <c r="C136" s="17">
        <v>40</v>
      </c>
      <c r="D136" s="17" t="s">
        <v>34</v>
      </c>
      <c r="E136" s="18"/>
      <c r="F136" s="17" t="str">
        <f t="shared" si="3"/>
        <v/>
      </c>
    </row>
    <row r="137" spans="1:6" x14ac:dyDescent="0.25">
      <c r="A137" s="17" t="s">
        <v>238</v>
      </c>
      <c r="B137" s="17" t="s">
        <v>239</v>
      </c>
      <c r="C137" s="17">
        <v>20</v>
      </c>
      <c r="D137" s="17" t="s">
        <v>34</v>
      </c>
      <c r="E137" s="18"/>
      <c r="F137" s="17" t="str">
        <f t="shared" si="3"/>
        <v/>
      </c>
    </row>
    <row r="138" spans="1:6" x14ac:dyDescent="0.25">
      <c r="A138" s="17" t="s">
        <v>240</v>
      </c>
      <c r="B138" s="17" t="s">
        <v>241</v>
      </c>
      <c r="C138" s="17">
        <v>4</v>
      </c>
      <c r="D138" s="17" t="s">
        <v>34</v>
      </c>
      <c r="E138" s="18"/>
      <c r="F138" s="17" t="str">
        <f t="shared" si="3"/>
        <v/>
      </c>
    </row>
    <row r="139" spans="1:6" x14ac:dyDescent="0.25">
      <c r="A139" s="17" t="s">
        <v>242</v>
      </c>
      <c r="B139" s="17" t="s">
        <v>243</v>
      </c>
      <c r="C139" s="17">
        <v>4</v>
      </c>
      <c r="D139" s="17" t="s">
        <v>34</v>
      </c>
      <c r="E139" s="18"/>
      <c r="F139" s="17" t="str">
        <f t="shared" si="3"/>
        <v/>
      </c>
    </row>
    <row r="140" spans="1:6" x14ac:dyDescent="0.25">
      <c r="A140" s="17" t="s">
        <v>244</v>
      </c>
      <c r="B140" s="17" t="s">
        <v>245</v>
      </c>
      <c r="C140" s="17">
        <v>4</v>
      </c>
      <c r="D140" s="17" t="s">
        <v>34</v>
      </c>
      <c r="E140" s="18"/>
      <c r="F140" s="17" t="str">
        <f t="shared" si="3"/>
        <v/>
      </c>
    </row>
    <row r="141" spans="1:6" x14ac:dyDescent="0.25">
      <c r="A141" s="17" t="s">
        <v>246</v>
      </c>
      <c r="B141" s="17" t="s">
        <v>247</v>
      </c>
      <c r="C141" s="17">
        <v>8</v>
      </c>
      <c r="D141" s="17" t="s">
        <v>34</v>
      </c>
      <c r="E141" s="18"/>
      <c r="F141" s="17" t="str">
        <f t="shared" si="3"/>
        <v/>
      </c>
    </row>
    <row r="142" spans="1:6" x14ac:dyDescent="0.25">
      <c r="A142" s="17" t="s">
        <v>248</v>
      </c>
      <c r="B142" s="17" t="s">
        <v>249</v>
      </c>
      <c r="C142" s="17">
        <v>4</v>
      </c>
      <c r="D142" s="17" t="s">
        <v>34</v>
      </c>
      <c r="E142" s="18"/>
      <c r="F142" s="17" t="str">
        <f t="shared" si="3"/>
        <v/>
      </c>
    </row>
    <row r="143" spans="1:6" x14ac:dyDescent="0.25">
      <c r="A143" s="17" t="s">
        <v>250</v>
      </c>
      <c r="B143" s="17" t="s">
        <v>251</v>
      </c>
      <c r="C143" s="17">
        <v>4</v>
      </c>
      <c r="D143" s="17" t="s">
        <v>34</v>
      </c>
      <c r="E143" s="18"/>
      <c r="F143" s="17" t="str">
        <f t="shared" si="3"/>
        <v/>
      </c>
    </row>
    <row r="144" spans="1:6" x14ac:dyDescent="0.25">
      <c r="A144" s="17" t="s">
        <v>252</v>
      </c>
      <c r="B144" s="17" t="s">
        <v>253</v>
      </c>
      <c r="C144" s="17">
        <v>4</v>
      </c>
      <c r="D144" s="17" t="s">
        <v>34</v>
      </c>
      <c r="E144" s="18"/>
      <c r="F144" s="17" t="str">
        <f t="shared" si="3"/>
        <v/>
      </c>
    </row>
    <row r="145" spans="1:6" x14ac:dyDescent="0.25">
      <c r="A145" s="17" t="s">
        <v>254</v>
      </c>
      <c r="B145" s="17" t="s">
        <v>255</v>
      </c>
      <c r="C145" s="17">
        <v>10</v>
      </c>
      <c r="D145" s="17" t="s">
        <v>34</v>
      </c>
      <c r="E145" s="18"/>
      <c r="F145" s="17" t="str">
        <f t="shared" si="3"/>
        <v/>
      </c>
    </row>
    <row r="146" spans="1:6" x14ac:dyDescent="0.25">
      <c r="A146" s="17" t="s">
        <v>256</v>
      </c>
      <c r="B146" s="17" t="s">
        <v>257</v>
      </c>
      <c r="C146" s="17">
        <v>100</v>
      </c>
      <c r="D146" s="17" t="s">
        <v>34</v>
      </c>
      <c r="E146" s="18"/>
      <c r="F146" s="17" t="str">
        <f t="shared" si="3"/>
        <v/>
      </c>
    </row>
    <row r="147" spans="1:6" x14ac:dyDescent="0.25">
      <c r="A147" s="17" t="s">
        <v>258</v>
      </c>
      <c r="B147" s="17" t="s">
        <v>259</v>
      </c>
      <c r="C147" s="17">
        <v>100</v>
      </c>
      <c r="D147" s="17" t="s">
        <v>34</v>
      </c>
      <c r="E147" s="18"/>
      <c r="F147" s="17" t="str">
        <f t="shared" si="3"/>
        <v/>
      </c>
    </row>
    <row r="148" spans="1:6" x14ac:dyDescent="0.25">
      <c r="A148" s="17" t="s">
        <v>260</v>
      </c>
      <c r="B148" s="17" t="s">
        <v>261</v>
      </c>
      <c r="C148" s="17">
        <v>100</v>
      </c>
      <c r="D148" s="17" t="s">
        <v>34</v>
      </c>
      <c r="E148" s="18"/>
      <c r="F148" s="17" t="str">
        <f t="shared" si="3"/>
        <v/>
      </c>
    </row>
    <row r="149" spans="1:6" ht="30" x14ac:dyDescent="0.25">
      <c r="A149" s="17" t="s">
        <v>262</v>
      </c>
      <c r="B149" s="25" t="s">
        <v>263</v>
      </c>
      <c r="C149" s="17">
        <v>200</v>
      </c>
      <c r="D149" s="17" t="s">
        <v>34</v>
      </c>
      <c r="E149" s="18"/>
      <c r="F149" s="17" t="str">
        <f t="shared" si="3"/>
        <v/>
      </c>
    </row>
    <row r="150" spans="1:6" ht="30" x14ac:dyDescent="0.25">
      <c r="A150" s="17" t="s">
        <v>264</v>
      </c>
      <c r="B150" s="25" t="s">
        <v>265</v>
      </c>
      <c r="C150" s="17">
        <v>200</v>
      </c>
      <c r="D150" s="17" t="s">
        <v>34</v>
      </c>
      <c r="E150" s="18"/>
      <c r="F150" s="17" t="str">
        <f t="shared" si="3"/>
        <v/>
      </c>
    </row>
    <row r="151" spans="1:6" x14ac:dyDescent="0.25">
      <c r="A151" s="17" t="s">
        <v>266</v>
      </c>
      <c r="B151" s="17" t="s">
        <v>267</v>
      </c>
      <c r="C151" s="17">
        <v>200</v>
      </c>
      <c r="D151" s="17" t="s">
        <v>34</v>
      </c>
      <c r="E151" s="18"/>
      <c r="F151" s="17" t="str">
        <f t="shared" si="3"/>
        <v/>
      </c>
    </row>
    <row r="152" spans="1:6" x14ac:dyDescent="0.25">
      <c r="A152" s="17" t="s">
        <v>268</v>
      </c>
      <c r="B152" s="17" t="s">
        <v>269</v>
      </c>
      <c r="C152" s="17">
        <v>20</v>
      </c>
      <c r="D152" s="17" t="s">
        <v>34</v>
      </c>
      <c r="E152" s="18"/>
      <c r="F152" s="17" t="str">
        <f t="shared" si="3"/>
        <v/>
      </c>
    </row>
    <row r="153" spans="1:6" x14ac:dyDescent="0.25">
      <c r="A153" s="17" t="s">
        <v>270</v>
      </c>
      <c r="B153" s="17" t="s">
        <v>271</v>
      </c>
      <c r="C153" s="17">
        <v>20</v>
      </c>
      <c r="D153" s="17" t="s">
        <v>34</v>
      </c>
      <c r="E153" s="18"/>
      <c r="F153" s="17" t="str">
        <f t="shared" si="3"/>
        <v/>
      </c>
    </row>
    <row r="154" spans="1:6" x14ac:dyDescent="0.25">
      <c r="A154" s="17" t="s">
        <v>272</v>
      </c>
      <c r="B154" s="17" t="s">
        <v>273</v>
      </c>
      <c r="C154" s="17">
        <v>4</v>
      </c>
      <c r="D154" s="17" t="s">
        <v>34</v>
      </c>
      <c r="E154" s="18"/>
      <c r="F154" s="17" t="str">
        <f t="shared" si="3"/>
        <v/>
      </c>
    </row>
    <row r="155" spans="1:6" x14ac:dyDescent="0.25">
      <c r="A155" s="17" t="s">
        <v>274</v>
      </c>
      <c r="B155" s="17" t="s">
        <v>275</v>
      </c>
      <c r="C155" s="17">
        <v>30</v>
      </c>
      <c r="D155" s="17" t="s">
        <v>34</v>
      </c>
      <c r="E155" s="18"/>
      <c r="F155" s="17" t="str">
        <f t="shared" si="3"/>
        <v/>
      </c>
    </row>
    <row r="156" spans="1:6" x14ac:dyDescent="0.25">
      <c r="A156" s="17" t="s">
        <v>276</v>
      </c>
      <c r="B156" s="17" t="s">
        <v>277</v>
      </c>
      <c r="C156" s="17">
        <v>20</v>
      </c>
      <c r="D156" s="17" t="s">
        <v>34</v>
      </c>
      <c r="E156" s="18"/>
      <c r="F156" s="17" t="str">
        <f t="shared" si="3"/>
        <v/>
      </c>
    </row>
    <row r="157" spans="1:6" x14ac:dyDescent="0.25">
      <c r="A157" s="17" t="s">
        <v>278</v>
      </c>
      <c r="B157" s="17" t="s">
        <v>279</v>
      </c>
      <c r="C157" s="17">
        <v>20</v>
      </c>
      <c r="D157" s="17" t="s">
        <v>34</v>
      </c>
      <c r="E157" s="18"/>
      <c r="F157" s="17" t="str">
        <f t="shared" si="3"/>
        <v/>
      </c>
    </row>
    <row r="158" spans="1:6" x14ac:dyDescent="0.25">
      <c r="A158" s="17" t="s">
        <v>280</v>
      </c>
      <c r="B158" s="17" t="s">
        <v>281</v>
      </c>
      <c r="C158" s="17">
        <v>20</v>
      </c>
      <c r="D158" s="17" t="s">
        <v>34</v>
      </c>
      <c r="E158" s="18"/>
      <c r="F158" s="17" t="str">
        <f t="shared" si="3"/>
        <v/>
      </c>
    </row>
    <row r="159" spans="1:6" x14ac:dyDescent="0.25">
      <c r="A159" s="17" t="s">
        <v>282</v>
      </c>
      <c r="B159" s="17" t="s">
        <v>283</v>
      </c>
      <c r="C159" s="17">
        <v>20</v>
      </c>
      <c r="D159" s="17" t="s">
        <v>34</v>
      </c>
      <c r="E159" s="18"/>
      <c r="F159" s="17" t="str">
        <f t="shared" si="3"/>
        <v/>
      </c>
    </row>
    <row r="160" spans="1:6" x14ac:dyDescent="0.25">
      <c r="A160" s="17" t="s">
        <v>284</v>
      </c>
      <c r="B160" s="17" t="s">
        <v>285</v>
      </c>
      <c r="C160" s="17">
        <v>4</v>
      </c>
      <c r="D160" s="17" t="s">
        <v>34</v>
      </c>
      <c r="E160" s="18"/>
      <c r="F160" s="17" t="str">
        <f t="shared" si="3"/>
        <v/>
      </c>
    </row>
    <row r="161" spans="1:6" x14ac:dyDescent="0.25">
      <c r="A161" s="17" t="s">
        <v>286</v>
      </c>
      <c r="B161" s="17" t="s">
        <v>287</v>
      </c>
      <c r="C161" s="17">
        <v>4</v>
      </c>
      <c r="D161" s="17" t="s">
        <v>34</v>
      </c>
      <c r="E161" s="18"/>
      <c r="F161" s="17" t="str">
        <f t="shared" si="3"/>
        <v/>
      </c>
    </row>
    <row r="162" spans="1:6" x14ac:dyDescent="0.25">
      <c r="A162" s="17" t="s">
        <v>288</v>
      </c>
      <c r="B162" s="17" t="s">
        <v>289</v>
      </c>
      <c r="C162" s="17">
        <v>4</v>
      </c>
      <c r="D162" s="17" t="s">
        <v>34</v>
      </c>
      <c r="E162" s="18"/>
      <c r="F162" s="17" t="str">
        <f t="shared" ref="F162:F177" si="4">IF(ISBLANK(E162),"", PRODUCT(C162,E162))</f>
        <v/>
      </c>
    </row>
    <row r="163" spans="1:6" x14ac:dyDescent="0.25">
      <c r="A163" s="17" t="s">
        <v>290</v>
      </c>
      <c r="B163" s="17" t="s">
        <v>291</v>
      </c>
      <c r="C163" s="17">
        <v>2</v>
      </c>
      <c r="D163" s="17" t="s">
        <v>34</v>
      </c>
      <c r="E163" s="18"/>
      <c r="F163" s="17" t="str">
        <f t="shared" si="4"/>
        <v/>
      </c>
    </row>
    <row r="164" spans="1:6" x14ac:dyDescent="0.25">
      <c r="A164" s="17" t="s">
        <v>292</v>
      </c>
      <c r="B164" s="17" t="s">
        <v>293</v>
      </c>
      <c r="C164" s="17">
        <v>20</v>
      </c>
      <c r="D164" s="17" t="s">
        <v>34</v>
      </c>
      <c r="E164" s="18"/>
      <c r="F164" s="17" t="str">
        <f t="shared" si="4"/>
        <v/>
      </c>
    </row>
    <row r="165" spans="1:6" x14ac:dyDescent="0.25">
      <c r="A165" s="17" t="s">
        <v>294</v>
      </c>
      <c r="B165" s="17" t="s">
        <v>295</v>
      </c>
      <c r="C165" s="17">
        <v>20</v>
      </c>
      <c r="D165" s="17" t="s">
        <v>34</v>
      </c>
      <c r="E165" s="18"/>
      <c r="F165" s="17" t="str">
        <f t="shared" si="4"/>
        <v/>
      </c>
    </row>
    <row r="166" spans="1:6" x14ac:dyDescent="0.25">
      <c r="A166" s="17" t="s">
        <v>296</v>
      </c>
      <c r="B166" s="17" t="s">
        <v>297</v>
      </c>
      <c r="C166" s="17">
        <v>20</v>
      </c>
      <c r="D166" s="17" t="s">
        <v>34</v>
      </c>
      <c r="E166" s="18"/>
      <c r="F166" s="17" t="str">
        <f t="shared" si="4"/>
        <v/>
      </c>
    </row>
    <row r="167" spans="1:6" x14ac:dyDescent="0.25">
      <c r="A167" s="17" t="s">
        <v>298</v>
      </c>
      <c r="B167" s="17" t="s">
        <v>299</v>
      </c>
      <c r="C167" s="17">
        <v>20</v>
      </c>
      <c r="D167" s="17" t="s">
        <v>34</v>
      </c>
      <c r="E167" s="18"/>
      <c r="F167" s="17" t="str">
        <f t="shared" si="4"/>
        <v/>
      </c>
    </row>
    <row r="168" spans="1:6" x14ac:dyDescent="0.25">
      <c r="A168" s="17" t="s">
        <v>300</v>
      </c>
      <c r="B168" s="17" t="s">
        <v>301</v>
      </c>
      <c r="C168" s="17">
        <v>10</v>
      </c>
      <c r="D168" s="17" t="s">
        <v>34</v>
      </c>
      <c r="E168" s="18"/>
      <c r="F168" s="17" t="str">
        <f t="shared" si="4"/>
        <v/>
      </c>
    </row>
    <row r="169" spans="1:6" x14ac:dyDescent="0.25">
      <c r="A169" s="17" t="s">
        <v>302</v>
      </c>
      <c r="B169" s="17" t="s">
        <v>303</v>
      </c>
      <c r="C169" s="17">
        <v>10</v>
      </c>
      <c r="D169" s="17" t="s">
        <v>34</v>
      </c>
      <c r="E169" s="18"/>
      <c r="F169" s="17" t="str">
        <f t="shared" si="4"/>
        <v/>
      </c>
    </row>
    <row r="170" spans="1:6" x14ac:dyDescent="0.25">
      <c r="A170" s="17" t="s">
        <v>304</v>
      </c>
      <c r="B170" s="17" t="s">
        <v>86</v>
      </c>
      <c r="C170" s="17">
        <v>10</v>
      </c>
      <c r="D170" s="17" t="s">
        <v>34</v>
      </c>
      <c r="E170" s="18"/>
      <c r="F170" s="17" t="str">
        <f t="shared" si="4"/>
        <v/>
      </c>
    </row>
    <row r="171" spans="1:6" x14ac:dyDescent="0.25">
      <c r="A171" s="17" t="s">
        <v>305</v>
      </c>
      <c r="B171" s="17" t="s">
        <v>306</v>
      </c>
      <c r="C171" s="17">
        <v>4</v>
      </c>
      <c r="D171" s="17" t="s">
        <v>34</v>
      </c>
      <c r="E171" s="18"/>
      <c r="F171" s="17" t="str">
        <f t="shared" si="4"/>
        <v/>
      </c>
    </row>
    <row r="172" spans="1:6" x14ac:dyDescent="0.25">
      <c r="A172" s="17" t="s">
        <v>307</v>
      </c>
      <c r="B172" s="17" t="s">
        <v>308</v>
      </c>
      <c r="C172" s="17">
        <v>4</v>
      </c>
      <c r="D172" s="17" t="s">
        <v>34</v>
      </c>
      <c r="E172" s="18"/>
      <c r="F172" s="17" t="str">
        <f t="shared" si="4"/>
        <v/>
      </c>
    </row>
    <row r="173" spans="1:6" ht="30" x14ac:dyDescent="0.25">
      <c r="A173" s="17" t="s">
        <v>309</v>
      </c>
      <c r="B173" s="25" t="s">
        <v>310</v>
      </c>
      <c r="C173" s="17">
        <v>4</v>
      </c>
      <c r="D173" s="17" t="s">
        <v>34</v>
      </c>
      <c r="E173" s="18"/>
      <c r="F173" s="17" t="str">
        <f t="shared" si="4"/>
        <v/>
      </c>
    </row>
    <row r="174" spans="1:6" x14ac:dyDescent="0.25">
      <c r="A174" s="17" t="s">
        <v>311</v>
      </c>
      <c r="B174" s="17" t="s">
        <v>312</v>
      </c>
      <c r="C174" s="17">
        <v>4</v>
      </c>
      <c r="D174" s="17" t="s">
        <v>34</v>
      </c>
      <c r="E174" s="18"/>
      <c r="F174" s="17" t="str">
        <f t="shared" si="4"/>
        <v/>
      </c>
    </row>
    <row r="175" spans="1:6" x14ac:dyDescent="0.25">
      <c r="A175" s="17" t="s">
        <v>313</v>
      </c>
      <c r="B175" s="17" t="s">
        <v>314</v>
      </c>
      <c r="C175" s="17">
        <v>4</v>
      </c>
      <c r="D175" s="17" t="s">
        <v>34</v>
      </c>
      <c r="E175" s="18"/>
      <c r="F175" s="17" t="str">
        <f t="shared" si="4"/>
        <v/>
      </c>
    </row>
    <row r="176" spans="1:6" ht="29.25" customHeight="1" x14ac:dyDescent="0.25">
      <c r="A176" s="17" t="s">
        <v>315</v>
      </c>
      <c r="B176" s="25" t="s">
        <v>316</v>
      </c>
      <c r="C176" s="17">
        <v>4</v>
      </c>
      <c r="D176" s="17" t="s">
        <v>34</v>
      </c>
      <c r="E176" s="18"/>
      <c r="F176" s="17" t="str">
        <f t="shared" si="4"/>
        <v/>
      </c>
    </row>
    <row r="177" spans="1:7" ht="45" x14ac:dyDescent="0.25">
      <c r="A177" s="17" t="s">
        <v>317</v>
      </c>
      <c r="B177" s="25" t="s">
        <v>318</v>
      </c>
      <c r="C177" s="17">
        <v>4</v>
      </c>
      <c r="D177" s="17" t="s">
        <v>34</v>
      </c>
      <c r="E177" s="18"/>
      <c r="F177" s="17" t="str">
        <f t="shared" si="4"/>
        <v/>
      </c>
    </row>
    <row r="178" spans="1:7" x14ac:dyDescent="0.25">
      <c r="E178" s="16" t="s">
        <v>319</v>
      </c>
      <c r="F178" s="16" t="str">
        <f>IF((SUMPRODUCT(--(F34:F177=""))&gt;0), "", ROUND(SUM(F34:F177),2))</f>
        <v/>
      </c>
      <c r="G178" s="14" t="str">
        <f>IF((SUMPRODUCT(--(F34:F177=""))&gt;0), "Neužpildytos visų objektų kainos", "")</f>
        <v>Neužpildytos visų objektų kainos</v>
      </c>
    </row>
    <row r="179" spans="1:7" x14ac:dyDescent="0.25">
      <c r="C179" s="16" t="s">
        <v>320</v>
      </c>
      <c r="D179" s="19"/>
      <c r="E179" s="16" t="s">
        <v>321</v>
      </c>
      <c r="F179" s="16" t="str">
        <f>IF(OR(F178="",D179=""),"", ROUND(PRODUCT(D179,F178)/100,2))</f>
        <v/>
      </c>
      <c r="G179" s="14" t="str">
        <f>IF(D179="", "Nurodykite taikomą PVM dydį", "")</f>
        <v>Nurodykite taikomą PVM dydį</v>
      </c>
    </row>
    <row r="180" spans="1:7" x14ac:dyDescent="0.25">
      <c r="E180" s="16" t="s">
        <v>322</v>
      </c>
      <c r="F180" s="16">
        <f>IF(ISBLANK(F179), "", ROUND(SUM(F178:F179),2))</f>
        <v>0</v>
      </c>
      <c r="G180" s="14" t="s">
        <v>345</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pageSetup paperSize="9" scale="48"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100"/>
  <sheetViews>
    <sheetView topLeftCell="A28"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2" t="s">
        <v>323</v>
      </c>
      <c r="B2" s="27"/>
      <c r="C2" s="27"/>
      <c r="D2" s="27"/>
      <c r="E2" s="27"/>
      <c r="F2" s="27"/>
      <c r="G2" s="27"/>
      <c r="H2" s="27"/>
      <c r="I2" s="27"/>
      <c r="J2" s="27"/>
      <c r="K2" s="27"/>
    </row>
    <row r="3" spans="1:11" x14ac:dyDescent="0.25">
      <c r="A3" s="27"/>
      <c r="B3" s="27"/>
      <c r="C3" s="27"/>
      <c r="D3" s="27"/>
      <c r="E3" s="27"/>
      <c r="F3" s="27"/>
      <c r="G3" s="27"/>
      <c r="H3" s="27"/>
      <c r="I3" s="27"/>
      <c r="J3" s="27"/>
      <c r="K3" s="27"/>
    </row>
    <row r="4" spans="1:11" ht="15.95" customHeight="1" thickBot="1" x14ac:dyDescent="0.3">
      <c r="A4" s="7"/>
      <c r="B4" s="7"/>
      <c r="C4" s="7"/>
      <c r="D4" s="7"/>
      <c r="E4" s="7"/>
      <c r="F4" s="7"/>
      <c r="G4" s="7"/>
      <c r="H4" s="7"/>
      <c r="I4" s="7"/>
      <c r="J4" s="7"/>
    </row>
    <row r="5" spans="1:11" ht="48" customHeight="1" x14ac:dyDescent="0.25">
      <c r="A5" s="64" t="s">
        <v>324</v>
      </c>
      <c r="B5" s="53"/>
      <c r="C5" s="51" t="s">
        <v>325</v>
      </c>
      <c r="D5" s="52"/>
      <c r="E5" s="53"/>
      <c r="F5" s="51" t="s">
        <v>326</v>
      </c>
      <c r="G5" s="52"/>
      <c r="H5" s="53"/>
      <c r="I5" s="51" t="s">
        <v>327</v>
      </c>
      <c r="J5" s="53"/>
      <c r="K5" s="9" t="s">
        <v>328</v>
      </c>
    </row>
    <row r="6" spans="1:11" ht="48.95" customHeight="1" x14ac:dyDescent="0.25">
      <c r="A6" s="45"/>
      <c r="B6" s="32"/>
      <c r="C6" s="46"/>
      <c r="D6" s="44"/>
      <c r="E6" s="32"/>
      <c r="F6" s="46"/>
      <c r="G6" s="44"/>
      <c r="H6" s="32"/>
      <c r="I6" s="46"/>
      <c r="J6" s="32"/>
      <c r="K6" s="20"/>
    </row>
    <row r="7" spans="1:11" ht="48.95" customHeight="1" x14ac:dyDescent="0.25">
      <c r="A7" s="45"/>
      <c r="B7" s="32"/>
      <c r="C7" s="46"/>
      <c r="D7" s="44"/>
      <c r="E7" s="32"/>
      <c r="F7" s="46"/>
      <c r="G7" s="44"/>
      <c r="H7" s="32"/>
      <c r="I7" s="46"/>
      <c r="J7" s="32"/>
      <c r="K7" s="20"/>
    </row>
    <row r="8" spans="1:11" ht="48.95" customHeight="1" x14ac:dyDescent="0.25">
      <c r="A8" s="45"/>
      <c r="B8" s="32"/>
      <c r="C8" s="46"/>
      <c r="D8" s="44"/>
      <c r="E8" s="32"/>
      <c r="F8" s="46"/>
      <c r="G8" s="44"/>
      <c r="H8" s="32"/>
      <c r="I8" s="46"/>
      <c r="J8" s="32"/>
      <c r="K8" s="20"/>
    </row>
    <row r="9" spans="1:11" ht="48.95" customHeight="1" x14ac:dyDescent="0.25">
      <c r="A9" s="45"/>
      <c r="B9" s="32"/>
      <c r="C9" s="46"/>
      <c r="D9" s="44"/>
      <c r="E9" s="32"/>
      <c r="F9" s="46"/>
      <c r="G9" s="44"/>
      <c r="H9" s="32"/>
      <c r="I9" s="46"/>
      <c r="J9" s="32"/>
      <c r="K9" s="20"/>
    </row>
    <row r="10" spans="1:11" ht="48.95" customHeight="1" x14ac:dyDescent="0.25">
      <c r="A10" s="45"/>
      <c r="B10" s="32"/>
      <c r="C10" s="46"/>
      <c r="D10" s="44"/>
      <c r="E10" s="32"/>
      <c r="F10" s="46"/>
      <c r="G10" s="44"/>
      <c r="H10" s="32"/>
      <c r="I10" s="46"/>
      <c r="J10" s="32"/>
      <c r="K10" s="20"/>
    </row>
    <row r="11" spans="1:11" ht="48.95" customHeight="1" x14ac:dyDescent="0.25">
      <c r="A11" s="45"/>
      <c r="B11" s="32"/>
      <c r="C11" s="46"/>
      <c r="D11" s="44"/>
      <c r="E11" s="32"/>
      <c r="F11" s="46"/>
      <c r="G11" s="44"/>
      <c r="H11" s="32"/>
      <c r="I11" s="46"/>
      <c r="J11" s="32"/>
      <c r="K11" s="20"/>
    </row>
    <row r="12" spans="1:11" ht="48.95" customHeight="1" x14ac:dyDescent="0.25">
      <c r="A12" s="45"/>
      <c r="B12" s="32"/>
      <c r="C12" s="46"/>
      <c r="D12" s="44"/>
      <c r="E12" s="32"/>
      <c r="F12" s="46"/>
      <c r="G12" s="44"/>
      <c r="H12" s="32"/>
      <c r="I12" s="46"/>
      <c r="J12" s="32"/>
      <c r="K12" s="20"/>
    </row>
    <row r="13" spans="1:11" ht="48.95" customHeight="1" x14ac:dyDescent="0.25">
      <c r="A13" s="45"/>
      <c r="B13" s="32"/>
      <c r="C13" s="46"/>
      <c r="D13" s="44"/>
      <c r="E13" s="32"/>
      <c r="F13" s="46"/>
      <c r="G13" s="44"/>
      <c r="H13" s="32"/>
      <c r="I13" s="46"/>
      <c r="J13" s="32"/>
      <c r="K13" s="20"/>
    </row>
    <row r="14" spans="1:11" ht="48.95" customHeight="1" x14ac:dyDescent="0.25">
      <c r="A14" s="45"/>
      <c r="B14" s="32"/>
      <c r="C14" s="46"/>
      <c r="D14" s="44"/>
      <c r="E14" s="32"/>
      <c r="F14" s="46"/>
      <c r="G14" s="44"/>
      <c r="H14" s="32"/>
      <c r="I14" s="46"/>
      <c r="J14" s="32"/>
      <c r="K14" s="20"/>
    </row>
    <row r="15" spans="1:11" ht="48" customHeight="1" thickBot="1" x14ac:dyDescent="0.3">
      <c r="A15" s="69"/>
      <c r="B15" s="58"/>
      <c r="C15" s="63"/>
      <c r="D15" s="57"/>
      <c r="E15" s="58"/>
      <c r="F15" s="63"/>
      <c r="G15" s="57"/>
      <c r="H15" s="58"/>
      <c r="I15" s="63"/>
      <c r="J15" s="58"/>
      <c r="K15" s="21"/>
    </row>
    <row r="16" spans="1:11" ht="18.95" customHeight="1" x14ac:dyDescent="0.25">
      <c r="A16" s="10"/>
      <c r="B16" s="10"/>
      <c r="C16" s="10"/>
      <c r="D16" s="10"/>
      <c r="E16" s="10"/>
      <c r="F16" s="10"/>
      <c r="G16" s="10"/>
      <c r="H16" s="10"/>
      <c r="I16" s="10"/>
      <c r="J16" s="10"/>
      <c r="K16" s="11"/>
    </row>
    <row r="17" spans="1:11" ht="48.95" customHeight="1" x14ac:dyDescent="0.25">
      <c r="A17" s="54" t="s">
        <v>329</v>
      </c>
      <c r="B17" s="27"/>
      <c r="C17" s="27"/>
      <c r="D17" s="27"/>
      <c r="E17" s="27"/>
      <c r="F17" s="27"/>
      <c r="G17" s="27"/>
      <c r="H17" s="27"/>
      <c r="I17" s="27"/>
      <c r="J17" s="27"/>
      <c r="K17" s="27"/>
    </row>
    <row r="18" spans="1:11" ht="15.95" customHeight="1" thickBot="1" x14ac:dyDescent="0.3">
      <c r="A18" s="10"/>
      <c r="B18" s="10"/>
      <c r="C18" s="10"/>
      <c r="D18" s="10"/>
      <c r="E18" s="10"/>
      <c r="F18" s="10"/>
      <c r="G18" s="10"/>
      <c r="H18" s="10"/>
      <c r="I18" s="10"/>
      <c r="J18" s="10"/>
      <c r="K18" s="11"/>
    </row>
    <row r="19" spans="1:11" ht="48.95" customHeight="1" x14ac:dyDescent="0.25">
      <c r="A19" s="64" t="s">
        <v>28</v>
      </c>
      <c r="B19" s="53"/>
      <c r="C19" s="51" t="s">
        <v>325</v>
      </c>
      <c r="D19" s="52"/>
      <c r="E19" s="53"/>
      <c r="F19" s="51" t="s">
        <v>330</v>
      </c>
      <c r="G19" s="52"/>
      <c r="H19" s="53"/>
      <c r="I19" s="67" t="s">
        <v>327</v>
      </c>
      <c r="J19" s="68"/>
      <c r="K19" s="11"/>
    </row>
    <row r="20" spans="1:11" ht="48.95" customHeight="1" x14ac:dyDescent="0.25">
      <c r="A20" s="45"/>
      <c r="B20" s="32"/>
      <c r="C20" s="46"/>
      <c r="D20" s="44"/>
      <c r="E20" s="32"/>
      <c r="F20" s="46"/>
      <c r="G20" s="44"/>
      <c r="H20" s="32"/>
      <c r="I20" s="50"/>
      <c r="J20" s="49"/>
      <c r="K20" s="11"/>
    </row>
    <row r="21" spans="1:11" ht="48.95" customHeight="1" x14ac:dyDescent="0.25">
      <c r="A21" s="45"/>
      <c r="B21" s="32"/>
      <c r="C21" s="46"/>
      <c r="D21" s="44"/>
      <c r="E21" s="32"/>
      <c r="F21" s="46"/>
      <c r="G21" s="44"/>
      <c r="H21" s="32"/>
      <c r="I21" s="50"/>
      <c r="J21" s="49"/>
      <c r="K21" s="11"/>
    </row>
    <row r="22" spans="1:11" ht="48.95" customHeight="1" x14ac:dyDescent="0.25">
      <c r="A22" s="45"/>
      <c r="B22" s="32"/>
      <c r="C22" s="46"/>
      <c r="D22" s="44"/>
      <c r="E22" s="32"/>
      <c r="F22" s="46"/>
      <c r="G22" s="44"/>
      <c r="H22" s="32"/>
      <c r="I22" s="50"/>
      <c r="J22" s="49"/>
      <c r="K22" s="11"/>
    </row>
    <row r="23" spans="1:11" ht="48.95" customHeight="1" x14ac:dyDescent="0.25">
      <c r="A23" s="45"/>
      <c r="B23" s="32"/>
      <c r="C23" s="46"/>
      <c r="D23" s="44"/>
      <c r="E23" s="32"/>
      <c r="F23" s="46"/>
      <c r="G23" s="44"/>
      <c r="H23" s="32"/>
      <c r="I23" s="50"/>
      <c r="J23" s="49"/>
      <c r="K23" s="11"/>
    </row>
    <row r="24" spans="1:11" ht="48.95" customHeight="1" x14ac:dyDescent="0.25">
      <c r="A24" s="45"/>
      <c r="B24" s="32"/>
      <c r="C24" s="46"/>
      <c r="D24" s="44"/>
      <c r="E24" s="32"/>
      <c r="F24" s="46"/>
      <c r="G24" s="44"/>
      <c r="H24" s="32"/>
      <c r="I24" s="50"/>
      <c r="J24" s="49"/>
      <c r="K24" s="11"/>
    </row>
    <row r="25" spans="1:11" ht="48.95" customHeight="1" x14ac:dyDescent="0.25">
      <c r="A25" s="45"/>
      <c r="B25" s="32"/>
      <c r="C25" s="46"/>
      <c r="D25" s="44"/>
      <c r="E25" s="32"/>
      <c r="F25" s="46"/>
      <c r="G25" s="44"/>
      <c r="H25" s="32"/>
      <c r="I25" s="50"/>
      <c r="J25" s="49"/>
      <c r="K25" s="11"/>
    </row>
    <row r="26" spans="1:11" ht="48.95" customHeight="1" x14ac:dyDescent="0.25">
      <c r="A26" s="45"/>
      <c r="B26" s="32"/>
      <c r="C26" s="46"/>
      <c r="D26" s="44"/>
      <c r="E26" s="32"/>
      <c r="F26" s="46"/>
      <c r="G26" s="44"/>
      <c r="H26" s="32"/>
      <c r="I26" s="50"/>
      <c r="J26" s="49"/>
      <c r="K26" s="11"/>
    </row>
    <row r="27" spans="1:11" ht="48.95" customHeight="1" x14ac:dyDescent="0.25">
      <c r="A27" s="45"/>
      <c r="B27" s="32"/>
      <c r="C27" s="46"/>
      <c r="D27" s="44"/>
      <c r="E27" s="32"/>
      <c r="F27" s="46"/>
      <c r="G27" s="44"/>
      <c r="H27" s="32"/>
      <c r="I27" s="50"/>
      <c r="J27" s="49"/>
      <c r="K27" s="11"/>
    </row>
    <row r="28" spans="1:11" ht="48.95" customHeight="1" x14ac:dyDescent="0.25">
      <c r="A28" s="45"/>
      <c r="B28" s="32"/>
      <c r="C28" s="46"/>
      <c r="D28" s="44"/>
      <c r="E28" s="32"/>
      <c r="F28" s="46"/>
      <c r="G28" s="44"/>
      <c r="H28" s="32"/>
      <c r="I28" s="50"/>
      <c r="J28" s="49"/>
      <c r="K28" s="11"/>
    </row>
    <row r="29" spans="1:11" ht="48.95" customHeight="1" x14ac:dyDescent="0.25">
      <c r="A29" s="45"/>
      <c r="B29" s="32"/>
      <c r="C29" s="46"/>
      <c r="D29" s="44"/>
      <c r="E29" s="32"/>
      <c r="F29" s="46"/>
      <c r="G29" s="44"/>
      <c r="H29" s="32"/>
      <c r="I29" s="50"/>
      <c r="J29" s="49"/>
      <c r="K29" s="11"/>
    </row>
    <row r="31" spans="1:11" ht="33" customHeight="1" x14ac:dyDescent="0.25">
      <c r="A31" s="55"/>
      <c r="B31" s="27"/>
      <c r="C31" s="27"/>
      <c r="D31" s="27"/>
      <c r="E31" s="27"/>
      <c r="F31" s="27"/>
      <c r="G31" s="27"/>
      <c r="H31" s="27"/>
      <c r="I31" s="27"/>
      <c r="J31" s="27"/>
    </row>
    <row r="33" spans="1:10" ht="15.95" customHeight="1" x14ac:dyDescent="0.25">
      <c r="A33" s="66" t="s">
        <v>331</v>
      </c>
      <c r="B33" s="27"/>
      <c r="C33" s="27"/>
      <c r="D33" s="27"/>
      <c r="E33" s="27"/>
      <c r="F33" s="27"/>
      <c r="G33" s="27"/>
      <c r="H33" s="27"/>
      <c r="I33" s="27"/>
      <c r="J33" s="27"/>
    </row>
    <row r="34" spans="1:10" ht="15.95" customHeight="1" thickBot="1" x14ac:dyDescent="0.3"/>
    <row r="35" spans="1:10" ht="15.95" customHeight="1" x14ac:dyDescent="0.25">
      <c r="A35" s="8" t="s">
        <v>27</v>
      </c>
      <c r="B35" s="70" t="s">
        <v>332</v>
      </c>
      <c r="C35" s="52"/>
      <c r="D35" s="52"/>
      <c r="E35" s="52"/>
      <c r="F35" s="52"/>
      <c r="G35" s="53"/>
      <c r="H35" s="71" t="s">
        <v>333</v>
      </c>
      <c r="I35" s="52"/>
      <c r="J35" s="68"/>
    </row>
    <row r="36" spans="1:10" ht="48" customHeight="1" x14ac:dyDescent="0.25">
      <c r="A36" s="22" t="s">
        <v>334</v>
      </c>
      <c r="B36" s="47" t="s">
        <v>335</v>
      </c>
      <c r="C36" s="44"/>
      <c r="D36" s="44"/>
      <c r="E36" s="44"/>
      <c r="F36" s="44"/>
      <c r="G36" s="32"/>
      <c r="H36" s="48"/>
      <c r="I36" s="44"/>
      <c r="J36" s="49"/>
    </row>
    <row r="37" spans="1:10" ht="48" customHeight="1" x14ac:dyDescent="0.25">
      <c r="A37" s="22" t="s">
        <v>336</v>
      </c>
      <c r="B37" s="47" t="s">
        <v>337</v>
      </c>
      <c r="C37" s="44"/>
      <c r="D37" s="44"/>
      <c r="E37" s="44"/>
      <c r="F37" s="44"/>
      <c r="G37" s="32"/>
      <c r="H37" s="48"/>
      <c r="I37" s="44"/>
      <c r="J37" s="49"/>
    </row>
    <row r="38" spans="1:10" ht="48" customHeight="1" x14ac:dyDescent="0.25">
      <c r="A38" s="22" t="s">
        <v>338</v>
      </c>
      <c r="B38" s="47" t="s">
        <v>339</v>
      </c>
      <c r="C38" s="44"/>
      <c r="D38" s="44"/>
      <c r="E38" s="44"/>
      <c r="F38" s="44"/>
      <c r="G38" s="32"/>
      <c r="H38" s="48"/>
      <c r="I38" s="44"/>
      <c r="J38" s="49"/>
    </row>
    <row r="39" spans="1:10" ht="48" customHeight="1" x14ac:dyDescent="0.25">
      <c r="A39" s="23"/>
      <c r="B39" s="43"/>
      <c r="C39" s="44"/>
      <c r="D39" s="44"/>
      <c r="E39" s="44"/>
      <c r="F39" s="44"/>
      <c r="G39" s="32"/>
      <c r="H39" s="48"/>
      <c r="I39" s="44"/>
      <c r="J39" s="49"/>
    </row>
    <row r="40" spans="1:10" ht="48" customHeight="1" x14ac:dyDescent="0.25">
      <c r="A40" s="23"/>
      <c r="B40" s="43"/>
      <c r="C40" s="44"/>
      <c r="D40" s="44"/>
      <c r="E40" s="44"/>
      <c r="F40" s="44"/>
      <c r="G40" s="32"/>
      <c r="H40" s="48"/>
      <c r="I40" s="44"/>
      <c r="J40" s="49"/>
    </row>
    <row r="41" spans="1:10" ht="48" customHeight="1" x14ac:dyDescent="0.25">
      <c r="A41" s="23"/>
      <c r="B41" s="43"/>
      <c r="C41" s="44"/>
      <c r="D41" s="44"/>
      <c r="E41" s="44"/>
      <c r="F41" s="44"/>
      <c r="G41" s="32"/>
      <c r="H41" s="48"/>
      <c r="I41" s="44"/>
      <c r="J41" s="49"/>
    </row>
    <row r="42" spans="1:10" ht="48" customHeight="1" x14ac:dyDescent="0.25">
      <c r="A42" s="23"/>
      <c r="B42" s="43"/>
      <c r="C42" s="44"/>
      <c r="D42" s="44"/>
      <c r="E42" s="44"/>
      <c r="F42" s="44"/>
      <c r="G42" s="32"/>
      <c r="H42" s="48"/>
      <c r="I42" s="44"/>
      <c r="J42" s="49"/>
    </row>
    <row r="43" spans="1:10" ht="48" customHeight="1" x14ac:dyDescent="0.25">
      <c r="A43" s="23"/>
      <c r="B43" s="43"/>
      <c r="C43" s="44"/>
      <c r="D43" s="44"/>
      <c r="E43" s="44"/>
      <c r="F43" s="44"/>
      <c r="G43" s="32"/>
      <c r="H43" s="48"/>
      <c r="I43" s="44"/>
      <c r="J43" s="49"/>
    </row>
    <row r="44" spans="1:10" ht="48" customHeight="1" x14ac:dyDescent="0.25">
      <c r="A44" s="23"/>
      <c r="B44" s="43"/>
      <c r="C44" s="44"/>
      <c r="D44" s="44"/>
      <c r="E44" s="44"/>
      <c r="F44" s="44"/>
      <c r="G44" s="32"/>
      <c r="H44" s="48"/>
      <c r="I44" s="44"/>
      <c r="J44" s="49"/>
    </row>
    <row r="45" spans="1:10" ht="48" customHeight="1" x14ac:dyDescent="0.25">
      <c r="A45" s="23"/>
      <c r="B45" s="43"/>
      <c r="C45" s="44"/>
      <c r="D45" s="44"/>
      <c r="E45" s="44"/>
      <c r="F45" s="44"/>
      <c r="G45" s="32"/>
      <c r="H45" s="48"/>
      <c r="I45" s="44"/>
      <c r="J45" s="49"/>
    </row>
    <row r="46" spans="1:10" ht="48.95" customHeight="1" thickBot="1" x14ac:dyDescent="0.3">
      <c r="A46" s="24"/>
      <c r="B46" s="56"/>
      <c r="C46" s="57"/>
      <c r="D46" s="57"/>
      <c r="E46" s="57"/>
      <c r="F46" s="57"/>
      <c r="G46" s="58"/>
      <c r="H46" s="59"/>
      <c r="I46" s="60"/>
      <c r="J46" s="61"/>
    </row>
    <row r="48" spans="1:10" ht="102" customHeight="1" x14ac:dyDescent="0.25">
      <c r="A48" s="55" t="s">
        <v>340</v>
      </c>
      <c r="B48" s="27"/>
      <c r="C48" s="27"/>
      <c r="D48" s="27"/>
      <c r="E48" s="27"/>
      <c r="F48" s="27"/>
      <c r="G48" s="27"/>
      <c r="H48" s="27"/>
      <c r="I48" s="27"/>
      <c r="J48" s="27"/>
    </row>
    <row r="51" spans="1:10" x14ac:dyDescent="0.25">
      <c r="A51" s="62" t="s">
        <v>341</v>
      </c>
      <c r="B51" s="27"/>
      <c r="C51" s="27"/>
      <c r="D51" s="27"/>
      <c r="E51" s="65"/>
      <c r="F51" s="27"/>
      <c r="G51" s="27"/>
      <c r="H51" s="27"/>
      <c r="I51" s="27"/>
      <c r="J51" s="27"/>
    </row>
    <row r="53" spans="1:10" x14ac:dyDescent="0.25">
      <c r="A53" s="62" t="s">
        <v>342</v>
      </c>
      <c r="B53" s="27"/>
      <c r="C53" s="27"/>
      <c r="D53" s="27"/>
      <c r="E53" s="65"/>
      <c r="F53" s="27"/>
      <c r="G53" s="27"/>
      <c r="H53" s="27"/>
      <c r="I53" s="27"/>
      <c r="J53" s="27"/>
    </row>
    <row r="100" spans="1:1" ht="15.75" x14ac:dyDescent="0.25">
      <c r="A100" t="s">
        <v>343</v>
      </c>
    </row>
  </sheetData>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pageSetup paperSize="9" scale="65"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cp:lastPrinted>2026-02-12T09:52:04Z</cp:lastPrinted>
  <dcterms:created xsi:type="dcterms:W3CDTF">2023-04-04T12:16:45Z</dcterms:created>
  <dcterms:modified xsi:type="dcterms:W3CDTF">2026-02-12T09:52:09Z</dcterms:modified>
</cp:coreProperties>
</file>