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tautas.zibenas\SynologyDrive\PIRKIMAI\2026\baterijos\PD\"/>
    </mc:Choice>
  </mc:AlternateContent>
  <xr:revisionPtr revIDLastSave="0" documentId="13_ncr:1_{18C01727-1C7C-48C8-9BAD-BFEEEE32B8F2}" xr6:coauthVersionLast="47" xr6:coauthVersionMax="47" xr10:uidLastSave="{00000000-0000-0000-0000-000000000000}"/>
  <bookViews>
    <workbookView xWindow="-120" yWindow="-120" windowWidth="29040" windowHeight="15720" tabRatio="530" firstSheet="3" activeTab="3" xr2:uid="{00000000-000D-0000-FFFF-FFFF00000000}"/>
  </bookViews>
  <sheets>
    <sheet name="Maistas_Danalta" sheetId="1" state="hidden" r:id="rId1"/>
    <sheet name="Statybu takas" sheetId="2" state="hidden" r:id="rId2"/>
    <sheet name="Valymo" sheetId="12" state="hidden" r:id="rId3"/>
    <sheet name="Elementai" sheetId="6" r:id="rId4"/>
    <sheet name="Kanceliarines_forma" sheetId="16" state="hidden" r:id="rId5"/>
    <sheet name="Kanceliarinės" sheetId="7" state="hidden" r:id="rId6"/>
    <sheet name="Skalbimas" sheetId="9" state="hidden" r:id="rId7"/>
    <sheet name="Spaudai" sheetId="11" state="hidden" r:id="rId8"/>
    <sheet name="Žurnalai IPR" sheetId="14" state="hidden" r:id="rId9"/>
    <sheet name="Žurnalai VSAT" sheetId="15" state="hidden" r:id="rId10"/>
  </sheets>
  <definedNames>
    <definedName name="_xlnm._FilterDatabase" localSheetId="4" hidden="1">Kanceliarines_forma!$C$1:$C$159</definedName>
    <definedName name="_xlnm.Print_Area" localSheetId="4">Kanceliarines_forma!$A$1:$O$160</definedName>
  </definedNames>
  <calcPr calcId="191029"/>
</workbook>
</file>

<file path=xl/calcChain.xml><?xml version="1.0" encoding="utf-8"?>
<calcChain xmlns="http://schemas.openxmlformats.org/spreadsheetml/2006/main">
  <c r="H52" i="6" l="1"/>
  <c r="H5" i="6" l="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4" i="6"/>
  <c r="H20" i="6" l="1"/>
  <c r="N159" i="16"/>
  <c r="N156" i="16"/>
  <c r="N144" i="16"/>
  <c r="N141" i="16"/>
  <c r="N115" i="16" l="1"/>
  <c r="N105" i="16"/>
  <c r="N103" i="16"/>
  <c r="N101" i="16"/>
  <c r="N90" i="16"/>
  <c r="N89" i="16"/>
  <c r="N88" i="16"/>
  <c r="N87" i="16"/>
  <c r="N86" i="16"/>
  <c r="N75" i="16"/>
  <c r="N71" i="16"/>
  <c r="N68" i="16"/>
  <c r="N67" i="16"/>
  <c r="N58" i="16"/>
  <c r="N57" i="16"/>
  <c r="N56" i="16"/>
  <c r="N54" i="16"/>
  <c r="N51" i="16"/>
  <c r="N50" i="16"/>
  <c r="N48" i="16"/>
  <c r="N43" i="16"/>
  <c r="N41" i="16"/>
  <c r="N40" i="16"/>
  <c r="N39" i="16"/>
  <c r="N38" i="16"/>
  <c r="N36" i="16"/>
  <c r="N33" i="16"/>
  <c r="N29" i="16"/>
  <c r="N28" i="16"/>
  <c r="N21" i="16"/>
  <c r="N20" i="16"/>
  <c r="N19" i="16"/>
  <c r="N18" i="16"/>
  <c r="N15" i="16"/>
  <c r="N14" i="16"/>
  <c r="N10" i="16"/>
  <c r="N8" i="16"/>
  <c r="N9" i="16"/>
  <c r="N59" i="16"/>
  <c r="N44" i="16" l="1"/>
  <c r="N145" i="16" l="1"/>
  <c r="N140" i="16"/>
  <c r="N127" i="16"/>
  <c r="N109" i="16"/>
  <c r="N107" i="16"/>
  <c r="N106" i="16"/>
  <c r="N104" i="16"/>
  <c r="N99" i="16"/>
  <c r="N80" i="16"/>
  <c r="N62" i="16"/>
  <c r="Z73" i="12" l="1"/>
  <c r="Z42" i="12"/>
  <c r="Z37" i="12"/>
  <c r="Z35" i="12"/>
  <c r="Z20" i="12"/>
  <c r="Z41" i="12"/>
  <c r="Z71" i="12" l="1"/>
  <c r="AA71" i="12" s="1"/>
  <c r="Z14" i="12"/>
  <c r="AA14" i="12" s="1"/>
  <c r="Z5" i="12"/>
  <c r="AA5" i="12" s="1"/>
  <c r="N157" i="16" l="1"/>
  <c r="O157" i="16" s="1"/>
  <c r="N158" i="16"/>
  <c r="O158" i="16" s="1"/>
  <c r="O75" i="16" l="1"/>
  <c r="O62" i="16"/>
  <c r="O19" i="16"/>
  <c r="O18" i="16"/>
  <c r="O145" i="16" l="1"/>
  <c r="O99" i="16"/>
  <c r="O101" i="16"/>
  <c r="O56" i="16"/>
  <c r="O50" i="16"/>
  <c r="O40" i="16"/>
  <c r="O141" i="16"/>
  <c r="O140" i="16"/>
  <c r="O127" i="16"/>
  <c r="O109" i="16"/>
  <c r="O107" i="16"/>
  <c r="O106" i="16"/>
  <c r="O105" i="16"/>
  <c r="O104" i="16"/>
  <c r="O80" i="16"/>
  <c r="O51" i="16"/>
  <c r="O44" i="16"/>
  <c r="O10" i="16"/>
  <c r="N11" i="16"/>
  <c r="O11" i="16" s="1"/>
  <c r="N12" i="16"/>
  <c r="O12" i="16" s="1"/>
  <c r="N13" i="16"/>
  <c r="O13" i="16" s="1"/>
  <c r="O14" i="16"/>
  <c r="O15" i="16"/>
  <c r="N16" i="16"/>
  <c r="O16" i="16" s="1"/>
  <c r="N17" i="16"/>
  <c r="O17" i="16" s="1"/>
  <c r="O20" i="16"/>
  <c r="O21" i="16"/>
  <c r="N22" i="16"/>
  <c r="O22" i="16" s="1"/>
  <c r="N23" i="16"/>
  <c r="O23" i="16" s="1"/>
  <c r="N24" i="16"/>
  <c r="O24" i="16" s="1"/>
  <c r="N25" i="16"/>
  <c r="O25" i="16" s="1"/>
  <c r="N26" i="16"/>
  <c r="O26" i="16" s="1"/>
  <c r="N27" i="16"/>
  <c r="O27" i="16" s="1"/>
  <c r="O28" i="16"/>
  <c r="O29" i="16"/>
  <c r="N30" i="16"/>
  <c r="O30" i="16" s="1"/>
  <c r="N31" i="16"/>
  <c r="O31" i="16" s="1"/>
  <c r="N32" i="16"/>
  <c r="O32" i="16" s="1"/>
  <c r="O33" i="16"/>
  <c r="N34" i="16"/>
  <c r="O34" i="16" s="1"/>
  <c r="N35" i="16"/>
  <c r="O35" i="16" s="1"/>
  <c r="O36" i="16"/>
  <c r="N37" i="16"/>
  <c r="O37" i="16" s="1"/>
  <c r="O38" i="16"/>
  <c r="O39" i="16"/>
  <c r="O41" i="16"/>
  <c r="N42" i="16"/>
  <c r="O42" i="16" s="1"/>
  <c r="O43" i="16"/>
  <c r="N45" i="16"/>
  <c r="O45" i="16" s="1"/>
  <c r="N46" i="16"/>
  <c r="O46" i="16" s="1"/>
  <c r="N47" i="16"/>
  <c r="O47" i="16" s="1"/>
  <c r="O48" i="16"/>
  <c r="N49" i="16"/>
  <c r="O49" i="16" s="1"/>
  <c r="N52" i="16"/>
  <c r="O52" i="16" s="1"/>
  <c r="N53" i="16"/>
  <c r="O53" i="16" s="1"/>
  <c r="O54" i="16"/>
  <c r="N55" i="16"/>
  <c r="O55" i="16" s="1"/>
  <c r="O57" i="16"/>
  <c r="O58" i="16"/>
  <c r="O59" i="16"/>
  <c r="N60" i="16"/>
  <c r="O60" i="16" s="1"/>
  <c r="N61" i="16"/>
  <c r="O61" i="16" s="1"/>
  <c r="N63" i="16"/>
  <c r="O63" i="16" s="1"/>
  <c r="N64" i="16"/>
  <c r="O64" i="16" s="1"/>
  <c r="N65" i="16"/>
  <c r="O65" i="16" s="1"/>
  <c r="N66" i="16"/>
  <c r="O66" i="16" s="1"/>
  <c r="O67" i="16"/>
  <c r="O68" i="16"/>
  <c r="N69" i="16"/>
  <c r="O69" i="16" s="1"/>
  <c r="N70" i="16"/>
  <c r="O70" i="16" s="1"/>
  <c r="O71" i="16"/>
  <c r="N72" i="16"/>
  <c r="O72" i="16" s="1"/>
  <c r="N73" i="16"/>
  <c r="O73" i="16" s="1"/>
  <c r="N74" i="16"/>
  <c r="O74" i="16" s="1"/>
  <c r="N76" i="16"/>
  <c r="O76" i="16" s="1"/>
  <c r="N77" i="16"/>
  <c r="O77" i="16" s="1"/>
  <c r="N78" i="16"/>
  <c r="O78" i="16" s="1"/>
  <c r="N79" i="16"/>
  <c r="O79" i="16" s="1"/>
  <c r="N81" i="16"/>
  <c r="O81" i="16" s="1"/>
  <c r="N82" i="16"/>
  <c r="O82" i="16" s="1"/>
  <c r="N83" i="16"/>
  <c r="O83" i="16" s="1"/>
  <c r="N84" i="16"/>
  <c r="O84" i="16" s="1"/>
  <c r="N85" i="16"/>
  <c r="O85" i="16" s="1"/>
  <c r="O86" i="16"/>
  <c r="O87" i="16"/>
  <c r="O88" i="16"/>
  <c r="O89" i="16"/>
  <c r="O90" i="16"/>
  <c r="N91" i="16"/>
  <c r="O91" i="16" s="1"/>
  <c r="N92" i="16"/>
  <c r="O92" i="16" s="1"/>
  <c r="N93" i="16"/>
  <c r="O93" i="16" s="1"/>
  <c r="N94" i="16"/>
  <c r="O94" i="16" s="1"/>
  <c r="N95" i="16"/>
  <c r="O95" i="16" s="1"/>
  <c r="N96" i="16"/>
  <c r="O96" i="16" s="1"/>
  <c r="N97" i="16"/>
  <c r="O97" i="16" s="1"/>
  <c r="N98" i="16"/>
  <c r="O98" i="16" s="1"/>
  <c r="N100" i="16"/>
  <c r="O100" i="16" s="1"/>
  <c r="N102" i="16"/>
  <c r="O102" i="16" s="1"/>
  <c r="O103" i="16"/>
  <c r="N108" i="16"/>
  <c r="O108" i="16" s="1"/>
  <c r="N110" i="16"/>
  <c r="O110" i="16" s="1"/>
  <c r="N111" i="16"/>
  <c r="O111" i="16" s="1"/>
  <c r="N112" i="16"/>
  <c r="O112" i="16" s="1"/>
  <c r="N113" i="16"/>
  <c r="O113" i="16" s="1"/>
  <c r="N114" i="16"/>
  <c r="O114" i="16" s="1"/>
  <c r="O115" i="16"/>
  <c r="N116" i="16"/>
  <c r="O116" i="16" s="1"/>
  <c r="N117" i="16"/>
  <c r="O117" i="16" s="1"/>
  <c r="N118" i="16"/>
  <c r="O118" i="16" s="1"/>
  <c r="N119" i="16"/>
  <c r="O119" i="16" s="1"/>
  <c r="N120" i="16"/>
  <c r="O120" i="16" s="1"/>
  <c r="N121" i="16"/>
  <c r="O121" i="16" s="1"/>
  <c r="N122" i="16"/>
  <c r="O122" i="16" s="1"/>
  <c r="N123" i="16"/>
  <c r="O123" i="16" s="1"/>
  <c r="N124" i="16"/>
  <c r="O124" i="16" s="1"/>
  <c r="N125" i="16"/>
  <c r="O125" i="16" s="1"/>
  <c r="N126" i="16"/>
  <c r="O126" i="16" s="1"/>
  <c r="N128" i="16"/>
  <c r="O128" i="16" s="1"/>
  <c r="N129" i="16"/>
  <c r="O129" i="16" s="1"/>
  <c r="N130" i="16"/>
  <c r="O130" i="16" s="1"/>
  <c r="N131" i="16"/>
  <c r="O131" i="16" s="1"/>
  <c r="N132" i="16"/>
  <c r="O132" i="16" s="1"/>
  <c r="N133" i="16"/>
  <c r="O133" i="16" s="1"/>
  <c r="N134" i="16"/>
  <c r="O134" i="16" s="1"/>
  <c r="N135" i="16"/>
  <c r="O135" i="16" s="1"/>
  <c r="N136" i="16"/>
  <c r="O136" i="16" s="1"/>
  <c r="N137" i="16"/>
  <c r="O137" i="16" s="1"/>
  <c r="N138" i="16"/>
  <c r="O138" i="16" s="1"/>
  <c r="N139" i="16"/>
  <c r="O139" i="16" s="1"/>
  <c r="N142" i="16"/>
  <c r="O142" i="16" s="1"/>
  <c r="N143" i="16"/>
  <c r="O143" i="16" s="1"/>
  <c r="O144" i="16"/>
  <c r="N146" i="16"/>
  <c r="O146" i="16" s="1"/>
  <c r="N147" i="16"/>
  <c r="O147" i="16" s="1"/>
  <c r="N148" i="16"/>
  <c r="O148" i="16" s="1"/>
  <c r="N149" i="16"/>
  <c r="O149" i="16" s="1"/>
  <c r="N150" i="16"/>
  <c r="O150" i="16" s="1"/>
  <c r="N151" i="16"/>
  <c r="O151" i="16" s="1"/>
  <c r="N152" i="16"/>
  <c r="O152" i="16" s="1"/>
  <c r="N153" i="16"/>
  <c r="O153" i="16" s="1"/>
  <c r="N154" i="16"/>
  <c r="O154" i="16" s="1"/>
  <c r="N155" i="16"/>
  <c r="O155" i="16" s="1"/>
  <c r="O156" i="16"/>
  <c r="N2" i="16"/>
  <c r="O2" i="16" s="1"/>
  <c r="N3" i="16"/>
  <c r="O3" i="16" s="1"/>
  <c r="N4" i="16"/>
  <c r="O4" i="16" s="1"/>
  <c r="N5" i="16"/>
  <c r="O5" i="16" s="1"/>
  <c r="N6" i="16"/>
  <c r="O6" i="16" s="1"/>
  <c r="N7" i="16"/>
  <c r="O7" i="16" s="1"/>
  <c r="O8" i="16"/>
  <c r="O9" i="16"/>
  <c r="O161" i="16" l="1"/>
  <c r="Z6" i="12"/>
  <c r="Z7" i="12"/>
  <c r="Z8" i="12"/>
  <c r="Z9" i="12"/>
  <c r="Z10" i="12"/>
  <c r="Z11" i="12"/>
  <c r="Z12" i="12"/>
  <c r="Z13" i="12"/>
  <c r="Z15" i="12"/>
  <c r="Z16" i="12"/>
  <c r="Z17" i="12"/>
  <c r="Z18" i="12"/>
  <c r="Z19" i="12"/>
  <c r="Z21" i="12"/>
  <c r="Z22" i="12"/>
  <c r="Z23" i="12"/>
  <c r="Z24" i="12"/>
  <c r="Z25" i="12"/>
  <c r="Z26" i="12"/>
  <c r="Z27" i="12"/>
  <c r="Z28" i="12"/>
  <c r="Z29" i="12"/>
  <c r="Z30" i="12"/>
  <c r="Z31" i="12"/>
  <c r="Z32" i="12"/>
  <c r="Z33" i="12"/>
  <c r="Z34" i="12"/>
  <c r="Z36" i="12"/>
  <c r="Z38" i="12"/>
  <c r="Z39" i="12"/>
  <c r="Z40" i="12"/>
  <c r="Z43" i="12"/>
  <c r="Z44" i="12"/>
  <c r="Z45" i="12"/>
  <c r="Z46" i="12"/>
  <c r="Z47" i="12"/>
  <c r="Z48" i="12"/>
  <c r="Z49" i="12"/>
  <c r="Z50" i="12"/>
  <c r="Z51" i="12"/>
  <c r="Z52" i="12"/>
  <c r="Z53" i="12"/>
  <c r="Z54" i="12"/>
  <c r="Z55" i="12"/>
  <c r="Z56" i="12"/>
  <c r="Z57" i="12"/>
  <c r="Z58" i="12"/>
  <c r="Z59" i="12"/>
  <c r="Z60" i="12"/>
  <c r="Z61" i="12"/>
  <c r="Z62" i="12"/>
  <c r="Z63" i="12"/>
  <c r="Z64" i="12"/>
  <c r="Z65" i="12"/>
  <c r="Z66" i="12"/>
  <c r="Z67" i="12"/>
  <c r="Z68" i="12"/>
  <c r="Z69" i="12"/>
  <c r="Z70" i="12"/>
  <c r="Z72" i="12"/>
  <c r="Z74" i="12"/>
  <c r="Z75" i="12"/>
  <c r="Z76" i="12"/>
  <c r="Z77" i="12"/>
  <c r="Z4" i="12"/>
  <c r="H48" i="6" l="1"/>
  <c r="H49" i="6"/>
  <c r="H47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24" i="6"/>
  <c r="H50" i="6" l="1"/>
  <c r="H43" i="6"/>
  <c r="E127" i="16" l="1"/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6" i="2"/>
  <c r="L8" i="1" l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41" i="1"/>
  <c r="F17" i="15" l="1"/>
  <c r="F18" i="15"/>
  <c r="F19" i="15"/>
  <c r="F20" i="15"/>
  <c r="F21" i="15"/>
  <c r="F22" i="15"/>
  <c r="F23" i="15"/>
  <c r="F24" i="15"/>
  <c r="F25" i="15"/>
  <c r="F26" i="15"/>
  <c r="F27" i="15"/>
  <c r="F28" i="15"/>
  <c r="F29" i="15"/>
  <c r="F12" i="15"/>
  <c r="F13" i="15"/>
  <c r="F14" i="15"/>
  <c r="F15" i="15"/>
  <c r="F16" i="15"/>
  <c r="F11" i="15"/>
  <c r="F10" i="15"/>
  <c r="F9" i="15"/>
  <c r="F8" i="15"/>
  <c r="F7" i="15"/>
  <c r="F6" i="15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40" i="14" l="1"/>
  <c r="H41" i="14" s="1"/>
  <c r="F30" i="15"/>
  <c r="Z14" i="7" l="1"/>
  <c r="AA14" i="7" s="1"/>
  <c r="Z149" i="7"/>
  <c r="AA149" i="7" s="1"/>
  <c r="Z148" i="7"/>
  <c r="AA148" i="7" s="1"/>
  <c r="Z147" i="7"/>
  <c r="AA147" i="7" s="1"/>
  <c r="Z146" i="7"/>
  <c r="AA146" i="7" s="1"/>
  <c r="Z145" i="7"/>
  <c r="AA145" i="7" s="1"/>
  <c r="F145" i="7"/>
  <c r="Z144" i="7"/>
  <c r="AA144" i="7" s="1"/>
  <c r="F144" i="7"/>
  <c r="Z143" i="7"/>
  <c r="AA143" i="7" s="1"/>
  <c r="F143" i="7"/>
  <c r="Z142" i="7"/>
  <c r="AA142" i="7" s="1"/>
  <c r="F142" i="7"/>
  <c r="Z141" i="7"/>
  <c r="AA141" i="7" s="1"/>
  <c r="F141" i="7"/>
  <c r="Z140" i="7"/>
  <c r="AA140" i="7" s="1"/>
  <c r="F140" i="7"/>
  <c r="Z139" i="7"/>
  <c r="AA139" i="7" s="1"/>
  <c r="F139" i="7"/>
  <c r="Z138" i="7"/>
  <c r="AA138" i="7" s="1"/>
  <c r="F138" i="7"/>
  <c r="Z137" i="7"/>
  <c r="AA137" i="7" s="1"/>
  <c r="F137" i="7"/>
  <c r="Z136" i="7"/>
  <c r="AA136" i="7" s="1"/>
  <c r="F136" i="7"/>
  <c r="Z135" i="7"/>
  <c r="AA135" i="7" s="1"/>
  <c r="F135" i="7"/>
  <c r="Z134" i="7"/>
  <c r="AA134" i="7" s="1"/>
  <c r="F134" i="7"/>
  <c r="Z133" i="7"/>
  <c r="AA133" i="7" s="1"/>
  <c r="F133" i="7"/>
  <c r="Z132" i="7"/>
  <c r="AA132" i="7" s="1"/>
  <c r="F132" i="7"/>
  <c r="Z131" i="7"/>
  <c r="AA131" i="7" s="1"/>
  <c r="F131" i="7"/>
  <c r="Z130" i="7"/>
  <c r="AA130" i="7" s="1"/>
  <c r="F130" i="7"/>
  <c r="Z129" i="7"/>
  <c r="AA129" i="7" s="1"/>
  <c r="F129" i="7"/>
  <c r="Z128" i="7"/>
  <c r="AA128" i="7" s="1"/>
  <c r="F128" i="7"/>
  <c r="Z127" i="7"/>
  <c r="AA127" i="7" s="1"/>
  <c r="F127" i="7"/>
  <c r="Z126" i="7"/>
  <c r="AA126" i="7" s="1"/>
  <c r="F126" i="7"/>
  <c r="Z125" i="7"/>
  <c r="AA125" i="7" s="1"/>
  <c r="F125" i="7"/>
  <c r="Z124" i="7"/>
  <c r="AA124" i="7" s="1"/>
  <c r="F124" i="7"/>
  <c r="Z123" i="7"/>
  <c r="AA123" i="7" s="1"/>
  <c r="F123" i="7"/>
  <c r="Z122" i="7"/>
  <c r="AA122" i="7" s="1"/>
  <c r="F122" i="7"/>
  <c r="Z121" i="7"/>
  <c r="AA121" i="7" s="1"/>
  <c r="F121" i="7"/>
  <c r="Z120" i="7"/>
  <c r="AA120" i="7" s="1"/>
  <c r="F120" i="7"/>
  <c r="Z119" i="7"/>
  <c r="AA119" i="7" s="1"/>
  <c r="F119" i="7"/>
  <c r="Z118" i="7"/>
  <c r="AA118" i="7" s="1"/>
  <c r="F118" i="7"/>
  <c r="Z117" i="7"/>
  <c r="AA117" i="7" s="1"/>
  <c r="F117" i="7"/>
  <c r="Z116" i="7"/>
  <c r="AA116" i="7" s="1"/>
  <c r="F116" i="7"/>
  <c r="Z115" i="7"/>
  <c r="AA115" i="7" s="1"/>
  <c r="F115" i="7"/>
  <c r="Z114" i="7"/>
  <c r="AA114" i="7" s="1"/>
  <c r="F114" i="7"/>
  <c r="Z113" i="7"/>
  <c r="AA113" i="7" s="1"/>
  <c r="F113" i="7"/>
  <c r="Z112" i="7"/>
  <c r="AA112" i="7" s="1"/>
  <c r="F112" i="7"/>
  <c r="Z111" i="7"/>
  <c r="AA111" i="7" s="1"/>
  <c r="F111" i="7"/>
  <c r="Z110" i="7"/>
  <c r="AA110" i="7" s="1"/>
  <c r="F110" i="7"/>
  <c r="Z109" i="7"/>
  <c r="AA109" i="7" s="1"/>
  <c r="F109" i="7"/>
  <c r="Z108" i="7"/>
  <c r="AA108" i="7" s="1"/>
  <c r="F108" i="7"/>
  <c r="Z107" i="7"/>
  <c r="AA107" i="7" s="1"/>
  <c r="F107" i="7"/>
  <c r="Z106" i="7"/>
  <c r="AA106" i="7" s="1"/>
  <c r="F106" i="7"/>
  <c r="Z105" i="7"/>
  <c r="AA105" i="7" s="1"/>
  <c r="F105" i="7"/>
  <c r="Z104" i="7"/>
  <c r="AA104" i="7" s="1"/>
  <c r="F104" i="7"/>
  <c r="Z103" i="7"/>
  <c r="AA103" i="7" s="1"/>
  <c r="F103" i="7"/>
  <c r="Z102" i="7"/>
  <c r="AA102" i="7" s="1"/>
  <c r="F102" i="7"/>
  <c r="Z101" i="7"/>
  <c r="AA101" i="7" s="1"/>
  <c r="F101" i="7"/>
  <c r="Z100" i="7"/>
  <c r="AA100" i="7" s="1"/>
  <c r="F100" i="7"/>
  <c r="Z99" i="7"/>
  <c r="AA99" i="7" s="1"/>
  <c r="F99" i="7"/>
  <c r="Z98" i="7"/>
  <c r="AA98" i="7" s="1"/>
  <c r="F98" i="7"/>
  <c r="Z97" i="7"/>
  <c r="AA97" i="7" s="1"/>
  <c r="F97" i="7"/>
  <c r="Z96" i="7"/>
  <c r="AA96" i="7" s="1"/>
  <c r="F96" i="7"/>
  <c r="Z95" i="7"/>
  <c r="AA95" i="7" s="1"/>
  <c r="F95" i="7"/>
  <c r="Z94" i="7"/>
  <c r="AA94" i="7" s="1"/>
  <c r="F94" i="7"/>
  <c r="Z93" i="7"/>
  <c r="AA93" i="7" s="1"/>
  <c r="F93" i="7"/>
  <c r="Z92" i="7"/>
  <c r="AA92" i="7" s="1"/>
  <c r="F92" i="7"/>
  <c r="Z91" i="7"/>
  <c r="AA91" i="7" s="1"/>
  <c r="F91" i="7"/>
  <c r="Z90" i="7"/>
  <c r="AA90" i="7" s="1"/>
  <c r="F90" i="7"/>
  <c r="Z89" i="7"/>
  <c r="AA89" i="7" s="1"/>
  <c r="F89" i="7"/>
  <c r="Z88" i="7"/>
  <c r="AA88" i="7" s="1"/>
  <c r="F88" i="7"/>
  <c r="Z87" i="7"/>
  <c r="AA87" i="7" s="1"/>
  <c r="F87" i="7"/>
  <c r="Z86" i="7"/>
  <c r="AA86" i="7" s="1"/>
  <c r="F86" i="7"/>
  <c r="Z85" i="7"/>
  <c r="AA85" i="7" s="1"/>
  <c r="F85" i="7"/>
  <c r="Z84" i="7"/>
  <c r="AA84" i="7" s="1"/>
  <c r="F84" i="7"/>
  <c r="Z83" i="7"/>
  <c r="AA83" i="7" s="1"/>
  <c r="F83" i="7"/>
  <c r="Z82" i="7"/>
  <c r="AA82" i="7" s="1"/>
  <c r="F82" i="7"/>
  <c r="Z81" i="7"/>
  <c r="AA81" i="7" s="1"/>
  <c r="F81" i="7"/>
  <c r="Z80" i="7"/>
  <c r="AA80" i="7" s="1"/>
  <c r="F80" i="7"/>
  <c r="Z79" i="7"/>
  <c r="AA79" i="7" s="1"/>
  <c r="F79" i="7"/>
  <c r="Z78" i="7"/>
  <c r="AA78" i="7" s="1"/>
  <c r="F78" i="7"/>
  <c r="Z77" i="7"/>
  <c r="AA77" i="7" s="1"/>
  <c r="F77" i="7"/>
  <c r="Z76" i="7"/>
  <c r="AA76" i="7" s="1"/>
  <c r="F76" i="7"/>
  <c r="Z75" i="7"/>
  <c r="AA75" i="7" s="1"/>
  <c r="F75" i="7"/>
  <c r="Z74" i="7"/>
  <c r="AA74" i="7" s="1"/>
  <c r="F74" i="7"/>
  <c r="Z73" i="7"/>
  <c r="AA73" i="7" s="1"/>
  <c r="F73" i="7"/>
  <c r="Z72" i="7"/>
  <c r="AA72" i="7" s="1"/>
  <c r="F72" i="7"/>
  <c r="Z71" i="7"/>
  <c r="AA71" i="7" s="1"/>
  <c r="F71" i="7"/>
  <c r="Z70" i="7"/>
  <c r="AA70" i="7" s="1"/>
  <c r="F70" i="7"/>
  <c r="Z69" i="7"/>
  <c r="AA69" i="7" s="1"/>
  <c r="F69" i="7"/>
  <c r="Z68" i="7"/>
  <c r="AA68" i="7" s="1"/>
  <c r="F68" i="7"/>
  <c r="Z67" i="7"/>
  <c r="AA67" i="7" s="1"/>
  <c r="F67" i="7"/>
  <c r="Z66" i="7"/>
  <c r="AA66" i="7" s="1"/>
  <c r="F66" i="7"/>
  <c r="Z65" i="7"/>
  <c r="AA65" i="7" s="1"/>
  <c r="F65" i="7"/>
  <c r="Z64" i="7"/>
  <c r="AA64" i="7" s="1"/>
  <c r="F64" i="7"/>
  <c r="Z63" i="7"/>
  <c r="AA63" i="7" s="1"/>
  <c r="F63" i="7"/>
  <c r="Z62" i="7"/>
  <c r="AA62" i="7" s="1"/>
  <c r="F62" i="7"/>
  <c r="Z61" i="7"/>
  <c r="AA61" i="7" s="1"/>
  <c r="F61" i="7"/>
  <c r="Z60" i="7"/>
  <c r="AA60" i="7" s="1"/>
  <c r="F60" i="7"/>
  <c r="Z59" i="7"/>
  <c r="AA59" i="7" s="1"/>
  <c r="F59" i="7"/>
  <c r="Z58" i="7"/>
  <c r="AA58" i="7" s="1"/>
  <c r="F58" i="7"/>
  <c r="Z57" i="7"/>
  <c r="AA57" i="7" s="1"/>
  <c r="F57" i="7"/>
  <c r="Z56" i="7"/>
  <c r="AA56" i="7" s="1"/>
  <c r="F56" i="7"/>
  <c r="Z55" i="7"/>
  <c r="AA55" i="7" s="1"/>
  <c r="F55" i="7"/>
  <c r="Z54" i="7"/>
  <c r="AA54" i="7" s="1"/>
  <c r="F54" i="7"/>
  <c r="Z53" i="7"/>
  <c r="AA53" i="7" s="1"/>
  <c r="F53" i="7"/>
  <c r="Z52" i="7"/>
  <c r="AA52" i="7" s="1"/>
  <c r="F52" i="7"/>
  <c r="Z51" i="7"/>
  <c r="AA51" i="7" s="1"/>
  <c r="F51" i="7"/>
  <c r="Z50" i="7"/>
  <c r="AA50" i="7" s="1"/>
  <c r="F50" i="7"/>
  <c r="Z49" i="7"/>
  <c r="AA49" i="7" s="1"/>
  <c r="F49" i="7"/>
  <c r="Z48" i="7"/>
  <c r="AA48" i="7" s="1"/>
  <c r="F48" i="7"/>
  <c r="Z47" i="7"/>
  <c r="AA47" i="7" s="1"/>
  <c r="F47" i="7"/>
  <c r="Z46" i="7"/>
  <c r="AA46" i="7" s="1"/>
  <c r="F46" i="7"/>
  <c r="Z45" i="7"/>
  <c r="AA45" i="7" s="1"/>
  <c r="F45" i="7"/>
  <c r="Z44" i="7"/>
  <c r="AA44" i="7" s="1"/>
  <c r="F44" i="7"/>
  <c r="Z43" i="7"/>
  <c r="AA43" i="7" s="1"/>
  <c r="F43" i="7"/>
  <c r="Z42" i="7"/>
  <c r="AA42" i="7" s="1"/>
  <c r="F42" i="7"/>
  <c r="Z41" i="7"/>
  <c r="AA41" i="7" s="1"/>
  <c r="F41" i="7"/>
  <c r="Z40" i="7"/>
  <c r="AA40" i="7" s="1"/>
  <c r="F40" i="7"/>
  <c r="Z39" i="7"/>
  <c r="AA39" i="7" s="1"/>
  <c r="F39" i="7"/>
  <c r="Z38" i="7"/>
  <c r="AA38" i="7" s="1"/>
  <c r="F38" i="7"/>
  <c r="Z37" i="7"/>
  <c r="AA37" i="7" s="1"/>
  <c r="F37" i="7"/>
  <c r="Z36" i="7"/>
  <c r="AA36" i="7" s="1"/>
  <c r="F36" i="7"/>
  <c r="Z35" i="7"/>
  <c r="AA35" i="7" s="1"/>
  <c r="F35" i="7"/>
  <c r="Z34" i="7"/>
  <c r="AA34" i="7" s="1"/>
  <c r="F34" i="7"/>
  <c r="Z33" i="7"/>
  <c r="AA33" i="7" s="1"/>
  <c r="F33" i="7"/>
  <c r="Z32" i="7"/>
  <c r="AA32" i="7" s="1"/>
  <c r="F32" i="7"/>
  <c r="Z31" i="7"/>
  <c r="AA31" i="7" s="1"/>
  <c r="F31" i="7"/>
  <c r="Z30" i="7"/>
  <c r="AA30" i="7" s="1"/>
  <c r="F30" i="7"/>
  <c r="Z29" i="7"/>
  <c r="AA29" i="7" s="1"/>
  <c r="F29" i="7"/>
  <c r="Z28" i="7"/>
  <c r="AA28" i="7" s="1"/>
  <c r="F28" i="7"/>
  <c r="Z27" i="7"/>
  <c r="AA27" i="7" s="1"/>
  <c r="F27" i="7"/>
  <c r="Z26" i="7"/>
  <c r="AA26" i="7" s="1"/>
  <c r="F26" i="7"/>
  <c r="Z25" i="7"/>
  <c r="AA25" i="7" s="1"/>
  <c r="F25" i="7"/>
  <c r="Z24" i="7"/>
  <c r="AA24" i="7" s="1"/>
  <c r="F24" i="7"/>
  <c r="Z23" i="7"/>
  <c r="AA23" i="7" s="1"/>
  <c r="F23" i="7"/>
  <c r="Z22" i="7"/>
  <c r="AA22" i="7" s="1"/>
  <c r="F22" i="7"/>
  <c r="Z21" i="7"/>
  <c r="AA21" i="7" s="1"/>
  <c r="F21" i="7"/>
  <c r="Z20" i="7"/>
  <c r="AA20" i="7" s="1"/>
  <c r="F20" i="7"/>
  <c r="Z19" i="7"/>
  <c r="AA19" i="7" s="1"/>
  <c r="F19" i="7"/>
  <c r="Z18" i="7"/>
  <c r="AA18" i="7" s="1"/>
  <c r="F18" i="7"/>
  <c r="Z17" i="7"/>
  <c r="AA17" i="7" s="1"/>
  <c r="F17" i="7"/>
  <c r="Z16" i="7"/>
  <c r="AA16" i="7" s="1"/>
  <c r="F16" i="7"/>
  <c r="Z15" i="7"/>
  <c r="AA15" i="7" s="1"/>
  <c r="F15" i="7"/>
  <c r="F14" i="7"/>
  <c r="Z13" i="7"/>
  <c r="AA13" i="7" s="1"/>
  <c r="F13" i="7"/>
  <c r="Z12" i="7"/>
  <c r="AA12" i="7" s="1"/>
  <c r="F12" i="7"/>
  <c r="Z11" i="7"/>
  <c r="AA11" i="7" s="1"/>
  <c r="F11" i="7"/>
  <c r="Z10" i="7"/>
  <c r="AA10" i="7" s="1"/>
  <c r="F10" i="7"/>
  <c r="Z9" i="7"/>
  <c r="AA9" i="7" s="1"/>
  <c r="F9" i="7"/>
  <c r="Z8" i="7"/>
  <c r="AA8" i="7" s="1"/>
  <c r="F8" i="7"/>
  <c r="Z7" i="7"/>
  <c r="AA7" i="7" s="1"/>
  <c r="F7" i="7"/>
  <c r="Z6" i="7"/>
  <c r="AA6" i="7" s="1"/>
  <c r="F6" i="7"/>
  <c r="Z5" i="7"/>
  <c r="AA5" i="7" s="1"/>
  <c r="F5" i="7"/>
  <c r="AA77" i="12"/>
  <c r="AA76" i="12"/>
  <c r="AA75" i="12"/>
  <c r="AA74" i="12"/>
  <c r="AA73" i="12"/>
  <c r="AA72" i="12"/>
  <c r="AA69" i="12"/>
  <c r="AA67" i="12"/>
  <c r="AA66" i="12"/>
  <c r="AA65" i="12"/>
  <c r="AA64" i="12"/>
  <c r="AA63" i="12"/>
  <c r="AA61" i="12"/>
  <c r="AA59" i="12"/>
  <c r="AA58" i="12"/>
  <c r="AA57" i="12"/>
  <c r="AA56" i="12"/>
  <c r="AA55" i="12"/>
  <c r="AA54" i="12"/>
  <c r="AA53" i="12"/>
  <c r="AA51" i="12"/>
  <c r="AA49" i="12"/>
  <c r="AA47" i="12"/>
  <c r="AA45" i="12"/>
  <c r="AA43" i="12"/>
  <c r="AA41" i="12"/>
  <c r="AA40" i="12"/>
  <c r="AA39" i="12"/>
  <c r="AA38" i="12"/>
  <c r="AA37" i="12"/>
  <c r="AA36" i="12"/>
  <c r="AA35" i="12"/>
  <c r="AA33" i="12"/>
  <c r="AA31" i="12"/>
  <c r="AA29" i="12"/>
  <c r="AA28" i="12"/>
  <c r="AA27" i="12"/>
  <c r="AA25" i="12"/>
  <c r="AA23" i="12"/>
  <c r="AA22" i="12"/>
  <c r="AA21" i="12"/>
  <c r="AA19" i="12"/>
  <c r="AA17" i="12"/>
  <c r="AA16" i="12"/>
  <c r="AA13" i="12"/>
  <c r="AA12" i="12"/>
  <c r="AA11" i="12"/>
  <c r="AA9" i="12"/>
  <c r="AA8" i="12"/>
  <c r="AA6" i="12"/>
  <c r="AA4" i="12"/>
  <c r="AA150" i="7" l="1"/>
  <c r="AA18" i="12"/>
  <c r="AA34" i="12"/>
  <c r="AA50" i="12"/>
  <c r="AA70" i="12"/>
  <c r="AA15" i="12"/>
  <c r="AA30" i="12"/>
  <c r="AA46" i="12"/>
  <c r="AA10" i="12"/>
  <c r="AA26" i="12"/>
  <c r="AA42" i="12"/>
  <c r="AA60" i="12"/>
  <c r="AA20" i="12"/>
  <c r="AA24" i="12"/>
  <c r="AA32" i="12"/>
  <c r="AA44" i="12"/>
  <c r="AA48" i="12"/>
  <c r="AA52" i="12"/>
  <c r="AA62" i="12"/>
  <c r="AA68" i="12"/>
  <c r="AA7" i="12"/>
  <c r="AA79" i="12" l="1"/>
  <c r="AA80" i="12" s="1"/>
  <c r="F10" i="11" l="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9" i="11"/>
  <c r="F40" i="11" l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184" i="1" l="1"/>
  <c r="N186" i="1" s="1"/>
  <c r="H7" i="9"/>
  <c r="L358" i="2" l="1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359" i="2" l="1"/>
</calcChain>
</file>

<file path=xl/sharedStrings.xml><?xml version="1.0" encoding="utf-8"?>
<sst xmlns="http://schemas.openxmlformats.org/spreadsheetml/2006/main" count="3204" uniqueCount="2071">
  <si>
    <t>Produkto pavadinimas</t>
  </si>
  <si>
    <t>Aprašymas, techniniai reikalavimai</t>
  </si>
  <si>
    <t>vnt.</t>
  </si>
  <si>
    <t>Kiaulienos mentė</t>
  </si>
  <si>
    <t>atšaldyta, be odos, be kaulų, limfmazgių, gyslų ir sausgyslių</t>
  </si>
  <si>
    <t>kg</t>
  </si>
  <si>
    <t>Kiaulienos nugarinė</t>
  </si>
  <si>
    <t xml:space="preserve">atšaldyta, be odos, kaulų ir lašinių </t>
  </si>
  <si>
    <t>Kiaulienos sprandinė</t>
  </si>
  <si>
    <t>atšaldyta, be kaulų ir lašinių</t>
  </si>
  <si>
    <t>Kiaulienos šoninė</t>
  </si>
  <si>
    <t>atšaldyta</t>
  </si>
  <si>
    <t xml:space="preserve">Kiaulienos kulnai </t>
  </si>
  <si>
    <t>atšaldyta su kaulais ir oda</t>
  </si>
  <si>
    <t>Kiaulienos karkos</t>
  </si>
  <si>
    <t>Kiaulienos kumpis</t>
  </si>
  <si>
    <t>atšaldyta be kaulų ir odos</t>
  </si>
  <si>
    <t>Vištos krūtinėlė</t>
  </si>
  <si>
    <t xml:space="preserve">atšaldyta, be kaulų, be odos </t>
  </si>
  <si>
    <t>Broilerių ketvirčiai</t>
  </si>
  <si>
    <t>šaldyti</t>
  </si>
  <si>
    <t>Šviežios kiaulienos dešrelės</t>
  </si>
  <si>
    <t>pagamintos iš maltos mėsos su prieskoniais, tinkančios virti ar kepti</t>
  </si>
  <si>
    <t>Smulkinta kiauliena</t>
  </si>
  <si>
    <t>atšaldytas kiaulienos faršas</t>
  </si>
  <si>
    <t>Virtas kumpis apvalkale</t>
  </si>
  <si>
    <t>aukščiausios rūšies, pagamintas be mėsos pakaitalų</t>
  </si>
  <si>
    <t>Karštai rūkyta kiaulienos nugarinė</t>
  </si>
  <si>
    <t>pirmos rūšies, kiaulienos nugaros ir juosmens gaminys</t>
  </si>
  <si>
    <t>Šaltai rūkyta kiaulienos šoninė</t>
  </si>
  <si>
    <t>pirmos rūšies</t>
  </si>
  <si>
    <t>aukščiausios rūšies, pagaminta iš smulkaus malimo jautienos ir kiaulienos, be mėsos pakaitalų</t>
  </si>
  <si>
    <t>pirmos rūšies, pagaminta iš smulkaus malimo jautienos ir kiaulienos, be mėsos pakaitalų</t>
  </si>
  <si>
    <t>aukščiausios rūšies, pagaminta iš smulkintos mėsos, bestruktūrė</t>
  </si>
  <si>
    <t>Pangasijų filė be odos</t>
  </si>
  <si>
    <t>Menkės filė</t>
  </si>
  <si>
    <t xml:space="preserve">Silpnai sūdyta silkė </t>
  </si>
  <si>
    <t>sveriama, su galva</t>
  </si>
  <si>
    <t xml:space="preserve">Silpnai sūdyta silkių filė aliejuje </t>
  </si>
  <si>
    <t xml:space="preserve">Lašišos filė </t>
  </si>
  <si>
    <t xml:space="preserve">Tuno užtepėlė </t>
  </si>
  <si>
    <t>Pienas</t>
  </si>
  <si>
    <t>pasterizuotas 2,5 proc. riebumo karvių pienas, išpilstytas po 1 litrą tetrapakuose</t>
  </si>
  <si>
    <t>litrai</t>
  </si>
  <si>
    <t>Grietinė</t>
  </si>
  <si>
    <t>Fermentinis sūris</t>
  </si>
  <si>
    <t>sausosios medžiagos riebalų kiekis 45-50 proc., sveriamas</t>
  </si>
  <si>
    <t>Sviestas</t>
  </si>
  <si>
    <t>Grietinėlė kavai</t>
  </si>
  <si>
    <t>10 proc. riebumo, išfasuota indeliuose po 10 g, pakuotėje 10 vnt.</t>
  </si>
  <si>
    <t>Konservuoti persikai</t>
  </si>
  <si>
    <t xml:space="preserve">Pomidorų padažas </t>
  </si>
  <si>
    <t xml:space="preserve">Razinos </t>
  </si>
  <si>
    <t>besėklės, sveriamos</t>
  </si>
  <si>
    <t>Džiovintos slyvos</t>
  </si>
  <si>
    <t>Džiovinti abrikosai</t>
  </si>
  <si>
    <t>besėkliai, sveriami</t>
  </si>
  <si>
    <t>Geriamoji soda</t>
  </si>
  <si>
    <t>biri, išfasuota po 100 g pakuotėse</t>
  </si>
  <si>
    <t>aukštesnės klasės, supakuota dėžutėje vienkartiniais pakeliais su siūlu, ne mažiau kaip 20 vnt. dėžutėje</t>
  </si>
  <si>
    <t>Arbatų ir medaus rinkinys</t>
  </si>
  <si>
    <t>Kinrožių arbata</t>
  </si>
  <si>
    <t>Valgomoji druska</t>
  </si>
  <si>
    <t>rupi, akmens druska, išfasuota po 1 kg</t>
  </si>
  <si>
    <t>Maistinė acto rūgštis</t>
  </si>
  <si>
    <t>Kepimo mielės</t>
  </si>
  <si>
    <t>sausos, išfasuotos po 11 g</t>
  </si>
  <si>
    <t>Cukrus</t>
  </si>
  <si>
    <t>išfasuotas po 1 kg</t>
  </si>
  <si>
    <t>Vištienos sultinys</t>
  </si>
  <si>
    <t>Pievagrybiai</t>
  </si>
  <si>
    <t>sveriami</t>
  </si>
  <si>
    <t>aukštesnės klasės, 100 proc. vidutiniško skrudinimo Arabikos pupelių, išfasuota po 250 g</t>
  </si>
  <si>
    <t>aukštesnės klasės, 100 proc. vidutiniško skrudinimo Arabikos pupelių, išfasuota po 500 g</t>
  </si>
  <si>
    <t xml:space="preserve">išfasuota po 1 kg </t>
  </si>
  <si>
    <t>aukščiausios rūšies, 550 D, išfasuoti po 1 kg</t>
  </si>
  <si>
    <t xml:space="preserve">branduoliai, išfasuoti po 0,8 kg (ne porcijomis), atitinkančios privalomuosius kruopų kokybės reikalavimus </t>
  </si>
  <si>
    <t>įp.</t>
  </si>
  <si>
    <t>Kalėdiniai kūčiukai</t>
  </si>
  <si>
    <t>pagaminti iš aukščiausios klasės kvietinių miltų su aguonomis, be sintetinių priedų bei konservantų</t>
  </si>
  <si>
    <t>ip.</t>
  </si>
  <si>
    <t>Apelsinai</t>
  </si>
  <si>
    <t>ne žemesnės kaip II klasės, 77-88 mm skersmens</t>
  </si>
  <si>
    <t>Kivi vaisiai</t>
  </si>
  <si>
    <t>ne žemesnės kaip II klasės, minimalus vaisiaus svoris 65 g</t>
  </si>
  <si>
    <t>Citrinos</t>
  </si>
  <si>
    <t>ne žemesnės kaip II klasės</t>
  </si>
  <si>
    <t>Vynuogės (žalios)</t>
  </si>
  <si>
    <t xml:space="preserve">ne žemesnės kaip II klasės, stambiavaisės </t>
  </si>
  <si>
    <t>Vynuogės (raudonos)</t>
  </si>
  <si>
    <t>Mandarinai</t>
  </si>
  <si>
    <t xml:space="preserve">ne žemesnės kaip II klasės, skersmuo 50-60 mm, </t>
  </si>
  <si>
    <t>Švieži agurkai trumpavaisiai</t>
  </si>
  <si>
    <t>I klasės, geros kokybės, leistini nukrypimai gali sudaryti 10 % viso agurkų skaičiaus (sezono metu tik lietuviški)</t>
  </si>
  <si>
    <t>Švieži agurkai ilgavaisiai</t>
  </si>
  <si>
    <t>Obuoliai</t>
  </si>
  <si>
    <t>I klasės, leistini defektai jeigu vaisiai išlaiko pagrindines kokybės savybes (sezono metu tik lietuviški)</t>
  </si>
  <si>
    <t>Bulvės nevalytos</t>
  </si>
  <si>
    <t xml:space="preserve">ne žemesnės kaip II klasės, stambios, atitinkančios maistinių bulvių kokybės reikalavimus </t>
  </si>
  <si>
    <t>Bulvės ankstyvosios</t>
  </si>
  <si>
    <t>(sezono metu tik lietuviškos einamųjų metų derliaus)</t>
  </si>
  <si>
    <t>Arbūzai</t>
  </si>
  <si>
    <t>sezono metu, geros kokybės</t>
  </si>
  <si>
    <t>Ananasai</t>
  </si>
  <si>
    <t>Kriaušės</t>
  </si>
  <si>
    <t>ne žemesnės kaip II klasės, stambiavaisės, turi būti nesugedusios ir tinkamos kokybės</t>
  </si>
  <si>
    <t>Bananai</t>
  </si>
  <si>
    <t xml:space="preserve">ne žemesnės kaip II klasės </t>
  </si>
  <si>
    <t>Raudonieji burokėliai</t>
  </si>
  <si>
    <t>II klasės, ne mažesnio kaip 70 mm skersmens (sezono metu tik lietuviški)</t>
  </si>
  <si>
    <t>Pekino kopūstai</t>
  </si>
  <si>
    <t>Kopūstai ankstyvieji</t>
  </si>
  <si>
    <t>(sezono metu tik lietuviški)</t>
  </si>
  <si>
    <t>Kopūstai vėlyvieji</t>
  </si>
  <si>
    <t>Morkos, nevalytos</t>
  </si>
  <si>
    <t>ne žemesnės kaip II rūšis, nepažeistos (plautos)</t>
  </si>
  <si>
    <t>Švieži pomidorai</t>
  </si>
  <si>
    <t>II klasės (sezono metu tik lietuviški)</t>
  </si>
  <si>
    <t>Ropiniai svogūnai</t>
  </si>
  <si>
    <t>ne žemesnės kaip II klasės, švarūs, nepažeisti šalčio, puvimo. Leidžiami trūkumai, jei svogūnai išlaiko savo pagrindines kokybės savybes (sezono metu tik lietuviški)</t>
  </si>
  <si>
    <t>Svogūnų laiškai</t>
  </si>
  <si>
    <t>turi būti geros kokybės, galimi defektai jeigu jie nedaro poveikio bendrai produkto išvaizdai, kokybei (sezono metu tik lietuviški)</t>
  </si>
  <si>
    <t>Švieži krapai</t>
  </si>
  <si>
    <t>Salotų lapai</t>
  </si>
  <si>
    <t>Vazonėlyje, turi būti geros kokybės, galimi defektai jeigu jie nedaro poveikio bendrai produkto išvaizdai, kokybei (sezono metu tik lietuviški)</t>
  </si>
  <si>
    <t>Raudonieji ridikėliai</t>
  </si>
  <si>
    <t>raudonųjų ridikėlių galvutės, plautos, sveriamos (sezono metu tik lietuviški)</t>
  </si>
  <si>
    <t>Česnakas</t>
  </si>
  <si>
    <t>ne žemesnės kaip II klasės, skersmuo 30 mm, turi būti geros kokybės, galimi defektai jeigu jie nedaro poveikio bendrai produkto išvaizdai, kokybei (sezono metu tik lietuviški)</t>
  </si>
  <si>
    <t>Saldieji pipirai (raudoni, geltoni)</t>
  </si>
  <si>
    <t>ne žemesnės kaip II klasės, nepažeisti šalčio, kenkėjų, su vaiskočiais (sezono metu tik lietuviški)</t>
  </si>
  <si>
    <t>Melionai</t>
  </si>
  <si>
    <t>Petražolės šviežios</t>
  </si>
  <si>
    <t>Porai</t>
  </si>
  <si>
    <t>Servetėlės dvisluoksnės</t>
  </si>
  <si>
    <t>Maistinė plėvelė</t>
  </si>
  <si>
    <t>50 m x 28 cm</t>
  </si>
  <si>
    <t>rul.</t>
  </si>
  <si>
    <t>Aliumininė folija</t>
  </si>
  <si>
    <t>Kepimo rankovė</t>
  </si>
  <si>
    <t>3 m x 29 cm</t>
  </si>
  <si>
    <t>Smeigtukai sumuštiniams</t>
  </si>
  <si>
    <t>Apelsinų sultys</t>
  </si>
  <si>
    <t>100 proc. apelsinų sultys, išpilstytos į 1 l talpos pakuotes, be saldiklių ar kitų cheminių priedų</t>
  </si>
  <si>
    <t>Raudonųjų vynuogių sultys</t>
  </si>
  <si>
    <t>Ananasų sultys</t>
  </si>
  <si>
    <t>Aliejus (saulėgrąžų)</t>
  </si>
  <si>
    <t>rafinuotas, lietuviškas, išfasuotas po 1 l</t>
  </si>
  <si>
    <t>rafinuotas, lietuviškas, išfasuotas po 3 l</t>
  </si>
  <si>
    <t>Kiaušiniai</t>
  </si>
  <si>
    <t>A klasės, XL svorio kategorijos , išfasuoti po 10 vnt. dėžutėse</t>
  </si>
  <si>
    <t>kodas</t>
  </si>
  <si>
    <t>Eil. Nr.</t>
  </si>
  <si>
    <t>Pavadinimas</t>
  </si>
  <si>
    <t>Mato vnt.</t>
  </si>
  <si>
    <t>Kiekis</t>
  </si>
  <si>
    <t>Vieneto kaina, Eur su PVM</t>
  </si>
  <si>
    <r>
      <t>1.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</si>
  <si>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Adapteris 3/4" (F) x 1/2" (M), ilgis 50 mm</t>
  </si>
  <si>
    <r>
      <t>2.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</si>
  <si>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Adapteris1/2" (F) x 3/4" (M), ilgis 46 mm</t>
  </si>
  <si>
    <r>
      <t>3.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</si>
  <si>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PH1-PH1/4", ilgis 32 mm</t>
  </si>
  <si>
    <r>
      <t>4.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</si>
  <si>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Star 1/4 T10 – T40</t>
  </si>
  <si>
    <r>
      <t>5.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</si>
  <si>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HEX 3-7 1/4, ilgis 32 mm</t>
  </si>
  <si>
    <r>
      <t>6.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</si>
  <si>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galvutė HEX 12-19 1/2, ilgis 42 mm</t>
  </si>
  <si>
    <r>
      <t>7.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</si>
  <si>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Star T-10 – T-75 10 mm šešiakampis, 75 mm</t>
  </si>
  <si>
    <r>
      <t>8.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</si>
  <si>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HEX 4-12 10 mm šešiakampis, 75 mm</t>
  </si>
  <si>
    <r>
      <t>9.</t>
    </r>
    <r>
      <rPr>
        <sz val="7"/>
        <color rgb="FF000000"/>
        <rFont val="Times New Roman"/>
        <family val="1"/>
        <charset val="186"/>
      </rPr>
      <t xml:space="preserve">      </t>
    </r>
    <r>
      <rPr>
        <sz val="12"/>
        <color rgb="FF000000"/>
        <rFont val="Times New Roman"/>
        <family val="1"/>
        <charset val="186"/>
      </rPr>
      <t> </t>
    </r>
  </si>
  <si>
    <t>Antgalis kutuotai šluotai (mopsas) 60 cm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</si>
  <si>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</si>
  <si>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Antgalis-šluostė mikrofilinė 60x18 cm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</si>
  <si>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</si>
  <si>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Antiseptinis gruntas medienai, 5 l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</si>
  <si>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</si>
  <si>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3,0x50 mm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</si>
  <si>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</si>
  <si>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3,0x80 mm</t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</si>
  <si>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</si>
  <si>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3,5x90 mm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</si>
  <si>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</si>
  <si>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4,0x100 mm</t>
  </si>
  <si>
    <r>
      <t>16.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</si>
  <si>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5,0x120 mm</t>
  </si>
  <si>
    <r>
      <t>17.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</si>
  <si>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Apvalios vinys 6,0x150 mm</t>
  </si>
  <si>
    <r>
      <t>18.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</si>
  <si>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Apsauginiai akiniai</t>
  </si>
  <si>
    <r>
      <t>19.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</si>
  <si>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Apsiaustas nuo lietaus su gobtuvu, užsegamas spaudėmis, dydis universalus</t>
  </si>
  <si>
    <r>
      <t>20.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</si>
  <si>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paprastas 1.0x4,0 mm 150 mm</t>
  </si>
  <si>
    <r>
      <t>21.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</si>
  <si>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paprastas 1.0x6,0 mm 250 mm</t>
  </si>
  <si>
    <r>
      <t>22.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</si>
  <si>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kryžminis 0.8x5,0 mm 330 mm</t>
  </si>
  <si>
    <r>
      <t>23.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</si>
  <si>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Atsuktuvas kryžminis 0.8x4,0 mm 180 mm</t>
  </si>
  <si>
    <r>
      <t>24.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</si>
  <si>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Automatas (saugiklis) trifazis 16 A</t>
  </si>
  <si>
    <r>
      <t>25.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</si>
  <si>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Automatas (saugiklis) vienfazis 16 A</t>
  </si>
  <si>
    <r>
      <t>26.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</si>
  <si>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Cementas 35 kg</t>
  </si>
  <si>
    <r>
      <t>27.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</si>
  <si>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Cinkuota skarda 1x2</t>
  </si>
  <si>
    <r>
      <t>28.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</si>
  <si>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Dangtis klozetui plastikinis be paminkštinimo</t>
  </si>
  <si>
    <r>
      <t>29.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</si>
  <si>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Chlorkalkės, 1 kg</t>
  </si>
  <si>
    <r>
      <t>30.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</si>
  <si>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aerozoliniai (400 ml, metalui)</t>
  </si>
  <si>
    <r>
      <t>31.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</si>
  <si>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ant rudžių 1 l</t>
  </si>
  <si>
    <r>
      <t>32.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</si>
  <si>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medienai, 0,8 l</t>
  </si>
  <si>
    <r>
      <t>33.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</si>
  <si>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medienai, 2,6 l</t>
  </si>
  <si>
    <r>
      <t>34.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</si>
  <si>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emaliniai, 2,7 l</t>
  </si>
  <si>
    <r>
      <t>35.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</si>
  <si>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3 l</t>
  </si>
  <si>
    <r>
      <t>36.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</si>
  <si>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5 l</t>
  </si>
  <si>
    <t>1586/1487</t>
  </si>
  <si>
    <r>
      <t>37.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</si>
  <si>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Dažai fasadiniai 10 l</t>
  </si>
  <si>
    <r>
      <t>38.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</si>
  <si>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r>
      <t>Dažymo juosta (50 mm pločio,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25 m ilgis, gelsva)</t>
    </r>
  </si>
  <si>
    <r>
      <t>39.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</si>
  <si>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Dildė plokščia, 250x25x6x mm</t>
  </si>
  <si>
    <r>
      <t>40.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</si>
  <si>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Dildė trikampė, 150 mm</t>
  </si>
  <si>
    <t>574/063-228</t>
  </si>
  <si>
    <r>
      <t>41.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</si>
  <si>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125x1,0x22 mm</t>
  </si>
  <si>
    <r>
      <t>42.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</si>
  <si>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150x1,6x22 mm</t>
  </si>
  <si>
    <r>
      <t>43.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</si>
  <si>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230x2,5x22 mm</t>
  </si>
  <si>
    <r>
      <t>44.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</si>
  <si>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Diskas pjovimo 230x1,9x22 mm</t>
  </si>
  <si>
    <r>
      <t>45.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</si>
  <si>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Dvipusė lipni juosta 48 mm pločio, 25 m ilgio</t>
  </si>
  <si>
    <r>
      <t>46.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</si>
  <si>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Dujos 860 ml (Maks. liepsnos temperatūra iki 2000 C)</t>
  </si>
  <si>
    <r>
      <t>47.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</si>
  <si>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Dujinio išlydžio lempos (natrio) 150 W</t>
  </si>
  <si>
    <r>
      <t>48.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</si>
  <si>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Dujinio išlydžio lempos (natrio) 400 W</t>
  </si>
  <si>
    <r>
      <t>49.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</si>
  <si>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20 l</t>
  </si>
  <si>
    <r>
      <t>50.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</si>
  <si>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250 l</t>
  </si>
  <si>
    <r>
      <t>51.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</si>
  <si>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Durpių substratas 80 l</t>
  </si>
  <si>
    <r>
      <t>52.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</si>
  <si>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Durų pritraiukėjas</t>
  </si>
  <si>
    <r>
      <t>53.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</si>
  <si>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Dušo galvutė</t>
  </si>
  <si>
    <r>
      <t>54.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</si>
  <si>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Dušo galvutės laikiklis</t>
  </si>
  <si>
    <r>
      <t>55.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</si>
  <si>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Elektrinis virdulys plokščiu dugnu 1,2 l</t>
  </si>
  <si>
    <t>21-186/921</t>
  </si>
  <si>
    <r>
      <t>56.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</si>
  <si>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Elektrinis virdulys plokščiu dugnu 1,7 l</t>
  </si>
  <si>
    <r>
      <t>57.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</si>
  <si>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Elektrodai d-1 ANO-4 5 kg</t>
  </si>
  <si>
    <r>
      <t>58.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</si>
  <si>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Fanera 4 mm</t>
  </si>
  <si>
    <r>
      <t>59.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</si>
  <si>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Fanera 6 mm</t>
  </si>
  <si>
    <r>
      <t>60.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</si>
  <si>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10 mm</t>
  </si>
  <si>
    <r>
      <t>61.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</si>
  <si>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11 mm</t>
  </si>
  <si>
    <r>
      <t>62.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</si>
  <si>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12 mm</t>
  </si>
  <si>
    <r>
      <t>63.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</si>
  <si>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13 mm</t>
  </si>
  <si>
    <r>
      <t>64.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</si>
  <si>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14 mm</t>
  </si>
  <si>
    <r>
      <t>65.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</si>
  <si>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15 mm</t>
  </si>
  <si>
    <r>
      <t>66.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</si>
  <si>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16 mm</t>
  </si>
  <si>
    <r>
      <t>67.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</si>
  <si>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17 mm</t>
  </si>
  <si>
    <r>
      <t>68.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</si>
  <si>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18 mm</t>
  </si>
  <si>
    <r>
      <t>69.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</si>
  <si>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Galvutė 1/2" 19 mm</t>
  </si>
  <si>
    <r>
      <t>70.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</si>
  <si>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Glaistas plytelių tarpams 1 l</t>
  </si>
  <si>
    <t>540/809</t>
  </si>
  <si>
    <r>
      <t>71.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</si>
  <si>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Glaistas sienoms (universalus lateksinis), 8 kg</t>
  </si>
  <si>
    <r>
      <t>72.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</si>
  <si>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Glaistyklė su plastikine rankena, 10 cm pločio</t>
  </si>
  <si>
    <r>
      <t>73.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</si>
  <si>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Glaistyklė su plastikine rankena, 35 cm pločio</t>
  </si>
  <si>
    <r>
      <t>74.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</si>
  <si>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Geležtė, plotis 12,5 mm, ilgis 300 mm, 24 dantų, 10 vnt.</t>
  </si>
  <si>
    <r>
      <t>75.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</si>
  <si>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Grandinėlė vertikalioms žaliuzėms</t>
  </si>
  <si>
    <t>m</t>
  </si>
  <si>
    <r>
      <t>76.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</si>
  <si>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Ø4 mm, ilgis 70 mm</t>
  </si>
  <si>
    <r>
      <t>77.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</si>
  <si>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5 mm, ilgis 80 mm</t>
  </si>
  <si>
    <t>172/2207</t>
  </si>
  <si>
    <r>
      <t>78.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</si>
  <si>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6 mm, ilgis 90 mm</t>
  </si>
  <si>
    <t>172/1171</t>
  </si>
  <si>
    <r>
      <t>79.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</si>
  <si>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 metalui Ø 8 mm, ilgis 100 mm</t>
  </si>
  <si>
    <r>
      <t>80.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</si>
  <si>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metalui Ø 10 mm, ilgis 120 mm</t>
  </si>
  <si>
    <r>
      <t>81.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</si>
  <si>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medžiui Ø 6 mm, ilgis 100 mm</t>
  </si>
  <si>
    <r>
      <t>82.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</si>
  <si>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 medžiui Ø 8 mm, ilgis 120 mm</t>
  </si>
  <si>
    <r>
      <t>83.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</si>
  <si>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medžiui Ø 10 mm, ilgis 150 mm</t>
  </si>
  <si>
    <r>
      <t>84.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</si>
  <si>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6 mm, d.ilgis 100 mm</t>
  </si>
  <si>
    <r>
      <t>85.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</si>
  <si>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8 mm, 24 dantų, 10 vnt.</t>
  </si>
  <si>
    <r>
      <t>86.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</si>
  <si>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10 mm, d.ilgis 140 mm</t>
  </si>
  <si>
    <r>
      <t>87.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</si>
  <si>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Grąžtas betonui smūginis Ø 12 mm, d.ilgis 300 mm</t>
  </si>
  <si>
    <r>
      <t>88.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</si>
  <si>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Grėblys plastikinis veduoklinis su kotu 48 cm pločio</t>
  </si>
  <si>
    <r>
      <t>89.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</si>
  <si>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aerozolinis (400 ml sidabrinis, atsparus karščiui)</t>
  </si>
  <si>
    <r>
      <t>90.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</si>
  <si>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aerozolinis universalus (400 ml, juodas)</t>
  </si>
  <si>
    <r>
      <t>91.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</si>
  <si>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Gruntas giluminis vidaus ir lauko darbams, 5 l</t>
  </si>
  <si>
    <r>
      <t>92.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</si>
  <si>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Ignitorius (lempų uždegimui)</t>
  </si>
  <si>
    <r>
      <t>93.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</si>
  <si>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2x2,5</t>
  </si>
  <si>
    <r>
      <t>94.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</si>
  <si>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3x2,5</t>
  </si>
  <si>
    <r>
      <t>95.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</si>
  <si>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HO5VV-F 5x2,5</t>
  </si>
  <si>
    <r>
      <t>96.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</si>
  <si>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Inst.kabelis OMYžo 200/200V 3x1,5</t>
  </si>
  <si>
    <r>
      <t>97.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</si>
  <si>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Įrankių dėžė</t>
  </si>
  <si>
    <r>
      <t>98.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</si>
  <si>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Izoliacinė juosta 25 mmx20mx0,19 mm</t>
  </si>
  <si>
    <r>
      <t>99.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2"/>
        <color rgb="FF000000"/>
        <rFont val="Times New Roman"/>
        <family val="1"/>
        <charset val="186"/>
      </rPr>
      <t> </t>
    </r>
  </si>
  <si>
    <t>Jungiklis virštinkinis, vieno mygtuko</t>
  </si>
  <si>
    <t>1627/1589</t>
  </si>
  <si>
    <r>
      <t>100.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</si>
  <si>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Jungtis vandentiekiui d15</t>
  </si>
  <si>
    <r>
      <t>101.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</si>
  <si>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su kotu V formos</t>
  </si>
  <si>
    <r>
      <t>102.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</si>
  <si>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Kamera karučio ratui, pripučiama 3,5x6</t>
  </si>
  <si>
    <r>
      <t>103.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</si>
  <si>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Kampuotis met. 50x5 m</t>
  </si>
  <si>
    <r>
      <t>104.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</si>
  <si>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Kanistras metalinis 20 l</t>
  </si>
  <si>
    <r>
      <t>105.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</si>
  <si>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Karutis (talpa ne mažiau kaip 65 l, svoris ne daugiau kaip 20 kg, didž.apkrova iki 150 kg)</t>
  </si>
  <si>
    <r>
      <t>106.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</si>
  <si>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kotu, 49x144 cm</t>
  </si>
  <si>
    <r>
      <t>107.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</si>
  <si>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kotu, 82x126 cm</t>
  </si>
  <si>
    <r>
      <t>108.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</si>
  <si>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Kastuvas sniegui su met. kotu ir 2 ratukais, 55x126 cm</t>
  </si>
  <si>
    <r>
      <t>109.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</si>
  <si>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Kibiras plastikinis su gręžimo mechanizmu 12 l</t>
  </si>
  <si>
    <r>
      <t>110.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</si>
  <si>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Kilimėlis prie durų PVC 50x80 cm</t>
  </si>
  <si>
    <r>
      <t>111.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</si>
  <si>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Kilimėlis prie durų PVC 66x120 cm</t>
  </si>
  <si>
    <r>
      <t>112.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</si>
  <si>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 skaldymui, 2 kg, 60 cm</t>
  </si>
  <si>
    <r>
      <t>113.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</si>
  <si>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 tašymui, 800 g, 38 cm</t>
  </si>
  <si>
    <r>
      <t>114.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</si>
  <si>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Kirvis su kotu, 3 kg, 90 cm</t>
  </si>
  <si>
    <r>
      <t>115.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</si>
  <si>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„Moment“ 30 ml</t>
  </si>
  <si>
    <r>
      <t>116.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</si>
  <si>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„Moment“ 50 ml</t>
  </si>
  <si>
    <r>
      <t>117.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</si>
  <si>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Klijai plytelėms 25 kg</t>
  </si>
  <si>
    <r>
      <t>118.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</si>
  <si>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Klozeto mechanizmas (vieno nuleidimo funkcija)</t>
  </si>
  <si>
    <r>
      <t>119.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</si>
  <si>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Klozeto mechanizmas (dvigubo nuleidimo funkcija)</t>
  </si>
  <si>
    <r>
      <t>120.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</si>
  <si>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10W</t>
  </si>
  <si>
    <r>
      <t>121.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</si>
  <si>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11W</t>
  </si>
  <si>
    <r>
      <t>122.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</si>
  <si>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12W</t>
  </si>
  <si>
    <r>
      <t>123.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</si>
  <si>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15W</t>
  </si>
  <si>
    <r>
      <t>124.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</si>
  <si>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17W</t>
  </si>
  <si>
    <r>
      <t>125.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</si>
  <si>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19W</t>
  </si>
  <si>
    <r>
      <t>126.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</si>
  <si>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Kompaktinės (ekonom.) lium.lemputės 20W</t>
  </si>
  <si>
    <r>
      <t>127.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</si>
  <si>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Kojelė durims</t>
  </si>
  <si>
    <r>
      <t>128.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</si>
  <si>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Kombinuotos replės, 160 mm</t>
  </si>
  <si>
    <r>
      <t>129.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</si>
  <si>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Kandiklinės replės, 180 mm</t>
  </si>
  <si>
    <r>
      <t>130.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</si>
  <si>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3 laiptelių</t>
  </si>
  <si>
    <r>
      <t>131.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</si>
  <si>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4 laiptelių</t>
  </si>
  <si>
    <r>
      <t>132.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</si>
  <si>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Kopėčios metalinės 9 laiptelių</t>
  </si>
  <si>
    <r>
      <t>133.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</si>
  <si>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kirviui  medinis, 70 cm</t>
  </si>
  <si>
    <r>
      <t>134.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</si>
  <si>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šluotai medinis (150 cm ilgis, skersmuo 2,2 cm)</t>
  </si>
  <si>
    <r>
      <t>135.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</si>
  <si>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Kotas vėliavai medinis</t>
  </si>
  <si>
    <r>
      <t>136.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</si>
  <si>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Laikiklis kabeliui TC 14-20</t>
  </si>
  <si>
    <r>
      <t>137.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</si>
  <si>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Laikiklis kabeliui TC 5-8</t>
  </si>
  <si>
    <r>
      <t>138.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</si>
  <si>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Lipalas, 1 l</t>
  </si>
  <si>
    <r>
      <t>139.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</si>
  <si>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Lakas medienai, 3 l</t>
  </si>
  <si>
    <r>
      <t>140.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</si>
  <si>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Laistymo žarna Ø 3/4"</t>
  </si>
  <si>
    <r>
      <t>141.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</si>
  <si>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Laužtuvas, 600 mm</t>
  </si>
  <si>
    <r>
      <t>142.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</si>
  <si>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Ledo kirtiklis,25x110 cm</t>
  </si>
  <si>
    <t>1675/238</t>
  </si>
  <si>
    <r>
      <t>143.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</si>
  <si>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halogeninė 220V/200W-300W</t>
  </si>
  <si>
    <r>
      <t>144.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</si>
  <si>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halogeninė 35W 12V</t>
  </si>
  <si>
    <r>
      <t>145.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</si>
  <si>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18W</t>
  </si>
  <si>
    <r>
      <t>146.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</si>
  <si>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38W</t>
  </si>
  <si>
    <r>
      <t>147.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</si>
  <si>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Lempa lium. 58W</t>
  </si>
  <si>
    <r>
      <t>148.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</si>
  <si>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prožektorius 30W</t>
  </si>
  <si>
    <r>
      <t>149.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</si>
  <si>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prožektorius 50W</t>
  </si>
  <si>
    <r>
      <t>150.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</si>
  <si>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4W</t>
  </si>
  <si>
    <r>
      <t>151.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</si>
  <si>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6W</t>
  </si>
  <si>
    <r>
      <t>152.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</si>
  <si>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8W</t>
  </si>
  <si>
    <r>
      <t>153.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</si>
  <si>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LED lemputė 10W</t>
  </si>
  <si>
    <r>
      <t>154.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</si>
  <si>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60 W</t>
  </si>
  <si>
    <r>
      <t>155.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</si>
  <si>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75 W</t>
  </si>
  <si>
    <r>
      <t>156.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</si>
  <si>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Lemputės elektros 100 W</t>
  </si>
  <si>
    <r>
      <t>157.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</si>
  <si>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Lovelis instal. PVC 10*15 2 m</t>
  </si>
  <si>
    <r>
      <t>158.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</si>
  <si>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Lovelis instal. PVC 8*10 2 m</t>
  </si>
  <si>
    <r>
      <t>159.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</si>
  <si>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Markeris metalui įv.spalvų brėžio linijos storis ne mažiau 3 mm</t>
  </si>
  <si>
    <t>063-1360</t>
  </si>
  <si>
    <r>
      <t>160.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</si>
  <si>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Maišytuvas (praustuvo tipo, rankenos tipas atsukamas)</t>
  </si>
  <si>
    <r>
      <t>161.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</si>
  <si>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Medienos inpregnantas lauko darbams, 3 l, įv.spalvų</t>
  </si>
  <si>
    <r>
      <t>162.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</si>
  <si>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3x12</t>
  </si>
  <si>
    <r>
      <t>163.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</si>
  <si>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3x25</t>
  </si>
  <si>
    <r>
      <t>164.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</si>
  <si>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3x45</t>
  </si>
  <si>
    <r>
      <t>165.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</si>
  <si>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4x25</t>
  </si>
  <si>
    <r>
      <t>166.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</si>
  <si>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4x35</t>
  </si>
  <si>
    <r>
      <t>167.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</si>
  <si>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4x45</t>
  </si>
  <si>
    <r>
      <t>168.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</si>
  <si>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4x70</t>
  </si>
  <si>
    <r>
      <t>169.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</si>
  <si>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4,5x80</t>
  </si>
  <si>
    <r>
      <t>170.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</si>
  <si>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5x50</t>
  </si>
  <si>
    <r>
      <t>171.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</si>
  <si>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5x80</t>
  </si>
  <si>
    <t>1621/1549</t>
  </si>
  <si>
    <r>
      <t>172.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</si>
  <si>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Medvaržčiai 5x100</t>
  </si>
  <si>
    <t>21-582</t>
  </si>
  <si>
    <r>
      <t>173.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</si>
  <si>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Mikrobangų krosnelė (1000W, laikmatis, talpa ne mažiau 17 l, mechaninis valdymas)</t>
  </si>
  <si>
    <r>
      <t>174.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</si>
  <si>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Montavimo putos</t>
  </si>
  <si>
    <r>
      <t>175.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</si>
  <si>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Nuodai graužikams (100 g)</t>
  </si>
  <si>
    <r>
      <t>176.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</si>
  <si>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Padanga karučio ratui, 3,5x6</t>
  </si>
  <si>
    <r>
      <t>177.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</si>
  <si>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Pasta rankoms plauti (su abrazyvu, 300 g)</t>
  </si>
  <si>
    <r>
      <t>178.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</si>
  <si>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Pinoteksas, 1 l</t>
  </si>
  <si>
    <r>
      <t>179.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</si>
  <si>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Pirštinės darbinės dengtos nitrilu (10 did.)</t>
  </si>
  <si>
    <t>por.</t>
  </si>
  <si>
    <r>
      <t>180.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</si>
  <si>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Pirštinės lietos nitritinės su trikotažinių rankogaliu (10 did.)</t>
  </si>
  <si>
    <r>
      <t>181.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</si>
  <si>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Pjūklas (plast. rankena, 550 mm)</t>
  </si>
  <si>
    <r>
      <t>182.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</si>
  <si>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Pjūkliukas metalui</t>
  </si>
  <si>
    <r>
      <t>183.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</si>
  <si>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Pistoletas silikonui</t>
  </si>
  <si>
    <r>
      <t>184.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</si>
  <si>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Pigmentas (įv.spalvų), 100 ml</t>
  </si>
  <si>
    <r>
      <t>185.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</si>
  <si>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Pistoletas putoms, nerūdijančio plieno</t>
  </si>
  <si>
    <r>
      <t>186.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</si>
  <si>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300 g</t>
  </si>
  <si>
    <r>
      <t>187.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</si>
  <si>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500 g</t>
  </si>
  <si>
    <r>
      <t>188.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</si>
  <si>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Plaktukas stiklo pluošto rankena 1 kg</t>
  </si>
  <si>
    <r>
      <t>189.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</si>
  <si>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Plokštė OSB 8 mm 2500x1250 mm</t>
  </si>
  <si>
    <r>
      <t>190.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</si>
  <si>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Plokštė OSB 18 mm 2500x1250 mm</t>
  </si>
  <si>
    <t>1632/1358</t>
  </si>
  <si>
    <r>
      <t>191.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</si>
  <si>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Plėvelė polietileninė ne mažiau 200 mk, 6 m pločio</t>
  </si>
  <si>
    <r>
      <t>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</si>
  <si>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192.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</si>
  <si>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6mm</t>
  </si>
  <si>
    <r>
      <t>193.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</si>
  <si>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8 mm</t>
  </si>
  <si>
    <r>
      <t>194.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</si>
  <si>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10 mm</t>
  </si>
  <si>
    <r>
      <t>195.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</si>
  <si>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12 mm</t>
  </si>
  <si>
    <r>
      <t>196.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</si>
  <si>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Poveržlės Ø 14 mm</t>
  </si>
  <si>
    <r>
      <t>197.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</si>
  <si>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3 lizdų (3 m)</t>
  </si>
  <si>
    <r>
      <t>198.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</si>
  <si>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4 lizdų 3 m su įž./jungikl.</t>
  </si>
  <si>
    <r>
      <t>199.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</si>
  <si>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5-6 lizdų (3 m)</t>
  </si>
  <si>
    <r>
      <t>200.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</si>
  <si>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1/4", ilgis 20-100 mm</t>
  </si>
  <si>
    <r>
      <t>201.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</si>
  <si>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3/8", ilgis 44-300 mm</t>
  </si>
  <si>
    <r>
      <t>202.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</si>
  <si>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Prailgintuvas 1/2", ilgis 50-125 mm</t>
  </si>
  <si>
    <r>
      <t>203.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</si>
  <si>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Priemonė nuo ropojančių vabzdžių</t>
  </si>
  <si>
    <t>1591/1097</t>
  </si>
  <si>
    <r>
      <t>204.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</si>
  <si>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Priemonė nuo skraidančių vabzdžių</t>
  </si>
  <si>
    <r>
      <t>205.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</si>
  <si>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Prožektoriai hal. 500W be judesio dav.</t>
  </si>
  <si>
    <t>1633/699</t>
  </si>
  <si>
    <r>
      <t>206.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</si>
  <si>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Purškiamas aerozolis varžtams atsukti (400 ml, universalus tepalas, antikorozinis, kontaktų apsauga, rudžių dalintojas, valiklis)</t>
  </si>
  <si>
    <r>
      <t>207.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</si>
  <si>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Pūtų plokštė, 5 cm</t>
  </si>
  <si>
    <t>l</t>
  </si>
  <si>
    <r>
      <t>208.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</si>
  <si>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Pūtų plokštė 10 cm</t>
  </si>
  <si>
    <r>
      <t>209.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</si>
  <si>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Raktų pakabukas, įv.spalvų su laukeliu užrašui</t>
  </si>
  <si>
    <r>
      <t>210.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</si>
  <si>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1/2", ilgis 600 mm</t>
  </si>
  <si>
    <r>
      <t>211.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</si>
  <si>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1/2", ilgis 750 mm</t>
  </si>
  <si>
    <r>
      <t>212.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</si>
  <si>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 su lankstu galvutėms 1/4", ilgis 140 mm</t>
  </si>
  <si>
    <r>
      <t>213.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</si>
  <si>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1/4", ilgis 115 mm</t>
  </si>
  <si>
    <r>
      <t>214.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</si>
  <si>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3/8", ilgis 165 mm</t>
  </si>
  <si>
    <r>
      <t>215.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</si>
  <si>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Rankena-suktuvas galvutėms 1/2", ilgis 300 mm</t>
  </si>
  <si>
    <r>
      <t>216.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</si>
  <si>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Reguliatorius boileriui (Italų gamybos)</t>
  </si>
  <si>
    <r>
      <t>217.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</si>
  <si>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Rozetė vienguba virštinkinė hermetinė</t>
  </si>
  <si>
    <r>
      <t>218.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</si>
  <si>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Ruberoidas plotis 1 m, ilgis 10 m</t>
  </si>
  <si>
    <r>
      <t>219.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</si>
  <si>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3 m</t>
  </si>
  <si>
    <r>
      <t>220.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</si>
  <si>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5 m</t>
  </si>
  <si>
    <r>
      <t>221.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</si>
  <si>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Ruletė 10 m</t>
  </si>
  <si>
    <t>1634/654</t>
  </si>
  <si>
    <r>
      <t>222.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</si>
  <si>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Rutulinis ventilis su rankena d15 kombinuotais sriegiais</t>
  </si>
  <si>
    <r>
      <t>223.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</si>
  <si>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Sausas tinkas, 10 kg</t>
  </si>
  <si>
    <r>
      <t>224.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</si>
  <si>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Sąvarža Ø 40-50</t>
  </si>
  <si>
    <r>
      <t>225.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</si>
  <si>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Sąvarža Ø 50-70</t>
  </si>
  <si>
    <r>
      <t>226.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</si>
  <si>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Semtuvėmis šiukšlėms metalinis</t>
  </si>
  <si>
    <r>
      <t>227.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</si>
  <si>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Semtuvėmis šiukšlėms su šluotele</t>
  </si>
  <si>
    <r>
      <t>228.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</si>
  <si>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Sifonas kriauklei plast. su lanksčia 40 cm žarna</t>
  </si>
  <si>
    <r>
      <t>229.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</si>
  <si>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Sieninis laikrodis apvalus/stačiakampis diametras/dydis ne mažiau kaip 22 cm</t>
  </si>
  <si>
    <r>
      <t>230.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</si>
  <si>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Silikonas baltas vidaus darbams</t>
  </si>
  <si>
    <r>
      <t>231.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</si>
  <si>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Skystis biotualetui, 1 l</t>
  </si>
  <si>
    <r>
      <t>232.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</si>
  <si>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„Acetonas“ 1 l</t>
  </si>
  <si>
    <r>
      <t>233.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</si>
  <si>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„Acetonas“ 5 l</t>
  </si>
  <si>
    <r>
      <t>234.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</si>
  <si>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„Vaitspiritas“ 1 l</t>
  </si>
  <si>
    <r>
      <t>235.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</si>
  <si>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Skiediklis „Vaitspiritas“ 5 l</t>
  </si>
  <si>
    <r>
      <t>236.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</si>
  <si>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40 mm pl. kilpa ir 3 raktais</t>
  </si>
  <si>
    <r>
      <t>237.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</si>
  <si>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50 mm pl. kilpa ir 3 raktais</t>
  </si>
  <si>
    <r>
      <t>238.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</si>
  <si>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60 mm pl. kilpa ir</t>
  </si>
  <si>
    <r>
      <t>239.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</si>
  <si>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75 mm pl. kilpa ir 3 raktais</t>
  </si>
  <si>
    <r>
      <t>240.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</si>
  <si>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pakabinama 85 mm pl. kilpa ir 3 raktais</t>
  </si>
  <si>
    <r>
      <t>241.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</si>
  <si>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įleidžiama su rankenom ir cilindriuku, 5 raktų</t>
  </si>
  <si>
    <r>
      <t>242.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</si>
  <si>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Spyna įleidžiama be rankenų be cilindriuko</t>
  </si>
  <si>
    <r>
      <t>243.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</si>
  <si>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Spynelė baldinė</t>
  </si>
  <si>
    <r>
      <t>244.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</si>
  <si>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Spynos cilindriukas (63 mm su 3 raktais)</t>
  </si>
  <si>
    <r>
      <t>245.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</si>
  <si>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Spynos cilindriukas (63 mm su 5 raktais)</t>
  </si>
  <si>
    <r>
      <t>246.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</si>
  <si>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M8</t>
  </si>
  <si>
    <r>
      <t>247.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</si>
  <si>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M10</t>
  </si>
  <si>
    <r>
      <t>248.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</si>
  <si>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M12</t>
  </si>
  <si>
    <r>
      <t>249.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</si>
  <si>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M14</t>
  </si>
  <si>
    <r>
      <t>250.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</si>
  <si>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Sriegiklis M16</t>
  </si>
  <si>
    <r>
      <t>251.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</si>
  <si>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M8</t>
  </si>
  <si>
    <r>
      <t>252.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</si>
  <si>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M10</t>
  </si>
  <si>
    <r>
      <t>253.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</si>
  <si>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M12</t>
  </si>
  <si>
    <r>
      <t>254.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</si>
  <si>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M14</t>
  </si>
  <si>
    <r>
      <t>255.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</si>
  <si>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Sriegpjovė M16</t>
  </si>
  <si>
    <r>
      <t>256.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</si>
  <si>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Starteris lium.lempai</t>
  </si>
  <si>
    <r>
      <t>257.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</si>
  <si>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Stop juosta, polietileninė, 10 cm storio, ne mažiau 150 m ilgio</t>
  </si>
  <si>
    <r>
      <t>258.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</si>
  <si>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6 mm</t>
  </si>
  <si>
    <r>
      <t>259.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</si>
  <si>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10 mm</t>
  </si>
  <si>
    <r>
      <t>260.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</si>
  <si>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Strypas su sriegiu 12 mm</t>
  </si>
  <si>
    <r>
      <t>261.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</si>
  <si>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Suvirinimo viela (0,8 mm suv.aparatui „Kemp“) 5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kg</t>
    </r>
  </si>
  <si>
    <t>887/1611</t>
  </si>
  <si>
    <r>
      <t>262.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</si>
  <si>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Suvirintojo pirštinės</t>
  </si>
  <si>
    <r>
      <t>263.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</si>
  <si>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Šepetys grindų šlavimui su kotu</t>
  </si>
  <si>
    <r>
      <t>264.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</si>
  <si>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Šepetys WC</t>
  </si>
  <si>
    <r>
      <t>265.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</si>
  <si>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Šiukšlių dėžė plastikinė be dangčio, ne daugiau 20 l talpos</t>
  </si>
  <si>
    <t>1637/797</t>
  </si>
  <si>
    <r>
      <t>266.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</si>
  <si>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Šiukšlių maišai 240 l</t>
  </si>
  <si>
    <r>
      <t>267.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</si>
  <si>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Šlavimo šepetys lauko 700 mm su kotu</t>
  </si>
  <si>
    <r>
      <t>268.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</si>
  <si>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175x20x32</t>
  </si>
  <si>
    <t>1657/1436</t>
  </si>
  <si>
    <r>
      <t>269.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</si>
  <si>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popierius ant popierinio pagrindo</t>
  </si>
  <si>
    <t>lap.</t>
  </si>
  <si>
    <r>
      <t>270.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</si>
  <si>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271.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</si>
  <si>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20)</t>
  </si>
  <si>
    <r>
      <t>272.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</si>
  <si>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40)</t>
  </si>
  <si>
    <r>
      <t>273.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</si>
  <si>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60)</t>
  </si>
  <si>
    <r>
      <t>274.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</si>
  <si>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Šlifavimo diskas (d125 mm, grūdėtumas 80)</t>
  </si>
  <si>
    <r>
      <t>275.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</si>
  <si>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Šluostės sausinimui (didelės)</t>
  </si>
  <si>
    <r>
      <t>276.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</si>
  <si>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Šviesos diodai (cokoliui Ø 27 mm)</t>
  </si>
  <si>
    <r>
      <t>277.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</si>
  <si>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Šviestuvas 2 lium. lempoms 38 V nehermetinis su veidrodiniais atšvaitais</t>
  </si>
  <si>
    <r>
      <t>278.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</si>
  <si>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Tenas boileriui</t>
  </si>
  <si>
    <r>
      <t>279.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</si>
  <si>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(2 mm), be klijų, 1m</t>
  </si>
  <si>
    <r>
      <t>280.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</si>
  <si>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(3 mm) ), be klijų, 1m</t>
  </si>
  <si>
    <r>
      <t>281.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</si>
  <si>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Termovamzdeliai (5 mm) ), be klijų, 1m</t>
  </si>
  <si>
    <r>
      <t>282.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</si>
  <si>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30 mm pločio</t>
  </si>
  <si>
    <r>
      <t>283.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</si>
  <si>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50 mm pločio</t>
  </si>
  <si>
    <r>
      <t>284.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</si>
  <si>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70 mm pločio</t>
  </si>
  <si>
    <r>
      <t>285.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</si>
  <si>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Teptukas dažymui mišraus plauko 120 mm pločio</t>
  </si>
  <si>
    <r>
      <t>286.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</si>
  <si>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Tinklas metalinis, 5 mm, 5x5 cm, žalios spalvos, 25 m</t>
  </si>
  <si>
    <r>
      <t>287.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</si>
  <si>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„646“ 1 l</t>
  </si>
  <si>
    <r>
      <t>288.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</si>
  <si>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„646“ 5 l</t>
  </si>
  <si>
    <r>
      <t>289.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</si>
  <si>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Tirpiklis 3 l (vaitspiritas ‑ solventas)</t>
  </si>
  <si>
    <r>
      <t>290.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</si>
  <si>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Trąšos gėlėms universalios 1 l</t>
  </si>
  <si>
    <r>
      <t>291.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</si>
  <si>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2 mm</t>
  </si>
  <si>
    <r>
      <t>292.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</si>
  <si>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3 mm</t>
  </si>
  <si>
    <r>
      <t>293.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</si>
  <si>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Trosas 5 mm</t>
  </si>
  <si>
    <r>
      <t>294.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</si>
  <si>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2 mm</t>
  </si>
  <si>
    <r>
      <t>295.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</si>
  <si>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3 mm</t>
  </si>
  <si>
    <r>
      <t>296.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</si>
  <si>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Troso suveržėjas 5 mm</t>
  </si>
  <si>
    <r>
      <t>297.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</si>
  <si>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instal. gofruotas 16 mm</t>
  </si>
  <si>
    <r>
      <t>298.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</si>
  <si>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10 mm</t>
  </si>
  <si>
    <r>
      <t>299.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</si>
  <si>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3 mm</t>
  </si>
  <si>
    <r>
      <t>300.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</si>
  <si>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Vamzdis termo PBF1 Ø 5 mm</t>
  </si>
  <si>
    <t>796/1472/1116</t>
  </si>
  <si>
    <r>
      <t>301.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</si>
  <si>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Vamzdžių valiklis (1 l)</t>
  </si>
  <si>
    <r>
      <t>302.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</si>
  <si>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6 mm</t>
  </si>
  <si>
    <r>
      <t>303.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</si>
  <si>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8 mm</t>
  </si>
  <si>
    <r>
      <t>304.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</si>
  <si>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10 mm</t>
  </si>
  <si>
    <r>
      <t>305.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</si>
  <si>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12 mm</t>
  </si>
  <si>
    <r>
      <t>306.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</si>
  <si>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Varžtai Ø 14 mm</t>
  </si>
  <si>
    <r>
      <t>307.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</si>
  <si>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Vertikalios žaliuzės</t>
  </si>
  <si>
    <r>
      <t>1 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</si>
  <si>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308.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</si>
  <si>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6 mm</t>
  </si>
  <si>
    <r>
      <t>309.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</si>
  <si>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8 mm</t>
  </si>
  <si>
    <r>
      <t>310.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</si>
  <si>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10 mm</t>
  </si>
  <si>
    <r>
      <t>311.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</si>
  <si>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12 mm</t>
  </si>
  <si>
    <r>
      <t>312.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</si>
  <si>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Veržlės Ø 14 mm</t>
  </si>
  <si>
    <r>
      <t>313.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</si>
  <si>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Virvutė sukta balta 1 mm/100 m</t>
  </si>
  <si>
    <r>
      <t>314.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</si>
  <si>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Visuotino veikimo herbicidas (100 ml, Raundap arba lygiavertis)</t>
  </si>
  <si>
    <t>1624/438</t>
  </si>
  <si>
    <r>
      <t>315.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</si>
  <si>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Volelis dažymui 48 mmx18 cm</t>
  </si>
  <si>
    <r>
      <t>316.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</si>
  <si>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Vonelė dažymui, ne mažiau 24 cm pločio</t>
  </si>
  <si>
    <r>
      <t>317.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</si>
  <si>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100 cm</t>
  </si>
  <si>
    <r>
      <t>318.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</si>
  <si>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200 cm</t>
  </si>
  <si>
    <r>
      <t>319.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</si>
  <si>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Žarna metalinė 70 cm</t>
  </si>
  <si>
    <r>
      <t>320.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</si>
  <si>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(2,5x135 mm)</t>
  </si>
  <si>
    <r>
      <t>321.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</si>
  <si>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(2,6x200 mm)</t>
  </si>
  <si>
    <r>
      <t>322.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</si>
  <si>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(3,6x200mm)</t>
  </si>
  <si>
    <r>
      <t>323.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</si>
  <si>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Laidų tvirtinimo dirželiai (4,8x290 mm)</t>
  </si>
  <si>
    <r>
      <t>324.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</si>
  <si>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Laido laikiklis (3x5)</t>
  </si>
  <si>
    <r>
      <t>325.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</si>
  <si>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Laido laikiklis (4x6)</t>
  </si>
  <si>
    <r>
      <t>326.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</si>
  <si>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1/4" su gumine rankena, ilgis 155 mm 24 dantų</t>
  </si>
  <si>
    <r>
      <t>327.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</si>
  <si>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3/8" su gumine rankena, ilgis 200 mm 24 dantų</t>
  </si>
  <si>
    <r>
      <t>328.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</si>
  <si>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Traškutė 1/2" su gumine rankena, ilgis 245 mm 72 dantų</t>
  </si>
  <si>
    <r>
      <t>329.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</si>
  <si>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Telefono laidas 4 gyslų</t>
  </si>
  <si>
    <r>
      <t>330.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</si>
  <si>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Trosinė spyna, 10x800 mm</t>
  </si>
  <si>
    <r>
      <t>331.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</si>
  <si>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20 cm, gylis 4,5-5 cm, sienelės storis 3 mm</t>
  </si>
  <si>
    <r>
      <t>332.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</si>
  <si>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26cm, gylis 4,5-5 cm, sienelės storis 3 mm</t>
  </si>
  <si>
    <t>21-928</t>
  </si>
  <si>
    <r>
      <t>333.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</si>
  <si>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Keptuvė, nelimpančiu paviršiumi, nerūdijančiu plienu pilnai dengtu dugnu, sk. 28 cm, gylis 6 cm, sienelės storis 3 mm</t>
  </si>
  <si>
    <r>
      <t>334.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</si>
  <si>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Puodas su dangčiu, akuterminiu 3 sluoksniu dugnu, talpa 3 l, visų tipų viryklėms</t>
  </si>
  <si>
    <t>21-929</t>
  </si>
  <si>
    <r>
      <t>335.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</si>
  <si>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Puodas su dangčiu, akuterminiu 3 sluoksniu dugnu, talpa 5 l, visų tipų viryklėms</t>
  </si>
  <si>
    <r>
      <t>336.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</si>
  <si>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Puodelsi su lėkštutė arbatai, grūdinto stiklo, 220 ml, 14 cm</t>
  </si>
  <si>
    <r>
      <t>337.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</si>
  <si>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Stiklinės, aukštis 12-14 cm, 150-200 ml</t>
  </si>
  <si>
    <r>
      <t>338.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</si>
  <si>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Arbatinis šaukštelis, veidrodinio poliravimo medicininio plieno, ilgis 14 cm</t>
  </si>
  <si>
    <r>
      <t>339.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</si>
  <si>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Šakutė stalo, veidrodinio poliravimo medicininio plieno</t>
  </si>
  <si>
    <r>
      <t>340.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</si>
  <si>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Šaukštas valgomasis stalo, veidrodinio poliravimo medicininio plieno</t>
  </si>
  <si>
    <r>
      <t>341.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</si>
  <si>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stalo, veidrodinio poliravimo medicininio plieno</t>
  </si>
  <si>
    <r>
      <t>342.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</si>
  <si>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23 cm, patvari rankena ‑ polipropileno plastiko, sintetinė guma</t>
  </si>
  <si>
    <r>
      <t>343.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</si>
  <si>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15 cm, patvari rankena ‑ polipropileno plastiko, sintetinė guma</t>
  </si>
  <si>
    <r>
      <t>344.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</si>
  <si>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Peilis pjaustymo, nerūdijančio plieno geležtė 12 cm, patvari rankena ‑ polipropileno plastikas, sintetinė guma</t>
  </si>
  <si>
    <r>
      <t>345.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</si>
  <si>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Pjaustymo lenta plastikinė, 340x240x8 mm</t>
  </si>
  <si>
    <r>
      <t>346.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</si>
  <si>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Pjaustymo lenta medinė, 240x150x12 mm</t>
  </si>
  <si>
    <r>
      <t>347.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</si>
  <si>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Padėklas plastikinis stačiakampis, 42x32 cm</t>
  </si>
  <si>
    <r>
      <t>348.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</si>
  <si>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Desertinė lėkštė, 19 cm</t>
  </si>
  <si>
    <r>
      <t>349.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</si>
  <si>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Sriubos lėkštė, 22</t>
    </r>
    <r>
      <rPr>
        <sz val="12"/>
        <color rgb="FFFF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cm</t>
    </r>
  </si>
  <si>
    <r>
      <t>350.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</si>
  <si>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Serviravimo lėkštė, 29 cm</t>
  </si>
  <si>
    <r>
      <t>351.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</si>
  <si>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Lėkštė antram patiekalui, 24 cm</t>
  </si>
  <si>
    <r>
      <t>352.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</si>
  <si>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t>Serviravimo stovas 2 aukštų apvalus: pirmo aukšto 27,5 cm, antro aukšto 20 cm, aukštis 20,5 cm.</t>
  </si>
  <si>
    <r>
      <t>353.</t>
    </r>
    <r>
      <rPr>
        <sz val="7"/>
        <color rgb="FF000000"/>
        <rFont val="Times New Roman"/>
        <family val="1"/>
        <charset val="186"/>
      </rPr>
      <t xml:space="preserve">                              </t>
    </r>
    <r>
      <rPr>
        <sz val="12"/>
        <color rgb="FF000000"/>
        <rFont val="Times New Roman"/>
        <family val="1"/>
        <charset val="186"/>
      </rPr>
      <t> </t>
    </r>
  </si>
  <si>
    <r>
      <t>Serviravimo stovas 3 aukštų stačiakampis:</t>
    </r>
    <r>
      <rPr>
        <sz val="16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>pirmo aukšto 30 x 30 cm, antro aukšto 25 x 25 cm, aukštis 40 cm.</t>
    </r>
  </si>
  <si>
    <t>Suma, Eur su PVM:</t>
  </si>
  <si>
    <t>D. Paukštės KŪB "Danalta", 2016-10-24 sutartis Nr. 32-124 (galioja Iki 2017-10-23 su teise pratęsti iki 2 kartų, galutinai baigiasi 2019-10-23)</t>
  </si>
  <si>
    <t>Lt</t>
  </si>
  <si>
    <t>Kodas</t>
  </si>
  <si>
    <t>Planuojamų įsigyti prekių pavadinimas</t>
  </si>
  <si>
    <t>įpakv.</t>
  </si>
  <si>
    <t>Su PVM</t>
  </si>
  <si>
    <t>Kaina</t>
  </si>
  <si>
    <t>pak.</t>
  </si>
  <si>
    <t>Iš viso:</t>
  </si>
  <si>
    <t>kaina su PVM</t>
  </si>
  <si>
    <t>Suma</t>
  </si>
  <si>
    <t>UAB "Rokiškio Aina" 2017-04-11 Nr. 32-17 (galioja iki 2020-04-10)</t>
  </si>
  <si>
    <t>Patalinės ir minkštojo inventoriaus skabimas</t>
  </si>
  <si>
    <t>Kaina eur be PVM</t>
  </si>
  <si>
    <t>1-dalis Gyvulinės kilmės produktai, mėsa ir mėsos produktai – 15100000-9</t>
  </si>
  <si>
    <t>Troškinta kiauliena</t>
  </si>
  <si>
    <t>Konservuota, kiaulienos ne mažiau kaip 97,5 proc., 525 g</t>
  </si>
  <si>
    <t>Troškinta jautiena</t>
  </si>
  <si>
    <t>Konservuota, jautienos ne mažiau kaip 97,5 proc., 525 g</t>
  </si>
  <si>
    <r>
      <t xml:space="preserve">Vytinta dešra </t>
    </r>
    <r>
      <rPr>
        <i/>
        <sz val="11"/>
        <color rgb="FF00B050"/>
        <rFont val="Times New Roman"/>
        <family val="1"/>
        <charset val="186"/>
      </rPr>
      <t>"Kaimiška"</t>
    </r>
  </si>
  <si>
    <r>
      <t xml:space="preserve">Vytinta dešra </t>
    </r>
    <r>
      <rPr>
        <i/>
        <sz val="11"/>
        <color rgb="FF00B050"/>
        <rFont val="Times New Roman"/>
        <family val="1"/>
        <charset val="186"/>
      </rPr>
      <t>"Bernų" 90g</t>
    </r>
  </si>
  <si>
    <t>aukščiausios rūšies, pagaminta iš smulkaus malimo jautienos ir kiaulienos, be mėsos pakaitalų, fasuota po ne mažiau kaip 80 g</t>
  </si>
  <si>
    <r>
      <t xml:space="preserve">Karštai rūkyta dešra </t>
    </r>
    <r>
      <rPr>
        <sz val="11"/>
        <color rgb="FF00B050"/>
        <rFont val="Times New Roman"/>
        <family val="1"/>
        <charset val="186"/>
      </rPr>
      <t>"Jubiliejinis saliamis"</t>
    </r>
  </si>
  <si>
    <r>
      <t xml:space="preserve">Šaltai rūkyta dešra </t>
    </r>
    <r>
      <rPr>
        <i/>
        <sz val="11"/>
        <color rgb="FF7030A0"/>
        <rFont val="Times New Roman"/>
        <family val="1"/>
        <charset val="186"/>
      </rPr>
      <t>"Pirklių dešra) 110g</t>
    </r>
  </si>
  <si>
    <r>
      <t xml:space="preserve">Šaltai rūkyta dešra </t>
    </r>
    <r>
      <rPr>
        <i/>
        <sz val="11"/>
        <color rgb="FF7030A0"/>
        <rFont val="Times New Roman"/>
        <family val="1"/>
        <charset val="186"/>
      </rPr>
      <t>"Kaimiška"</t>
    </r>
  </si>
  <si>
    <r>
      <t xml:space="preserve">Karštai rūkyta dešra </t>
    </r>
    <r>
      <rPr>
        <i/>
        <sz val="11"/>
        <color rgb="FF00B050"/>
        <rFont val="Times New Roman"/>
        <family val="1"/>
        <charset val="186"/>
      </rPr>
      <t>"Premium servelatas" 150g</t>
    </r>
  </si>
  <si>
    <t>pirmos rūšies, pagaminta iš smulkaus malimo jautienos ir kiaulienos, be mėsos pakaitalų, fasuota po ne mažiau kaip 80 g</t>
  </si>
  <si>
    <r>
      <t xml:space="preserve">Virta dešra </t>
    </r>
    <r>
      <rPr>
        <i/>
        <sz val="11"/>
        <color rgb="FF00B050"/>
        <rFont val="Times New Roman"/>
        <family val="1"/>
        <charset val="186"/>
      </rPr>
      <t>"Krekenavos"</t>
    </r>
  </si>
  <si>
    <r>
      <t xml:space="preserve">Virta dešra </t>
    </r>
    <r>
      <rPr>
        <i/>
        <sz val="11"/>
        <color rgb="FF00B050"/>
        <rFont val="Times New Roman"/>
        <family val="1"/>
        <charset val="186"/>
      </rPr>
      <t>"Daktariška" 200g</t>
    </r>
  </si>
  <si>
    <t>aukščiausios rūšies, pagaminta iš smulkintos mėsos, bestruktūrė, fasuota po ne mažiau kaip 80 g</t>
  </si>
  <si>
    <r>
      <t xml:space="preserve">Šalto rūkymo dešrelės </t>
    </r>
    <r>
      <rPr>
        <sz val="11"/>
        <color rgb="FF00B050"/>
        <rFont val="Times New Roman"/>
        <family val="1"/>
        <charset val="186"/>
      </rPr>
      <t>(</t>
    </r>
    <r>
      <rPr>
        <u/>
        <sz val="11"/>
        <color rgb="FF00B050"/>
        <rFont val="Times New Roman"/>
        <family val="1"/>
        <charset val="186"/>
      </rPr>
      <t>medžiotojų</t>
    </r>
    <r>
      <rPr>
        <sz val="11"/>
        <color theme="1"/>
        <rFont val="Times New Roman"/>
        <family val="1"/>
        <charset val="186"/>
      </rPr>
      <t xml:space="preserve"> arba lygiavertės)</t>
    </r>
  </si>
  <si>
    <t>Kibinas su vištienos įdaru</t>
  </si>
  <si>
    <t>Iškeptas ir greitai užšaldytas, įdaro ne mažiau kaip 30 proc.</t>
  </si>
  <si>
    <t>Kibinas su kiaulienos įdaru</t>
  </si>
  <si>
    <r>
      <t xml:space="preserve">Keptas vištienos šlaunelių mėsos kumpelis </t>
    </r>
    <r>
      <rPr>
        <sz val="11"/>
        <color rgb="FF00B050"/>
        <rFont val="Times New Roman"/>
        <family val="1"/>
        <charset val="186"/>
      </rPr>
      <t>420g</t>
    </r>
  </si>
  <si>
    <t>Aukščiausios rūšies, mėsos ne mažiau kaip 92 proc., su įvairiais priedais</t>
  </si>
  <si>
    <t xml:space="preserve">2 dalis  Paruošta ir konservuota žuvis ‑ 15200000-0 </t>
  </si>
  <si>
    <r>
      <t xml:space="preserve">sušaldyta glazūros ne daugiau </t>
    </r>
    <r>
      <rPr>
        <sz val="11"/>
        <color rgb="FF00B050"/>
        <rFont val="Times New Roman"/>
        <family val="1"/>
        <charset val="186"/>
      </rPr>
      <t xml:space="preserve">20 proc. </t>
    </r>
  </si>
  <si>
    <r>
      <t xml:space="preserve">sušaldyta, glazūros ne daugiau </t>
    </r>
    <r>
      <rPr>
        <sz val="11"/>
        <color rgb="FF00B050"/>
        <rFont val="Times New Roman"/>
        <family val="1"/>
        <charset val="186"/>
      </rPr>
      <t>20 proc.</t>
    </r>
  </si>
  <si>
    <r>
      <t xml:space="preserve">Krevetės su kiautu </t>
    </r>
    <r>
      <rPr>
        <sz val="11"/>
        <color rgb="FF00B050"/>
        <rFont val="Times New Roman"/>
        <family val="1"/>
        <charset val="186"/>
      </rPr>
      <t>500g</t>
    </r>
  </si>
  <si>
    <t>sušaldytos, glazūros ne daugiau 12 proc., įpakavime ne daugiau kaip 500 g (nurodyti svorį)</t>
  </si>
  <si>
    <r>
      <t xml:space="preserve">Krevetės be kiauto </t>
    </r>
    <r>
      <rPr>
        <sz val="11"/>
        <color rgb="FF00B050"/>
        <rFont val="Times New Roman"/>
        <family val="1"/>
        <charset val="186"/>
      </rPr>
      <t>200g</t>
    </r>
  </si>
  <si>
    <t>sušaldytos, glazūros ne daugiau 12 proc., įpakavime ne daugiau kaip 400 g (nurodyti svorį)</t>
  </si>
  <si>
    <t>Išfasuota ne mažiau kaip po 250 g, (tradicinė, dūmo skonio, raudona)</t>
  </si>
  <si>
    <t>silpnai sūdyta, išfasuotane mažiau kaip po 200 g</t>
  </si>
  <si>
    <r>
      <t xml:space="preserve">Stintenių ikrai su krevetėmis </t>
    </r>
    <r>
      <rPr>
        <sz val="11"/>
        <color rgb="FF00B050"/>
        <rFont val="Times New Roman"/>
        <family val="1"/>
        <charset val="186"/>
      </rPr>
      <t>180g</t>
    </r>
  </si>
  <si>
    <t xml:space="preserve">išfasuota po 100 g. </t>
  </si>
  <si>
    <t>Krabų lazdelės</t>
  </si>
  <si>
    <r>
      <t>krabų skonio lazdelės iš sūrimo, išfasuotos iki 500 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</si>
  <si>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Krabų mėsa</t>
  </si>
  <si>
    <t>krabų skonio mėsa iš sūrimo, išfasuota iki 350 g</t>
  </si>
  <si>
    <t xml:space="preserve">su itališkais prieskoniais, išfasuota nedaugiau kaip po 280 g </t>
  </si>
  <si>
    <t>Dirbtiniai ikrai (raudoni/juodi)</t>
  </si>
  <si>
    <t xml:space="preserve">Išfasuota ne mažiau kaip po 100 g, </t>
  </si>
  <si>
    <t>3 dalis Pieno produktai – 15500000-3</t>
  </si>
  <si>
    <t xml:space="preserve">30 proc. riebumo, be augalinių riebalų, išfasuota ne mažiau kaip po 400 g </t>
  </si>
  <si>
    <t>A klasės, pieno riebalų kiekis -82 proc., išfasuotas ne mažiau kaip po 0,2 kg</t>
  </si>
  <si>
    <r>
      <t xml:space="preserve">Tepamas varškės sūris </t>
    </r>
    <r>
      <rPr>
        <sz val="11"/>
        <color rgb="FF00B050"/>
        <rFont val="Times New Roman"/>
        <family val="1"/>
        <charset val="186"/>
      </rPr>
      <t>185g</t>
    </r>
  </si>
  <si>
    <t>išfasuotas ne daugiau kaip po 0,2 kg, klasikinio skonio/su priedais</t>
  </si>
  <si>
    <t>Rūkytas varškės sūris su česnakais</t>
  </si>
  <si>
    <t>Ne mažiau 22 proc. riebumo, sveriamas po ne daugiau kaip 300 g</t>
  </si>
  <si>
    <t>Keptas varškės sūris</t>
  </si>
  <si>
    <t>Ne mažiau 22 proc. riebumo, su raudonomis paprikomis, sveriamas po ne daugiau kaip 300 g</t>
  </si>
  <si>
    <t>Keptas varškės sūris su</t>
  </si>
  <si>
    <t>Ne mažiau 22 proc. riebumo, su žolelėmis, sveriamas po ne daugiau kaip 300 g</t>
  </si>
  <si>
    <t>Pikantiški Jončedaro sūrio gabaliukai</t>
  </si>
  <si>
    <t>Pagardinti originaliais prieskoniais, supakuoti po ne mažiau kaip 100 g</t>
  </si>
  <si>
    <t>4 dalis Įvairūs maisto produktai ‑ 15800000-6</t>
  </si>
  <si>
    <t>Marinuoti agurkai</t>
  </si>
  <si>
    <r>
      <t>nepjaustyti, saldžiarūgščiai, išfasuoti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atitinkantys privalomuosius kokybės reikalavimus</t>
    </r>
  </si>
  <si>
    <t>Konservuoti kukurūzai</t>
  </si>
  <si>
    <r>
      <t>išfasuoti skardinėse dėžutėse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</si>
  <si>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Konservuoti žalieji žirneliai</t>
  </si>
  <si>
    <r>
      <t>pagaminti iš nešaldytų žirnelių, ne didesnio kaip 1 kg išfasavimo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</si>
  <si>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Konservuoti ananasai</t>
  </si>
  <si>
    <r>
      <t xml:space="preserve">pjaustyti griežinėliais, išfasuoti skardinėse pakuotėse iki 1 kg </t>
    </r>
    <r>
      <rPr>
        <sz val="11"/>
        <color rgb="FF00B050"/>
        <rFont val="Times New Roman"/>
        <family val="1"/>
        <charset val="186"/>
      </rPr>
      <t>850g</t>
    </r>
  </si>
  <si>
    <r>
      <t xml:space="preserve">persikų puselės be žievelės, sirupe, sufasuoti iki 1 kg </t>
    </r>
    <r>
      <rPr>
        <sz val="11"/>
        <color rgb="FF00B050"/>
        <rFont val="Times New Roman"/>
        <family val="1"/>
        <charset val="186"/>
      </rPr>
      <t>850g</t>
    </r>
  </si>
  <si>
    <t>Pomidorų padažas</t>
  </si>
  <si>
    <r>
      <t>išfasuotas nuo 0,5 kg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neaštrus</t>
    </r>
  </si>
  <si>
    <r>
      <t>išfasuotas nuo 0,5 kg iki 1 kg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), aštrus</t>
    </r>
  </si>
  <si>
    <t>Ketčupas</t>
  </si>
  <si>
    <r>
      <t xml:space="preserve">natūralių pomidorų skonio, kuriame ne mažiau kaip 22 proc. pomidorų pastos, išfasuotas iki 1 kg </t>
    </r>
    <r>
      <rPr>
        <sz val="11"/>
        <color rgb="FF00B050"/>
        <rFont val="Times New Roman"/>
        <family val="1"/>
        <charset val="186"/>
      </rPr>
      <t>500g</t>
    </r>
  </si>
  <si>
    <t>išfasuoti ne mažesnėse nei 500 g pakuotėse</t>
  </si>
  <si>
    <t>Majonezas</t>
  </si>
  <si>
    <r>
      <t>pusriebis, be priedų, su kiaušiniais ar kiaušinių milteliais, „Vilniaus‘ arba lygiavertis savo savybėmis, išfasuotas iki 400g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</si>
  <si>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r>
      <t>pusriebis, be priedų, su kiaušiniais ar kiaušinių milteliais, „Vilniaus‘ arba lygiavertis savo savybėmis, išfasuotas iki 1000g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</si>
  <si>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Vanilinis cukrus</t>
  </si>
  <si>
    <r>
      <t xml:space="preserve">išfasuotas ne mažesnėmis kaip 15 g pakuotėmis </t>
    </r>
    <r>
      <rPr>
        <sz val="11"/>
        <color rgb="FF00B050"/>
        <rFont val="Times New Roman"/>
        <family val="1"/>
        <charset val="186"/>
      </rPr>
      <t>100g</t>
    </r>
  </si>
  <si>
    <r>
      <t xml:space="preserve">Juoda arbata </t>
    </r>
    <r>
      <rPr>
        <sz val="11"/>
        <color rgb="FF00B050"/>
        <rFont val="Times New Roman"/>
        <family val="1"/>
        <charset val="186"/>
      </rPr>
      <t>"Dilmah"</t>
    </r>
  </si>
  <si>
    <r>
      <t xml:space="preserve">kartoninėje dėžutėje, žolelių </t>
    </r>
    <r>
      <rPr>
        <sz val="12"/>
        <color theme="1"/>
        <rFont val="Times New Roman"/>
        <family val="1"/>
        <charset val="186"/>
      </rPr>
      <t>arbata</t>
    </r>
    <r>
      <rPr>
        <b/>
        <sz val="12"/>
        <color theme="1"/>
        <rFont val="Times New Roman"/>
        <family val="1"/>
        <charset val="186"/>
      </rPr>
      <t> </t>
    </r>
    <r>
      <rPr>
        <sz val="12"/>
        <color theme="1"/>
        <rFont val="Times New Roman"/>
        <family val="1"/>
        <charset val="186"/>
      </rPr>
      <t xml:space="preserve">80g </t>
    </r>
    <r>
      <rPr>
        <b/>
        <sz val="12"/>
        <color theme="1"/>
        <rFont val="Times New Roman"/>
        <family val="1"/>
        <charset val="186"/>
      </rPr>
      <t>:</t>
    </r>
    <r>
      <rPr>
        <sz val="12"/>
        <color theme="1"/>
        <rFont val="Times New Roman"/>
        <family val="1"/>
        <charset val="186"/>
      </rPr>
      <t xml:space="preserve"> 40 filtro paketėlių po 1,5 g; 10 filtro paketėlių po 2g. Medus</t>
    </r>
    <r>
      <rPr>
        <b/>
        <sz val="12"/>
        <color theme="1"/>
        <rFont val="Times New Roman"/>
        <family val="1"/>
        <charset val="186"/>
      </rPr>
      <t xml:space="preserve">: </t>
    </r>
    <r>
      <rPr>
        <sz val="12"/>
        <color theme="1"/>
        <rFont val="Times New Roman"/>
        <family val="1"/>
        <charset val="186"/>
      </rPr>
      <t>100g 10 pakelių po 10 g</t>
    </r>
  </si>
  <si>
    <r>
      <t xml:space="preserve">Žalia arbata </t>
    </r>
    <r>
      <rPr>
        <sz val="11"/>
        <color rgb="FF00B050"/>
        <rFont val="Times New Roman"/>
        <family val="1"/>
        <charset val="186"/>
      </rPr>
      <t>"Lipton"</t>
    </r>
  </si>
  <si>
    <t>aukštesnės klasės, natūrali žalia arbata kelių rūšių (be priedų, su citrina, su cinamonu ir pan.), supakuota dėžutėje vienkartiniais arbatos maišeliais ne mažiau kaip 20 vnt. dėžutėje</t>
  </si>
  <si>
    <r>
      <t xml:space="preserve">Vaisinė arbata </t>
    </r>
    <r>
      <rPr>
        <sz val="11"/>
        <color rgb="FF00B050"/>
        <rFont val="Times New Roman"/>
        <family val="1"/>
        <charset val="186"/>
      </rPr>
      <t>"Lipton"</t>
    </r>
  </si>
  <si>
    <t>aukštesnės klasės, natūrali vaisinė arbata, supakuota dėžutėje vienkartiniais pakeliais, ne mažiau kaip 20 vnt. dėžutėje, Lipton, Loyd arba lygiavertė savo savybėmis</t>
  </si>
  <si>
    <t>išfasuota ne mažiau kaip po 100 g</t>
  </si>
  <si>
    <t>Lauro lapai</t>
  </si>
  <si>
    <r>
      <t xml:space="preserve">išfasuoti ne didesnėse nei 100 g atspariuose drėgmei pakuotėse </t>
    </r>
    <r>
      <rPr>
        <sz val="11"/>
        <color rgb="FF00B050"/>
        <rFont val="Times New Roman"/>
        <family val="1"/>
        <charset val="186"/>
      </rPr>
      <t>40g</t>
    </r>
  </si>
  <si>
    <t>Pipirai (malti)</t>
  </si>
  <si>
    <r>
      <t>juodieji, išfasuoti ne didesnėse nei 100 g atspariuose drėgmei pakuotėse</t>
    </r>
    <r>
      <rPr>
        <sz val="11"/>
        <color rgb="FF00B050"/>
        <rFont val="Times New Roman"/>
        <family val="1"/>
        <charset val="186"/>
      </rPr>
      <t xml:space="preserve"> 100g</t>
    </r>
  </si>
  <si>
    <t>Pipirai (žirneliais)</t>
  </si>
  <si>
    <r>
      <t xml:space="preserve">išfasuoti ne didesnėse nei 100 g atspariuose drėgmei pakuotėse </t>
    </r>
    <r>
      <rPr>
        <sz val="11"/>
        <color rgb="FF00B050"/>
        <rFont val="Times New Roman"/>
        <family val="1"/>
        <charset val="186"/>
      </rPr>
      <t>100g</t>
    </r>
  </si>
  <si>
    <t>Kvapnieji pipirai (žirneliais)</t>
  </si>
  <si>
    <t>išfasuoti ne didesnėse nei 100 g atspariuose drėgmei pakuotėse</t>
  </si>
  <si>
    <t>Citrinos rūgštis</t>
  </si>
  <si>
    <t xml:space="preserve">Prieskoniai </t>
  </si>
  <si>
    <r>
      <t xml:space="preserve">lietuviški, universalūs, išfasuoti ne didesnėmis kaip 500 g pakuotėmis </t>
    </r>
    <r>
      <rPr>
        <sz val="11"/>
        <color rgb="FF00B050"/>
        <rFont val="Times New Roman"/>
        <family val="1"/>
        <charset val="186"/>
      </rPr>
      <t>200g</t>
    </r>
  </si>
  <si>
    <t>Prieskoniai žuviai</t>
  </si>
  <si>
    <t>išfasuoti ne didesnėse nei 100 g atspariose drėgmei pakuotėse</t>
  </si>
  <si>
    <t>Prieskoniai kiaulienai</t>
  </si>
  <si>
    <t>Prieskoniai paukštienai</t>
  </si>
  <si>
    <t>Prieskoniai žvėrienai</t>
  </si>
  <si>
    <t>9% , maistinė acto rūgštis, išpilstyta ne daugiau kaip 1 lit. plastmasiniuose buteliuose</t>
  </si>
  <si>
    <t>išfasuotas po 10 g, kiekis pakuotėje ne mažiau 50 vnt.</t>
  </si>
  <si>
    <t>Kisielius</t>
  </si>
  <si>
    <r>
      <t xml:space="preserve">aukščiausios rūšies, išfasuotas po 200g, įvairių uogų skonio, be konservantų. </t>
    </r>
    <r>
      <rPr>
        <sz val="11"/>
        <color rgb="FF00B050"/>
        <rFont val="Times New Roman"/>
        <family val="1"/>
        <charset val="186"/>
      </rPr>
      <t>250g</t>
    </r>
  </si>
  <si>
    <t>su priedais, išfasuotas ne mažiau kaip po 12 kubelių (10 g) pakuotėje</t>
  </si>
  <si>
    <t>Želatina</t>
  </si>
  <si>
    <t>maistinė, fasuota iki 50 g</t>
  </si>
  <si>
    <t>Pomidorų pasta</t>
  </si>
  <si>
    <r>
      <t>natūrali, išfasuota nuo 0,01 iki 200 g, tirštumas 28 - 30 proc. (</t>
    </r>
    <r>
      <rPr>
        <i/>
        <sz val="11"/>
        <color theme="1"/>
        <rFont val="Times New Roman"/>
        <family val="1"/>
        <charset val="186"/>
      </rPr>
      <t>nurodyti svorį</t>
    </r>
    <r>
      <rPr>
        <sz val="11"/>
        <color theme="1"/>
        <rFont val="Times New Roman"/>
        <family val="1"/>
        <charset val="186"/>
      </rPr>
      <t>)</t>
    </r>
  </si>
  <si>
    <t>Žaliosios alyvuogės</t>
  </si>
  <si>
    <t xml:space="preserve">be kauliukų, be įdarų, konservuotos, išfasuotos iki 380 g </t>
  </si>
  <si>
    <t>Juodosios alyvuogės</t>
  </si>
  <si>
    <t>be kauliukų, be įdarų, konservuotos, išfasuotos iki 360 g</t>
  </si>
  <si>
    <r>
      <t>Malta kava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</si>
  <si>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r>
      <t xml:space="preserve">Pupelių kava </t>
    </r>
    <r>
      <rPr>
        <sz val="11"/>
        <color rgb="FF00B050"/>
        <rFont val="Times New Roman"/>
        <family val="1"/>
        <charset val="186"/>
      </rPr>
      <t>"Lavazza"</t>
    </r>
  </si>
  <si>
    <t>5 dalis Grūdų malūno produktai, krakmolas ir krakmolo gaminiai – 15600000-4</t>
  </si>
  <si>
    <t>Kvietiniai miltai</t>
  </si>
  <si>
    <t>Bulvių krakmolas</t>
  </si>
  <si>
    <r>
      <t xml:space="preserve">išfasuotas iki 500 g </t>
    </r>
    <r>
      <rPr>
        <sz val="11"/>
        <color rgb="FF00B050"/>
        <rFont val="Times New Roman"/>
        <family val="1"/>
        <charset val="186"/>
      </rPr>
      <t>400g</t>
    </r>
  </si>
  <si>
    <t>Grikių kruopos</t>
  </si>
  <si>
    <t>Perlinės kruopos</t>
  </si>
  <si>
    <r>
      <t xml:space="preserve">iš aukščiausios rūšies miežių, pirmojo numerio, išfasuotos iki 1 kg </t>
    </r>
    <r>
      <rPr>
        <sz val="11"/>
        <color rgb="FF00B050"/>
        <rFont val="Times New Roman"/>
        <family val="1"/>
        <charset val="186"/>
      </rPr>
      <t>800g</t>
    </r>
  </si>
  <si>
    <t>Ryžiai</t>
  </si>
  <si>
    <r>
      <t xml:space="preserve">išfasuoti iki 1 kg </t>
    </r>
    <r>
      <rPr>
        <sz val="11"/>
        <color rgb="FF00B050"/>
        <rFont val="Times New Roman"/>
        <family val="1"/>
        <charset val="186"/>
      </rPr>
      <t>800g</t>
    </r>
    <r>
      <rPr>
        <sz val="11"/>
        <color theme="1"/>
        <rFont val="Times New Roman"/>
        <family val="1"/>
        <charset val="186"/>
      </rPr>
      <t xml:space="preserve">, šlifuoti ilgagrūdžiai plikyti </t>
    </r>
  </si>
  <si>
    <t>Pupelės</t>
  </si>
  <si>
    <r>
      <t xml:space="preserve">baltos, išfasuotos iki 1 kg </t>
    </r>
    <r>
      <rPr>
        <sz val="11"/>
        <color rgb="FF00B050"/>
        <rFont val="Times New Roman"/>
        <family val="1"/>
        <charset val="186"/>
      </rPr>
      <t>400g</t>
    </r>
  </si>
  <si>
    <t>Žirniai</t>
  </si>
  <si>
    <r>
      <t xml:space="preserve">sveiki, neskaldyti, šlifuoti, išfasuoti iki 1 kg </t>
    </r>
    <r>
      <rPr>
        <sz val="11"/>
        <color rgb="FF00B050"/>
        <rFont val="Times New Roman"/>
        <family val="1"/>
        <charset val="186"/>
      </rPr>
      <t>800g</t>
    </r>
  </si>
  <si>
    <t>6 dalis Duonos gaminiai, švieži kepiniai ir pyrago gaminiai ‑ 15810000-9</t>
  </si>
  <si>
    <t>Sumuštinių duona balta</t>
  </si>
  <si>
    <t>pagaminta iš kvietinių miltų, drėgnis nuo 40 proc. iki 45 proc., išfasuota po 0,6 kg , raikyta</t>
  </si>
  <si>
    <t>Duona kvietinė</t>
  </si>
  <si>
    <t xml:space="preserve">kvietinių miltų duona, forminė, raikyta išfasuota ne daugiau kaip po 0,5 kg </t>
  </si>
  <si>
    <t>Ruginė duona</t>
  </si>
  <si>
    <t>sijotų ruginių miltų, padinė, raikyta, išfasuota ne daugiau kaip po 0,9 kg</t>
  </si>
  <si>
    <t>Sūrūs šaukšteliai</t>
  </si>
  <si>
    <t>plastikinėje pakuotėje, grynasis kiekis ne mažiau kaip 200 g</t>
  </si>
  <si>
    <t>Trapios tešlos krepšeliai</t>
  </si>
  <si>
    <t>plastikinėje pakuotėje, grynasis kiekis ne mažiau kaip 180 g</t>
  </si>
  <si>
    <t xml:space="preserve">Sausainiai </t>
  </si>
  <si>
    <r>
      <t>vafliniai pyragėliai su ražinomis, pakuotėje ne daugiau kaip 450 g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</si>
  <si>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t>naminių įvairių formų dekoruotų sausainių rinkinys, pakuotėje ne mažiau kaip 400 g (nurodyti pavadinimą ir svorį)</t>
  </si>
  <si>
    <r>
      <t xml:space="preserve">trapios tešlos sausainiai su priedais , pakuotėje ne mažiau kaip 1 kg </t>
    </r>
    <r>
      <rPr>
        <sz val="11"/>
        <color rgb="FF00B050"/>
        <rFont val="Times New Roman"/>
        <family val="1"/>
        <charset val="186"/>
      </rPr>
      <t>"Trapi juostelė"</t>
    </r>
  </si>
  <si>
    <r>
      <t>stačiakampio formos sausainiai klasikinio ar sutirštinto pieno skonio, pakuotėje ne mažiau kaip 3 kg</t>
    </r>
    <r>
      <rPr>
        <sz val="11"/>
        <color rgb="FF00B050"/>
        <rFont val="Times New Roman"/>
        <family val="1"/>
        <charset val="186"/>
      </rPr>
      <t xml:space="preserve"> "Selga" 5kg</t>
    </r>
  </si>
  <si>
    <r>
      <t xml:space="preserve">trapios tešlos sausainiai su įdaru, pakuotėje ne mažiau kaip 1 kg </t>
    </r>
    <r>
      <rPr>
        <sz val="11"/>
        <color rgb="FF00B050"/>
        <rFont val="Times New Roman"/>
        <family val="1"/>
        <charset val="186"/>
      </rPr>
      <t>"Suvorovas" 1kg</t>
    </r>
  </si>
  <si>
    <r>
      <t xml:space="preserve">reprezentacinės išvaizdos sausainiai su įdaru, šokolado glajum, pakuotėje ne mažiau kaip 1 kg </t>
    </r>
    <r>
      <rPr>
        <sz val="11"/>
        <color rgb="FF00B050"/>
        <rFont val="Times New Roman"/>
        <family val="1"/>
        <charset val="186"/>
      </rPr>
      <t>"Duetas" 1kg</t>
    </r>
  </si>
  <si>
    <r>
      <t xml:space="preserve">reprezentacinės išvaizdos, sveriami </t>
    </r>
    <r>
      <rPr>
        <sz val="11"/>
        <color rgb="FF00B050"/>
        <rFont val="Times New Roman"/>
        <family val="1"/>
        <charset val="186"/>
      </rPr>
      <t>"Šalna" 1kg</t>
    </r>
  </si>
  <si>
    <t>Kopūstai rauginti</t>
  </si>
  <si>
    <t>išfasuoti ne mažiau kaip po 1 kg</t>
  </si>
  <si>
    <t>dvisluoksnės, įpakavime sulankstytos dviem lenkimais, krašte įspaustas ornamentas, įpakavime ne mažiau kaip 20 vnt.</t>
  </si>
  <si>
    <t>Servetėlės vieno sluoksnio</t>
  </si>
  <si>
    <t>vieno sluoksnio, 13x13 mm, reljefinio paviršiaus, įpakavime ne mažiau kaip 100 vnt.</t>
  </si>
  <si>
    <t>tinkanti liestis su maistu,  30 m x 29 cm</t>
  </si>
  <si>
    <t>bambuko medžio, pakuotėje ne mažiau kaip 50 vnt.</t>
  </si>
  <si>
    <t>įp. </t>
  </si>
  <si>
    <t>Vienkartinis padėklas</t>
  </si>
  <si>
    <t>kartoninis, dengtas folija, tinkantys liestis su maistu, 35x25,5 cm</t>
  </si>
  <si>
    <t>kartoninis, dengtas folija, tinkantys liestis su maistu 44,5x33,5 cm</t>
  </si>
  <si>
    <t>kartoninis, dengtas folija, tinkantys liestis su maistu 54x38 cm</t>
  </si>
  <si>
    <t>9 dalis Nealkoholiniai gėrimai – 15980000-1</t>
  </si>
  <si>
    <t>ne mažiau kaip 50 proc. natūralių vynuogių, be saldiklių ar kitų cheminių priedų, išpilstytos į 1 l talpos pakuotes</t>
  </si>
  <si>
    <t>ne mažiau kaip 50 proc. natūralių ananasų, be saldiklių ar kitų cheminių priedų, išpilstytos į 1 l talpos pakuotes</t>
  </si>
  <si>
    <t>Mineralinis vanduo (nurodyti pavadinimą)</t>
  </si>
  <si>
    <r>
      <t>0,5 l talpos buteliuose (gazuotas, silpnai gazuotas)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</t>
    </r>
  </si>
  <si>
    <r>
      <t>1,5 l talpos buteliuose (gazuotas, silpnai gazuotas, vaisių skonio)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</t>
    </r>
  </si>
  <si>
    <t>Gira</t>
  </si>
  <si>
    <r>
      <t>Iki 2 l talpos buteliuose (</t>
    </r>
    <r>
      <rPr>
        <i/>
        <sz val="11"/>
        <color theme="1"/>
        <rFont val="Times New Roman"/>
        <family val="1"/>
        <charset val="186"/>
      </rPr>
      <t>įskaitant depozitą</t>
    </r>
    <r>
      <rPr>
        <sz val="11"/>
        <color theme="1"/>
        <rFont val="Times New Roman"/>
        <family val="1"/>
        <charset val="186"/>
      </rPr>
      <t>) (</t>
    </r>
    <r>
      <rPr>
        <i/>
        <sz val="11"/>
        <color theme="1"/>
        <rFont val="Times New Roman"/>
        <family val="1"/>
        <charset val="186"/>
      </rPr>
      <t>nurodyti talpą)</t>
    </r>
  </si>
  <si>
    <t>10 dalis Gyvulinis ir augalinis aliejus ir riebalai – 15400000-2</t>
  </si>
  <si>
    <t>11 dalis Kiaušiniai – 03142500-3</t>
  </si>
  <si>
    <t>12 dalis Šokoladas ir konditerijos gaminiai iš cukraus - 15842000-2</t>
  </si>
  <si>
    <r>
      <t>Šokoladas (</t>
    </r>
    <r>
      <rPr>
        <i/>
        <sz val="11"/>
        <color theme="1"/>
        <rFont val="Times New Roman"/>
        <family val="1"/>
        <charset val="186"/>
      </rPr>
      <t>nurodyti pavadinimą</t>
    </r>
  </si>
  <si>
    <r>
      <t>fasuotas ne mažiau kaip po 90 g, (su riešutais, juodas, pieniškas) (</t>
    </r>
    <r>
      <rPr>
        <i/>
        <sz val="11"/>
        <color theme="1"/>
        <rFont val="Times New Roman"/>
        <family val="1"/>
        <charset val="186"/>
      </rPr>
      <t>„Karūna“ arba lygiavertis</t>
    </r>
    <r>
      <rPr>
        <sz val="11"/>
        <color theme="1"/>
        <rFont val="Times New Roman"/>
        <family val="1"/>
        <charset val="186"/>
      </rPr>
      <t>)</t>
    </r>
  </si>
  <si>
    <t xml:space="preserve">Saldainiai </t>
  </si>
  <si>
    <t>sveriami, Nuts arba lygiaverčiai savo savybėmis (nurodyti pavadinimą)</t>
  </si>
  <si>
    <t xml:space="preserve">Vafliniai saldainiai </t>
  </si>
  <si>
    <r>
      <t>sveriami, Fortuna arba lygiaverčiai savo savybėmis (</t>
    </r>
    <r>
      <rPr>
        <i/>
        <sz val="11"/>
        <color theme="1"/>
        <rFont val="Times New Roman"/>
        <family val="1"/>
        <charset val="186"/>
      </rPr>
      <t>nurodyti pavadinimą</t>
    </r>
    <r>
      <rPr>
        <sz val="11"/>
        <color theme="1"/>
        <rFont val="Times New Roman"/>
        <family val="1"/>
        <charset val="186"/>
      </rPr>
      <t>)</t>
    </r>
  </si>
  <si>
    <r>
      <t xml:space="preserve">sveriami, šokoladiniai su priedais </t>
    </r>
    <r>
      <rPr>
        <sz val="11"/>
        <color rgb="FF00B050"/>
        <rFont val="Times New Roman"/>
        <family val="1"/>
        <charset val="186"/>
      </rPr>
      <t>"Raudona aguona"</t>
    </r>
  </si>
  <si>
    <r>
      <t xml:space="preserve">sveriami, šokoladiniai su įdaru </t>
    </r>
    <r>
      <rPr>
        <sz val="11"/>
        <color rgb="FF00B050"/>
        <rFont val="Times New Roman"/>
        <family val="1"/>
        <charset val="186"/>
      </rPr>
      <t>"Slyva"</t>
    </r>
  </si>
  <si>
    <r>
      <t xml:space="preserve">sveriami, Sonata arba lygiaverčiai savo savybėmis </t>
    </r>
    <r>
      <rPr>
        <sz val="11"/>
        <color rgb="FF00B050"/>
        <rFont val="Times New Roman"/>
        <family val="1"/>
        <charset val="186"/>
      </rPr>
      <t>"Sonata"</t>
    </r>
  </si>
  <si>
    <t>sveriami, Scjogetten arba lygiaverčiai savo savybėmis (nurodyti pavadinimą)</t>
  </si>
  <si>
    <t>sveriami, Vilnius arba lygiaverčiai savo savybėmis (nurodyti pavadinimą)</t>
  </si>
  <si>
    <r>
      <t xml:space="preserve">sveriami, Eglė arba lygiaverčiai savo savybėmis </t>
    </r>
    <r>
      <rPr>
        <sz val="11"/>
        <color rgb="FF00B050"/>
        <rFont val="Times New Roman"/>
        <family val="1"/>
        <charset val="186"/>
      </rPr>
      <t>"Arfa"</t>
    </r>
  </si>
  <si>
    <t>Saldainių rinkinys</t>
  </si>
  <si>
    <t>dėžutės viršelyje Lietuvis miestų arba Vilniaus nuotrauka, svoris ne mažiau kaip 382 g</t>
  </si>
  <si>
    <r>
      <rPr>
        <b/>
        <sz val="11"/>
        <color theme="1"/>
        <rFont val="Calibri"/>
        <family val="2"/>
        <charset val="186"/>
        <scheme val="minor"/>
      </rPr>
      <t>D. Paukštės KŪB "Danalta", 2018-12-31 sutartis Nr.(21)-16-836</t>
    </r>
    <r>
      <rPr>
        <sz val="11"/>
        <color theme="1"/>
        <rFont val="Calibri"/>
        <family val="2"/>
        <charset val="186"/>
        <scheme val="minor"/>
      </rPr>
      <t xml:space="preserve"> (galioja Iki 2021-12-30), tel. 53017 Rima, el. p. danalta121@gmail.com; 861238591 Brigita; el. p. apsakita.danalta@gmail.com, Vita 868687526</t>
    </r>
  </si>
  <si>
    <t>Vnt./kg kaina be PVM</t>
  </si>
  <si>
    <t>Suma be PVM</t>
  </si>
  <si>
    <t>1-1</t>
  </si>
  <si>
    <t>1-2</t>
  </si>
  <si>
    <t>1-3</t>
  </si>
  <si>
    <t>1-4</t>
  </si>
  <si>
    <t>1-5</t>
  </si>
  <si>
    <t>16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</si>
  <si>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</si>
  <si>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</si>
  <si>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</si>
  <si>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</si>
  <si>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</si>
  <si>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</si>
  <si>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</si>
  <si>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</si>
  <si>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</si>
  <si>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</si>
  <si>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</si>
  <si>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</si>
  <si>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</si>
  <si>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</si>
  <si>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</si>
  <si>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</si>
  <si>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</si>
  <si>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</si>
  <si>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</si>
  <si>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</si>
  <si>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</si>
  <si>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1-28</t>
  </si>
  <si>
    <t>2-1</t>
  </si>
  <si>
    <t>2-2</t>
  </si>
  <si>
    <t>2-3</t>
  </si>
  <si>
    <t>2-4</t>
  </si>
  <si>
    <t>2-5</t>
  </si>
  <si>
    <t>2-6</t>
  </si>
  <si>
    <t>2-7</t>
  </si>
  <si>
    <t>2-8</t>
  </si>
  <si>
    <t>2-9</t>
  </si>
  <si>
    <t>2-10</t>
  </si>
  <si>
    <t>2-11</t>
  </si>
  <si>
    <t>2-12</t>
  </si>
  <si>
    <t>3-1</t>
  </si>
  <si>
    <t>3-2</t>
  </si>
  <si>
    <t>3-3</t>
  </si>
  <si>
    <t>3-4</t>
  </si>
  <si>
    <t>3-5</t>
  </si>
  <si>
    <t>3-6</t>
  </si>
  <si>
    <t>3-7</t>
  </si>
  <si>
    <t>3-8</t>
  </si>
  <si>
    <t>3-9</t>
  </si>
  <si>
    <t>3-10</t>
  </si>
  <si>
    <t>4-1</t>
  </si>
  <si>
    <t>4-2</t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</si>
  <si>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</si>
  <si>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</si>
  <si>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</si>
  <si>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</si>
  <si>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</si>
  <si>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</si>
  <si>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</si>
  <si>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</si>
  <si>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</si>
  <si>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</si>
  <si>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</si>
  <si>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</si>
  <si>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</si>
  <si>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</si>
  <si>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</si>
  <si>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4-18</t>
  </si>
  <si>
    <t>4-19</t>
  </si>
  <si>
    <t>4-20</t>
  </si>
  <si>
    <t>4-21</t>
  </si>
  <si>
    <t>4-22</t>
  </si>
  <si>
    <t>4-23</t>
  </si>
  <si>
    <t>4-24</t>
  </si>
  <si>
    <t>4-25</t>
  </si>
  <si>
    <t>4-26</t>
  </si>
  <si>
    <t>4-27</t>
  </si>
  <si>
    <t>4-28</t>
  </si>
  <si>
    <t>4-29</t>
  </si>
  <si>
    <t>4-30</t>
  </si>
  <si>
    <t>4-31</t>
  </si>
  <si>
    <t>4-32</t>
  </si>
  <si>
    <t>4-33</t>
  </si>
  <si>
    <t>4-34</t>
  </si>
  <si>
    <t>4-35</t>
  </si>
  <si>
    <t>4-36</t>
  </si>
  <si>
    <t>4-37</t>
  </si>
  <si>
    <t>4-38</t>
  </si>
  <si>
    <t>4-39</t>
  </si>
  <si>
    <t>4-40</t>
  </si>
  <si>
    <t>4-41</t>
  </si>
  <si>
    <t>4-42</t>
  </si>
  <si>
    <t>4-43</t>
  </si>
  <si>
    <t>4-44</t>
  </si>
  <si>
    <t>4-45</t>
  </si>
  <si>
    <t>4-46</t>
  </si>
  <si>
    <t>5-1</t>
  </si>
  <si>
    <t>5-2</t>
  </si>
  <si>
    <t>5-3</t>
  </si>
  <si>
    <t>5-4</t>
  </si>
  <si>
    <t>5-5</t>
  </si>
  <si>
    <t>5-6</t>
  </si>
  <si>
    <t>5-7</t>
  </si>
  <si>
    <t>6-1</t>
  </si>
  <si>
    <t>6-2</t>
  </si>
  <si>
    <t>6-3</t>
  </si>
  <si>
    <t>6-4</t>
  </si>
  <si>
    <t>6-5</t>
  </si>
  <si>
    <t>6-6</t>
  </si>
  <si>
    <t>6-7</t>
  </si>
  <si>
    <t>6-8</t>
  </si>
  <si>
    <t>6-9</t>
  </si>
  <si>
    <t>6-10</t>
  </si>
  <si>
    <t>6-11</t>
  </si>
  <si>
    <t>6-12</t>
  </si>
  <si>
    <t>6-13</t>
  </si>
  <si>
    <t>7 dalis Vaisiai, daržovės ir panašūs produktai - 15300000-1</t>
  </si>
  <si>
    <t>7-1</t>
  </si>
  <si>
    <t>7-2</t>
  </si>
  <si>
    <t>7-3</t>
  </si>
  <si>
    <t>7-4</t>
  </si>
  <si>
    <t>7-5</t>
  </si>
  <si>
    <t>7-6</t>
  </si>
  <si>
    <t>7-7</t>
  </si>
  <si>
    <t>7-8</t>
  </si>
  <si>
    <t>7-9</t>
  </si>
  <si>
    <t>7-10</t>
  </si>
  <si>
    <t>7-11</t>
  </si>
  <si>
    <t>7-12</t>
  </si>
  <si>
    <t>7-13</t>
  </si>
  <si>
    <t>7-14</t>
  </si>
  <si>
    <t>7-15</t>
  </si>
  <si>
    <t>7-16</t>
  </si>
  <si>
    <t>7-17</t>
  </si>
  <si>
    <t>7-18</t>
  </si>
  <si>
    <t>7-19</t>
  </si>
  <si>
    <t>7-20</t>
  </si>
  <si>
    <t>7-21</t>
  </si>
  <si>
    <t>7-22</t>
  </si>
  <si>
    <t>7-23</t>
  </si>
  <si>
    <t>7-24</t>
  </si>
  <si>
    <t>7-25</t>
  </si>
  <si>
    <t>7-26</t>
  </si>
  <si>
    <t>7-27</t>
  </si>
  <si>
    <t>7-28</t>
  </si>
  <si>
    <t>7-29</t>
  </si>
  <si>
    <t>7-30</t>
  </si>
  <si>
    <t>7-31</t>
  </si>
  <si>
    <t>7-32</t>
  </si>
  <si>
    <t>8 dalis Virtuvės reikmenys – 39221100-8</t>
  </si>
  <si>
    <t>8-1</t>
  </si>
  <si>
    <t>8-2</t>
  </si>
  <si>
    <t>8-3</t>
  </si>
  <si>
    <t>8-4</t>
  </si>
  <si>
    <t>8-5</t>
  </si>
  <si>
    <t>8-6</t>
  </si>
  <si>
    <t>8-7</t>
  </si>
  <si>
    <t>8-8</t>
  </si>
  <si>
    <t>8-9</t>
  </si>
  <si>
    <t>9-1</t>
  </si>
  <si>
    <t>9-2</t>
  </si>
  <si>
    <t>9-3</t>
  </si>
  <si>
    <t>9-4</t>
  </si>
  <si>
    <t>9-5</t>
  </si>
  <si>
    <t>9-6</t>
  </si>
  <si>
    <t>10-1</t>
  </si>
  <si>
    <t>10-2</t>
  </si>
  <si>
    <t>11-1</t>
  </si>
  <si>
    <t>12-1</t>
  </si>
  <si>
    <t>12-2</t>
  </si>
  <si>
    <t>12-3</t>
  </si>
  <si>
    <t>12-4</t>
  </si>
  <si>
    <t>12-5</t>
  </si>
  <si>
    <t>12-6</t>
  </si>
  <si>
    <t>12-7</t>
  </si>
  <si>
    <t>12-8</t>
  </si>
  <si>
    <t>12-9</t>
  </si>
  <si>
    <t>12-10</t>
  </si>
  <si>
    <t>Bendra vertė su PVM</t>
  </si>
  <si>
    <t>Bendra suma be PVM</t>
  </si>
  <si>
    <r>
      <rPr>
        <b/>
        <sz val="11"/>
        <color theme="1"/>
        <rFont val="Calibri"/>
        <family val="2"/>
        <charset val="186"/>
        <scheme val="minor"/>
      </rPr>
      <t>UAB "Mylida", 2018-10-11 sutartis Nr.(21)-16-699</t>
    </r>
    <r>
      <rPr>
        <sz val="11"/>
        <color theme="1"/>
        <rFont val="Calibri"/>
        <family val="2"/>
        <charset val="186"/>
        <scheme val="minor"/>
      </rPr>
      <t xml:space="preserve"> (galioja Iki 2021-10-10), tel. 868748213, el.p.: stanislava@mylida.lt, Stanislava Karčiauskienė; bendras tel. 852130962, el.p.: info@mylida.lt</t>
    </r>
  </si>
  <si>
    <t>Pirkimus derinti su Nijole Juodeliene tel. 852717325, el.p.: nijole.juodeliene@vsat.vrm.lt</t>
  </si>
  <si>
    <t>Prekių pavadinimas</t>
  </si>
  <si>
    <t>Dydžiai</t>
  </si>
  <si>
    <t>Vnt.kaina su PVM</t>
  </si>
  <si>
    <t>Suma su PVM</t>
  </si>
  <si>
    <t>1</t>
  </si>
  <si>
    <t>2</t>
  </si>
  <si>
    <t>3</t>
  </si>
  <si>
    <t>9</t>
  </si>
  <si>
    <t>Apvalus spaudas</t>
  </si>
  <si>
    <t>Apvali spaudo tekstinė guma</t>
  </si>
  <si>
    <t>30 mm</t>
  </si>
  <si>
    <t>40 mm</t>
  </si>
  <si>
    <t>Spaudas 4910</t>
  </si>
  <si>
    <t>27x10 mm</t>
  </si>
  <si>
    <t>Spaudas 4911</t>
  </si>
  <si>
    <t>38x14 mm</t>
  </si>
  <si>
    <t>Spaudas 4912</t>
  </si>
  <si>
    <t>47x18 mm</t>
  </si>
  <si>
    <t>Spaudas 4913</t>
  </si>
  <si>
    <t>58x22 mm</t>
  </si>
  <si>
    <t>Spaudas 4915</t>
  </si>
  <si>
    <t>70x25 mm</t>
  </si>
  <si>
    <t>Spaudas 4926</t>
  </si>
  <si>
    <t>75x38 mm</t>
  </si>
  <si>
    <t>Spaudas 4927</t>
  </si>
  <si>
    <t>60x40 mm</t>
  </si>
  <si>
    <t>Spaudo tekstinė guma 4910</t>
  </si>
  <si>
    <t>Spaudo tekstinė guma 4911</t>
  </si>
  <si>
    <t>Spaudo tekstinė guma 4912</t>
  </si>
  <si>
    <t>Spaudo tekstinė guma 4913</t>
  </si>
  <si>
    <t>Spaudo tekstinė guma 4915</t>
  </si>
  <si>
    <t>Spaudo tekstinė guma 4926</t>
  </si>
  <si>
    <t>Spaudo tekstinė guma 4927</t>
  </si>
  <si>
    <t>Vidinė pagalvėlė spaudui 4910</t>
  </si>
  <si>
    <t>Vidinė pagalvėlė spaudui 4911</t>
  </si>
  <si>
    <t>Vidinė pagalvėlė spaudui 4912</t>
  </si>
  <si>
    <t>Vidinė pagalvėlė spaudui 4913</t>
  </si>
  <si>
    <t>Vidinė pagalvėlė spaudui 4915</t>
  </si>
  <si>
    <t>Vidinė pagalvėlė spaudui 4926</t>
  </si>
  <si>
    <t>Vidinė pagalvėlė spaudui 4927</t>
  </si>
  <si>
    <t>Vidinė pagalvėlė spaudui 4924</t>
  </si>
  <si>
    <t>50 vnt.</t>
  </si>
  <si>
    <r>
      <t xml:space="preserve">Vizitinės kortelės </t>
    </r>
    <r>
      <rPr>
        <b/>
        <sz val="11"/>
        <color theme="1"/>
        <rFont val="Calibri"/>
        <family val="2"/>
        <charset val="186"/>
        <scheme val="minor"/>
      </rPr>
      <t>vienpusės</t>
    </r>
    <r>
      <rPr>
        <sz val="11"/>
        <color theme="1"/>
        <rFont val="Calibri"/>
        <family val="2"/>
        <charset val="186"/>
        <scheme val="minor"/>
      </rPr>
      <t xml:space="preserve"> spalvotos skaitmeniniu būdu</t>
    </r>
  </si>
  <si>
    <r>
      <t xml:space="preserve">Vizitinės kortelės </t>
    </r>
    <r>
      <rPr>
        <b/>
        <sz val="11"/>
        <color theme="1"/>
        <rFont val="Calibri"/>
        <family val="2"/>
        <charset val="186"/>
        <scheme val="minor"/>
      </rPr>
      <t>dvipusės</t>
    </r>
    <r>
      <rPr>
        <sz val="11"/>
        <color theme="1"/>
        <rFont val="Calibri"/>
        <family val="2"/>
        <charset val="186"/>
        <scheme val="minor"/>
      </rPr>
      <t xml:space="preserve"> spalvotos skaitmeniniu būdu</t>
    </r>
  </si>
  <si>
    <t>Graviravimas ant stiklo</t>
  </si>
  <si>
    <r>
      <t>1 cm</t>
    </r>
    <r>
      <rPr>
        <vertAlign val="superscript"/>
        <sz val="11"/>
        <color theme="1"/>
        <rFont val="Calibri"/>
        <family val="2"/>
        <charset val="186"/>
        <scheme val="minor"/>
      </rPr>
      <t>2</t>
    </r>
  </si>
  <si>
    <t>Graviravimas ant metalinio pagrindo</t>
  </si>
  <si>
    <t>Užrašas ant plastikinės lentelės</t>
  </si>
  <si>
    <t>28x8,5 cm</t>
  </si>
  <si>
    <t>IŠ VISO su PVM</t>
  </si>
  <si>
    <t>Štab</t>
  </si>
  <si>
    <t>IP</t>
  </si>
  <si>
    <t>FS</t>
  </si>
  <si>
    <t>IT</t>
  </si>
  <si>
    <t>KŽS</t>
  </si>
  <si>
    <t>ITS</t>
  </si>
  <si>
    <t>SKS</t>
  </si>
  <si>
    <t>teis</t>
  </si>
  <si>
    <t>Jovita</t>
  </si>
  <si>
    <t>Pers</t>
  </si>
  <si>
    <t>instruk</t>
  </si>
  <si>
    <t>Kanc</t>
  </si>
  <si>
    <t>AG</t>
  </si>
  <si>
    <t>Inform</t>
  </si>
  <si>
    <t>SPK</t>
  </si>
  <si>
    <t>PU</t>
  </si>
  <si>
    <t>TU</t>
  </si>
  <si>
    <t>AU</t>
  </si>
  <si>
    <t>ŠU</t>
  </si>
  <si>
    <t>PavU</t>
  </si>
  <si>
    <t xml:space="preserve">Kaina, Eur su PVM </t>
  </si>
  <si>
    <t xml:space="preserve">Kaina, Eur be PVM </t>
  </si>
  <si>
    <t>Kiekis pirkimui IR ir uzk</t>
  </si>
  <si>
    <t>Segtuvas su svertiniu prispaudimo mechanizmu A4, nugarėlė 50 mm, išorėje plastikas, dviejų žiegų, metalinė apačia ir kampučiai</t>
  </si>
  <si>
    <t>Segtuvas su svertiniu prispaudimo mechanizmu A4, nugarėlė 75 mm, išorėje plastikas, dviejų žiegų, metalinė apačia ir kampučiai</t>
  </si>
  <si>
    <t>Segtuvas A4 2 jų žiedų 35 mm, išorėje plastikas</t>
  </si>
  <si>
    <t>Segtuvas A4 4 jų žiedų 35 mm, išorėje plastikas</t>
  </si>
  <si>
    <t>Segtuvas 4D formos žiedų įsegimo mechanizmas ant priekinio viršelio ir nugarėlės yra kišenėlės, nugarėlė ne mažiau 45 mm</t>
  </si>
  <si>
    <t>Plastikiniai spalvoti skiriamieji lapai A4, ne mažiau 10 lapų</t>
  </si>
  <si>
    <t>Plastikiniai spalvoti skiriamieji lapai A4, ne mažiau 20 lapų</t>
  </si>
  <si>
    <t>Plastikiniai spalvoti skiriamieji lapai A4, su abecėle A-Z</t>
  </si>
  <si>
    <t>Aplankas su įsegėle, A4, plastikinis viršelis skaidrus, nugarėlė spalvota</t>
  </si>
  <si>
    <t>Kartoninis segtuvėlis su įsegėle A4 formato</t>
  </si>
  <si>
    <t>Aplankas su spaustuku iš šono, spalvoto plastiko, A4, susega apie 20 lapū</t>
  </si>
  <si>
    <t>Pagrindas rašymui, atverčiamas A4, plastiko, su užtvaru, su metaliniu spaustuku viršuje bloknotui laikyti</t>
  </si>
  <si>
    <t>Aplankas (vokas) A4 su spaustuku , iš polipropileno, vertikalus</t>
  </si>
  <si>
    <t>Aplankas (vokas) A4 su spaustuku , iš polipropileno, horizontalus</t>
  </si>
  <si>
    <t>Plastikinis aplankas su 3 atvartais ir gumele, A4</t>
  </si>
  <si>
    <t>Dokumentų dėklas aplankas A4 (atviras iš viršaus ir šono)</t>
  </si>
  <si>
    <t>Įmautės A4, skaidrios, ne mažiau 40 mkr (100 vnt.)</t>
  </si>
  <si>
    <t>Įmautės A4, skaidrios, ne mažiau 75 mkr (100 vnt.)</t>
  </si>
  <si>
    <t>Kartoninis aplankas su vidiniais raišteliais, A4, nugarėlė 2 cm(archyvavimui iš tvirto kartono)</t>
  </si>
  <si>
    <t>Archyvinė dėžė apie 340x300x80 mm pagaminta iš tvirto kartono</t>
  </si>
  <si>
    <t>Archyvinė dėžė apie 340x300x100 mm pagaminta iš tvirto kartono</t>
  </si>
  <si>
    <t>Archyvinė dėžė apie 340x300x150 mm pagaminta iš tvirto kartono</t>
  </si>
  <si>
    <t>Brošiūrų stovas A4 sulankstomas, nugarėlė ne mažiau 70 mm</t>
  </si>
  <si>
    <t>Brošiūrų stovas A4 plastikinis, nugarėlė ne mažiau 70 mm</t>
  </si>
  <si>
    <t>Dokumentų lentinėlė (pagaminta iš spalvoto plastiko) A4 su galimybe dėti vieną ant kitos</t>
  </si>
  <si>
    <t>Dokumentų lentinėlė (pagaminta iš  plastiko) A4 su galimybe dėti vieną ant kitos</t>
  </si>
  <si>
    <t>Lipnūs lapeliai neoninių spalvų 76x76 mm (apie 100 vnt.)</t>
  </si>
  <si>
    <t>bl</t>
  </si>
  <si>
    <t>Lapeliai užrašams balti neklijuoti apie 90x90 mm, 500 vnt.</t>
  </si>
  <si>
    <t>Lapeliai užrašams spalvoti neklijuoti 90x0 mm, 500 vnt.</t>
  </si>
  <si>
    <t>Lapeliai balti užrašams su dėžute 90x90 (800 vnt.)</t>
  </si>
  <si>
    <t>Lipnūs lapeliai apie 38x51 mm (100 vnt.)</t>
  </si>
  <si>
    <t>Plastikiniai žymekliai 8 spalvos po 20 lapelių (apie 8x45 mm)</t>
  </si>
  <si>
    <t>Popieriniai žymekliai ne mažiau 5 spalvos (50x15 mm)</t>
  </si>
  <si>
    <t>Gelio rašiklis adatinis iki 0,5 mm (keičiama šerdele)</t>
  </si>
  <si>
    <t>Šerdelė gelio rašikliui 0,5 mm (35m pozicija)</t>
  </si>
  <si>
    <t>Automatinis gelio rašiklis iki 0,5 mm (keičiama širdele)</t>
  </si>
  <si>
    <t>Automatiniam gelio rašikliui iki 0,5 mm šerdele (37 pozicija)</t>
  </si>
  <si>
    <t>Tušinukas neautomatinis, linijos storis 0,5-0,7 mm, keičiama šerdele</t>
  </si>
  <si>
    <t>Šerdele (39 pozicija) linijos storis 05-07 mm</t>
  </si>
  <si>
    <t>Tušinukas automatinis, linijos storis 05-07 mm, keičiama šerdele</t>
  </si>
  <si>
    <t>Šerdele (41 pozicija) rašymo linija 0,5-07 mm</t>
  </si>
  <si>
    <t>Tušinukas nekeičiama širdele, 05-07 mm</t>
  </si>
  <si>
    <t>Tušinukas su stoveliu sujungtas grandinėle</t>
  </si>
  <si>
    <t>Rašalo kapsulės trumpos 6 vnt., juodos ir mėlynos spalvos</t>
  </si>
  <si>
    <t>Rašalo kapsulės trumpos 100 vnt., juodos ir mėlynos spalvos</t>
  </si>
  <si>
    <t>Pieštukas be trintuko, padrožtas H</t>
  </si>
  <si>
    <t>Pieštukas su trintuku padrožtas HB</t>
  </si>
  <si>
    <t>Pieštukas automatinis ne mažiau 0,5 mm</t>
  </si>
  <si>
    <t>Grafitai automatiniam pieštukui ne mažiau 0,5 mm</t>
  </si>
  <si>
    <t>dėž</t>
  </si>
  <si>
    <t>Metalinis drožtukas</t>
  </si>
  <si>
    <t>Drožtukas su dėžute</t>
  </si>
  <si>
    <t>Trintukas baltas (pieštukui)</t>
  </si>
  <si>
    <t>Teksto žymeklis, kirsta galvute, linija 2-4 mm</t>
  </si>
  <si>
    <t>Teksto žymeklis, linija 5 mm, fluorescencinis</t>
  </si>
  <si>
    <t>Permanentinis žymeklis, 0,5 mm, darbui ant įvairių paviršių, įvairių spalvų</t>
  </si>
  <si>
    <t>Permanentinis žymeklis, ne mažiau 4 mm, darbui ant įvairių paviršių, įvairių spalvų</t>
  </si>
  <si>
    <t>Koregavimo skystis, talpa ne mažiau 20 ml</t>
  </si>
  <si>
    <t>Koregavimo pieštukas, talpa 8-10 g</t>
  </si>
  <si>
    <t>Korektorius juostelinis (ne mažiau 5 mm)</t>
  </si>
  <si>
    <t>Klijai PVA, ne mažiau 100 ml</t>
  </si>
  <si>
    <t>Pieštukinia klijai, ne mažiau 20 g</t>
  </si>
  <si>
    <t>Skysti silikatiniai klijai su metaliniu rutuliuku ne mažiau 50 g</t>
  </si>
  <si>
    <t>Lipni juostelė skaidri 18-20 mmx33m</t>
  </si>
  <si>
    <t>Lipni juostelė dėkliuke su nupjovėju 10-12 mm</t>
  </si>
  <si>
    <t>Pakavimo juosta</t>
  </si>
  <si>
    <t>Žirklės metalinės ilgis 15-20 cm</t>
  </si>
  <si>
    <t>Maketavimo peilis, plotis 18-20 mm</t>
  </si>
  <si>
    <t>Ašmenys maketavimo peiliui 18-20 mm</t>
  </si>
  <si>
    <t>Skylamušis, muša ne mažiau 8 l, dviejų skylių</t>
  </si>
  <si>
    <t>Skylamušis, muša ne mažiau 20 l, keturių skylių</t>
  </si>
  <si>
    <t>Skylamušis, muša ne mažiau 25 l, dviejų skylių</t>
  </si>
  <si>
    <t>Skylamušis, muša ne mažiau 40 l, keturių skylių</t>
  </si>
  <si>
    <t>Segiklis, sega ne mažiau 12 lapų, sega Nr. 10 sąsagėlėmis</t>
  </si>
  <si>
    <t>Segiklis, sega ne mažiau 25 lapų, sega Nr. 24/6 sąsagėlėmis</t>
  </si>
  <si>
    <t>Sąsagėlių išsegiklis</t>
  </si>
  <si>
    <t>Sąsagėlės Nr. 10, 1000 vnt.</t>
  </si>
  <si>
    <t>Sąsagėlės Nr. 24/6, 1000 vnt.</t>
  </si>
  <si>
    <t>Sąsagėlės Nr. 26/6, 1000 vnt.</t>
  </si>
  <si>
    <t>Sąvaržėlės, ne mažiau 25 mm, metalinės, 100 vnt.</t>
  </si>
  <si>
    <t>Sąvaržėlės, ne mažiau 30 mm, metalinės, 100 vnt.</t>
  </si>
  <si>
    <t>Sąvaržėlės, ne mažiau 50 mm, metalinės, 100 vnt.</t>
  </si>
  <si>
    <t>Pieštukinė iš skaidraus plastiko, 6 skyrių, neužpildyta</t>
  </si>
  <si>
    <t>Pieštukinė iš perforuoto metalo, 4 skyrių</t>
  </si>
  <si>
    <t>Pieštukinė užpildyta, 7 skyrių</t>
  </si>
  <si>
    <t>Metalinia spaustukai popieriui, ne mažiau 19 mm 12 vnt.</t>
  </si>
  <si>
    <t>Metalinia spaustukai popieriui, ne mažiau 25 mm 12 vnt.</t>
  </si>
  <si>
    <t>Metalinia spaustukai popieriui, ne mažiau 31 mm 12 vnt.</t>
  </si>
  <si>
    <t>Metalinia spaustukai popieriui, ne mažiau 41 mm 12 vnt.</t>
  </si>
  <si>
    <t>Kalkuliatorius 12 skaičių, dvigubas maitinimas, pakeltas ekranas</t>
  </si>
  <si>
    <t>Kalkuliatorius 14 skaičių, dvigubas maitinimas, pakeltas ekranas</t>
  </si>
  <si>
    <t>Vokai C6, 114x162, su nuplėšiama juostele, nepermatomi</t>
  </si>
  <si>
    <t>Vokai su nuplėšiama juostele, 110x220</t>
  </si>
  <si>
    <t>Vokai C65 su nuplėšiama juostele 114x229, nepermatomi</t>
  </si>
  <si>
    <t>Vokai C5 su nuplėšiama juostele, 162x229, nepermatomi</t>
  </si>
  <si>
    <t>Vokai C4 su nuplėšiama juostele 229x324, nepermatomi</t>
  </si>
  <si>
    <t>Vokai B4 su nuplėšiama juostele, 250x353 su praplatėjimu, nepermatomi</t>
  </si>
  <si>
    <t>Vokai C3 su nuplėšiama juostele, 328x458 su praplatėjimu</t>
  </si>
  <si>
    <t>Vokai su pūsleliniu pamušalu 150x150 mm (CD diskui)</t>
  </si>
  <si>
    <t xml:space="preserve">Vokai su pūsleliniu pamušalu 350x475 mm </t>
  </si>
  <si>
    <t>Diskas CD-R, 700 MB su vokais</t>
  </si>
  <si>
    <t>Diskai CD-R, 700 MB 50 vnt.</t>
  </si>
  <si>
    <t>Diskai CD-RW, 700 MB su vokais</t>
  </si>
  <si>
    <t>Diskai DVD-R/DVD-RW 4,7 GB su vokais</t>
  </si>
  <si>
    <t>Diskai DVD-R 4,7 GB, 50 vnt.</t>
  </si>
  <si>
    <t>Diskai DVD+R/DVD+RW 4,7 GB su vokais</t>
  </si>
  <si>
    <t>Diskai DVD+R 4,7 GB, 50 vnt.</t>
  </si>
  <si>
    <t>Popierinia vokėliai diskams, 100 vnt.</t>
  </si>
  <si>
    <t>Plastikinė liniuotė ne mažiau 20 cm</t>
  </si>
  <si>
    <t>Metalinė liniuotė ne mažiau 30 cm</t>
  </si>
  <si>
    <t>Kontorinis sąsiuvinis A4, langeliais, ne mažiau 96 l</t>
  </si>
  <si>
    <t>Užrašų knygutės langeliais, apie 10x15 cm</t>
  </si>
  <si>
    <t>Plastikinės įrišimo spiralės 6 mm, 100 vnt.</t>
  </si>
  <si>
    <t>Plastikinės įrišimo spiralės 10 mm, 100 vnt.</t>
  </si>
  <si>
    <t>Plastikinės įrišimo spiralės 14 mm, 100 vnt.</t>
  </si>
  <si>
    <t>Viršelis įrišimo A4 skaidrųs, 100 vnt.</t>
  </si>
  <si>
    <t>Kartoninės įrišimo nugarėlės, A4, 100 vnt.</t>
  </si>
  <si>
    <t>Rėmelia A4 apdovanojimams</t>
  </si>
  <si>
    <t>Kempinė magnetinei lentai</t>
  </si>
  <si>
    <t>Valymo skystis magnetinei lentai, ne mažiau 250 ml</t>
  </si>
  <si>
    <t>Magnetai magnetinei lentai, skersmuo  ne mažiau 2 cm, įvairių spalvų, 6 vnt.</t>
  </si>
  <si>
    <t>Magnetai magnetinei lentai, skersmuo  ne mažiau 4 cm, įvairių spalvų</t>
  </si>
  <si>
    <t>Teksto žymekliai baltai lentai (skirtingų spalvų)</t>
  </si>
  <si>
    <t>Drėgnos servetėlės ekranams valyti (100 vnt.)</t>
  </si>
  <si>
    <t>Skystis ekranams valyti, talpa apie 200 ml</t>
  </si>
  <si>
    <t>Stalo kalendorius lietuvių kalba, verčiamas, stalo kalendoriaus laikikliui</t>
  </si>
  <si>
    <t>Stalo kalendoriaus laikiklis</t>
  </si>
  <si>
    <t>Smeigtukai kamštinei lentai, ne mažiau 30 vnt.</t>
  </si>
  <si>
    <t>Tušas spaudams mėlynas ne mažiau 40 ml</t>
  </si>
  <si>
    <t>Lipnios etikėtės ne mažiau 50x23,3 mm</t>
  </si>
  <si>
    <t>Lipnios etikėtės ne mažiau 105x148 mm</t>
  </si>
  <si>
    <t>Biuro popierius spalvotam kopijavimui A4 160 g (250 l)</t>
  </si>
  <si>
    <t>Dekoratyvinis popierius ne mažiau 50 lapų</t>
  </si>
  <si>
    <t>Faksinis popieriusi 210x15</t>
  </si>
  <si>
    <t>rul</t>
  </si>
  <si>
    <t>Darbo knyga-kalendorius A5 formato</t>
  </si>
  <si>
    <t>Laminavimo vokelis, skaidrus 75x105 ne mažiau 125x2 mkr (100 vnt.)</t>
  </si>
  <si>
    <t>Padidinimo stiklas su stovu</t>
  </si>
  <si>
    <t>Dėklas vardų kortelei su virvute, plastikinis, 53x85 mm</t>
  </si>
  <si>
    <t>Kreida spalvota dėžutėje, įvairių spalvų, pakuotėjs 6 vnt.</t>
  </si>
  <si>
    <t>Notarinis siulas apie 10 g</t>
  </si>
  <si>
    <t>Lipnios etiketės 210x297 (A4)</t>
  </si>
  <si>
    <t>Laminavimo vokelis, skaidrus 65x95 ne mažiau 150x2 mkr (100 vnt.)</t>
  </si>
  <si>
    <t>BEO</t>
  </si>
  <si>
    <t>pak</t>
  </si>
  <si>
    <t>Pastabos</t>
  </si>
  <si>
    <t>Kaina, Eur su PVM</t>
  </si>
  <si>
    <t>Suma, Eur</t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</si>
  <si>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</si>
  <si>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</si>
  <si>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</si>
  <si>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200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</si>
  <si>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</si>
  <si>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</si>
  <si>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</si>
  <si>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150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</si>
  <si>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</si>
  <si>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suvarstytas,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</si>
  <si>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100 lapų</t>
    </r>
  </si>
  <si>
    <r>
      <t>Žurnalas. Kietas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horiz., suvarstytas, 100 lapų</t>
    </r>
  </si>
  <si>
    <r>
      <t>Žurnalas. Minkštas viršelis,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50 lapų</t>
    </r>
  </si>
  <si>
    <r>
      <t>Žurnalas. Minkštas viršelis,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vert., 50 lapų</t>
    </r>
  </si>
  <si>
    <r>
      <t>Žurnalas. Minkštas viršelis,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A4, horizontalus, 50 lapų</t>
    </r>
  </si>
  <si>
    <r>
      <t>Leidimai 70x100 mm.,  80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perforacija, susegti į knygutės po 30 vnt., knygelės viršelis – kartonas</t>
    </r>
  </si>
  <si>
    <r>
      <t>Kopijavimas. A4, iki 10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</si>
  <si>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20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</si>
  <si>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50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</si>
  <si>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Kopijavimas.A4, iki 100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</si>
  <si>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10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</si>
  <si>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20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</si>
  <si>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50 vnt., popierius 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</si>
  <si>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r>
      <t>Kopijavimas.A3, iki 100 vnt., popierius 120 g/m</t>
    </r>
    <r>
      <rPr>
        <vertAlign val="superscript"/>
        <sz val="12"/>
        <color indexed="8"/>
        <rFont val="Times New Roman"/>
        <family val="1"/>
        <charset val="186"/>
      </rPr>
      <t>2</t>
    </r>
  </si>
  <si>
    <t>Lipdukas ant marškinėlių. 70x100 mm., spalvotas, marškinėliai užsakovo</t>
  </si>
  <si>
    <t>Lipdukas ant kepuraičių. 35x50 m., spalvotas, kepuraitės užsakovo</t>
  </si>
  <si>
    <r>
      <t>Kelionės lapas. A4, popierius  160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numeravimas</t>
    </r>
  </si>
  <si>
    <t>Dėklai-aplankai. Žalios spalvos aplankalai su emblemos įspaudu auksine plėvele, A5</t>
  </si>
  <si>
    <t>Kartoniniai aplankai. Su rinktinės simbolika, spalvotas spausdinimas, du bigavimai, sulenkimo nugarėlė 5 mm.</t>
  </si>
  <si>
    <t>Taikiniai. Krūtinės formos, popierius laikraštinis, 50x50 cm.,</t>
  </si>
  <si>
    <r>
      <t>Padėkos raštas. A4, spalvingumas 4+0, popierius 300 g/m</t>
    </r>
    <r>
      <rPr>
        <vertAlign val="superscript"/>
        <sz val="12"/>
        <color indexed="8"/>
        <rFont val="Times New Roman"/>
        <family val="1"/>
        <charset val="186"/>
      </rPr>
      <t>2</t>
    </r>
    <r>
      <rPr>
        <sz val="12"/>
        <color indexed="8"/>
        <rFont val="Times New Roman"/>
        <family val="1"/>
        <charset val="186"/>
      </rPr>
      <t>, su blizgesiu</t>
    </r>
  </si>
  <si>
    <t>Vizitinės kortelės, spalvotos, 90x50 mm, popierius ne mažiau kaip 100 g/m</t>
  </si>
  <si>
    <t>Rašiklis aliumininis automatinis, tampografiniu būdų uždėtas užrašas "Ignalinos rinktinė" ir logotipo elementas (lelyja)</t>
  </si>
  <si>
    <t>UAB "Utenos Indra", 2016-11-23 Nr. 32-137 (galioja iki 2019-11-22), el.p.: spaustuve@indra.lt , Rita Lamauskienė, tel. 86823630 (vadyba@indra.lt)</t>
  </si>
  <si>
    <t xml:space="preserve">Kiekis </t>
  </si>
  <si>
    <t>Bendra su PVM</t>
  </si>
  <si>
    <t xml:space="preserve">UAB "Valdo leidykla", 2018-09-10 Nr. 21-16-655 (galioja iki 2021-09-092), Kristina Tvarijonienė, tel.  868623454, el.p.: kristina@vleidykla.lt </t>
  </si>
  <si>
    <r>
      <t>Žurnalas 25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</si>
  <si>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50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</si>
  <si>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100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</si>
  <si>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100 l, įrištas minkštas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</si>
  <si>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r>
      <t>Žurnalas 150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</si>
  <si>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Suma, Eur su PVM</t>
  </si>
  <si>
    <r>
      <t>Žurnalas 200 l, įrištas kietas viršelis A4 (skirtingi), popierius 80 g/m</t>
    </r>
    <r>
      <rPr>
        <vertAlign val="superscript"/>
        <sz val="12"/>
        <color rgb="FF000000"/>
        <rFont val="Times New Roman"/>
        <family val="1"/>
        <charset val="186"/>
      </rPr>
      <t>2</t>
    </r>
  </si>
  <si>
    <t>Kvietimai (4+0) 210x200 mm</t>
  </si>
  <si>
    <t>Sieniniai kalendoriai nuplėšiamais lapais iš trijų dalių su viršeliu ir reklamine juostele, spalvoti. Vienos dalies formatas 330x210 mm, ofsetinis popierius lapukams, 350 g kreidinis kartonas viršeliui ir pagrindams</t>
  </si>
  <si>
    <r>
      <t>Padėkos raštai, skaitmeninis (4+0), 170 g m/</t>
    </r>
    <r>
      <rPr>
        <vertAlign val="superscript"/>
        <sz val="12"/>
        <color theme="1"/>
        <rFont val="Times New Roman"/>
        <family val="1"/>
        <charset val="186"/>
      </rPr>
      <t>2</t>
    </r>
  </si>
  <si>
    <t>Stalo vartomas kalendorius kiekvienam mėnesiui, rištas spirale per ilgąją kraštinę, 420x300 mm, visi lapai (4+0); vidaus lapams 0 g ofsetinis popierius, viršeliui 250 g kreidinis, galiniam viršeliui 225 g žalias kaskadas ar analogas</t>
  </si>
  <si>
    <t>Kišeninis kalendorius, formatas 60x90 mm, laminuota viena pusė, kampai apvalinti, spalvos (4+4, tekstas juodai, švent. - spalv.), 250 g blizgus popierius</t>
  </si>
  <si>
    <t>Aplankai (A4), viršutinė pusė su VSAT logotipu ir užrašu (1+0) 430x305 mm, spalvotas kaskadas (arba analogiškas) 225 g (žali)</t>
  </si>
  <si>
    <t xml:space="preserve">Aplankai (A4), viršutinė pusė su VSAT logotipu ir užrašu (4+0) 430x305 mm, popierius Invercote 280 g </t>
  </si>
  <si>
    <t>Aplankalai baltos spalvos su logo ir viena kišene (A4), baltas popierius, 350 g, kreidinis, 4+0 spauda</t>
  </si>
  <si>
    <t>Aplankalai žalios spalvos su logo ir viena kišene (A4), tamsiai žalios spalvos popierius Keaykolour original, 300 g 4+0 spauda</t>
  </si>
  <si>
    <t>Aplankas (A4) 1 lapo abi pusės su užrašu, lenkimai 4500x330, kartonas (arba analogiškas) 270 g</t>
  </si>
  <si>
    <t>Atvirutės sidabrinės metalizuotos su įspaudu sidabro pasta 200x210 lenkimas, popierius dekoratyvinis</t>
  </si>
  <si>
    <t>Lankstinukas, formatas A5, išklotinė A4, spalvos 4+4, 1 lenkimas, popierius 150 g blizgus</t>
  </si>
  <si>
    <t>Skrajūtė, formatas 100x210, spalvos 4+4, popierius 150 g blizgus</t>
  </si>
  <si>
    <t>Lankstinukas A4, lenkimai 3 210x99 mm (4+4), popierius kreidinis 130 g</t>
  </si>
  <si>
    <t>Maišeliai apie 345x240x90 su spauda, kraftinio popieriaus žalios spalvos, sutvirtintu dugnu ir rankenų sritimi, rankenėlės virvelinės. Spauda 1+0 (juoda)</t>
  </si>
  <si>
    <t>Maišeliai apie 190x160x70 su spauda, kraftinio popieriaus žalios spalvos, sutvirtintu dugnu ir rankenų sritimi, rankenėlės virvelinės. Spauda 1+0 (juoda)</t>
  </si>
  <si>
    <t>Popieriniai maišeliai apie 345x240x90 su spauda, baltas popierius, laminuotas, su spalvotų logotipu ir užrašu www.pasienietis.lt</t>
  </si>
  <si>
    <t>Popieriniai maišeliai apie 190x160x70 su spauda, baltas popierius, laminuotas, su spalvotų logotipu ir užrašu www.pasienietis.lt</t>
  </si>
  <si>
    <t>Rima</t>
  </si>
  <si>
    <t xml:space="preserve"> UAB Office system 2018-03-23 Nr. (21)-16-370,  ( galioja iki 2020-03-22) uzsakymai@officesystem.lt   852727200 Edita Tomašiūnienė, mob. 8 683 29211</t>
  </si>
  <si>
    <t>Kaina, be PVM</t>
  </si>
  <si>
    <t xml:space="preserve">Suma </t>
  </si>
  <si>
    <t xml:space="preserve"> Kiekis</t>
  </si>
  <si>
    <t>BU006</t>
  </si>
  <si>
    <t xml:space="preserve">Šiukšliadėžė perforuoto polipropileno, 10 l </t>
  </si>
  <si>
    <t xml:space="preserve">BU013 </t>
  </si>
  <si>
    <t>BU017</t>
  </si>
  <si>
    <t>Šiukšliadėžė, su dangčiu ir pedalu 20 l, met., sidabr.</t>
  </si>
  <si>
    <t>BU018</t>
  </si>
  <si>
    <t>Kibiras grindų plovimui, 12 l, stačiakampis su rankena</t>
  </si>
  <si>
    <t>BU021</t>
  </si>
  <si>
    <t>Šepetys kiemui su kotu, plast.šeriais, ilgis 50 cm,šeriai 8 cm</t>
  </si>
  <si>
    <t>BU022</t>
  </si>
  <si>
    <t>BU023</t>
  </si>
  <si>
    <t>BU028</t>
  </si>
  <si>
    <t>Unitazo šepetys, plastiko,su įdėklu</t>
  </si>
  <si>
    <t>BU031.1</t>
  </si>
  <si>
    <t>Šiukšlių maišai. 20 l, pakuotėje 20 vnt.</t>
  </si>
  <si>
    <t>BU036</t>
  </si>
  <si>
    <t>BU037</t>
  </si>
  <si>
    <t>BU041</t>
  </si>
  <si>
    <t>BU043</t>
  </si>
  <si>
    <t>Pakavimo maišeliai su rankėnomis 30x55 cm, su įlenkiu, pakuotėje 100 vnt.</t>
  </si>
  <si>
    <t>BU044</t>
  </si>
  <si>
    <t>Universali šluostė</t>
  </si>
  <si>
    <t>BU045</t>
  </si>
  <si>
    <t>Universali šluostė, mikrofilinė, dvipusė</t>
  </si>
  <si>
    <t>BU046</t>
  </si>
  <si>
    <t>Kempinė indams 9x6x3 cm</t>
  </si>
  <si>
    <t>Šiukšlių maišai 35 l, storis 20 mkr., pakuotėje 15 vnt.</t>
  </si>
  <si>
    <t>Šiukšlių maišai 120 l, storis 35-40 mkr., pakuotėje 10 vnt.</t>
  </si>
  <si>
    <t>Šluotelė su semtuvėliu, plastiko, guminiu kraštu</t>
  </si>
  <si>
    <t>Šepetys grindims su kotu, ilgis 30 cm</t>
  </si>
  <si>
    <t>BU047</t>
  </si>
  <si>
    <t>BU048</t>
  </si>
  <si>
    <t>BU049</t>
  </si>
  <si>
    <t>BU051</t>
  </si>
  <si>
    <t>BU054</t>
  </si>
  <si>
    <t>BU056</t>
  </si>
  <si>
    <t>BU057</t>
  </si>
  <si>
    <t>BU058</t>
  </si>
  <si>
    <t>BU064</t>
  </si>
  <si>
    <t>BU066</t>
  </si>
  <si>
    <t>BU067</t>
  </si>
  <si>
    <t>BU068</t>
  </si>
  <si>
    <t>BU070</t>
  </si>
  <si>
    <t>BU072</t>
  </si>
  <si>
    <t>BU074</t>
  </si>
  <si>
    <t>BU076</t>
  </si>
  <si>
    <t>BU077</t>
  </si>
  <si>
    <t>BU080</t>
  </si>
  <si>
    <t>BU082</t>
  </si>
  <si>
    <t>BU085</t>
  </si>
  <si>
    <t>BU087</t>
  </si>
  <si>
    <t>BU088</t>
  </si>
  <si>
    <t>BU089</t>
  </si>
  <si>
    <t>BU090</t>
  </si>
  <si>
    <t>BU091</t>
  </si>
  <si>
    <t>BU100</t>
  </si>
  <si>
    <t>BU101</t>
  </si>
  <si>
    <t>BU102</t>
  </si>
  <si>
    <t>BU108</t>
  </si>
  <si>
    <t>BU109</t>
  </si>
  <si>
    <t>Kempinė valymui, šveitimui, 9x6x3 cm, dalis šiurkštesnė</t>
  </si>
  <si>
    <t>Kempinėlės valymui, šveitimui 10x7x4 su abrazyvinėmis dalelėmis,ergonomiškos formos3 vnt.</t>
  </si>
  <si>
    <t>Šveistukas iš nerūdjančio plieno</t>
  </si>
  <si>
    <t>Ploviklis indams, kvapnus, 500 ml</t>
  </si>
  <si>
    <t>Ploviklis indams, kvapnus, 1000 ml</t>
  </si>
  <si>
    <t>Šveitimo milteliai, su abrazyvinėmis medž., kvapnus, su dozatorium dangtelyje, 500 g</t>
  </si>
  <si>
    <t>Šveitimo milteliai, su abrazyvinėmis medž., kvapnus, su dozatorium dangtelyje, 1000 g</t>
  </si>
  <si>
    <t>Šveitimo pienelis (nerūd.plieno, emalės, plastiko, stiklo ker. paviršiams, išspaudžiamame butelyje, 700 ml</t>
  </si>
  <si>
    <t>Šveitimo pienelis (nerūd.plieno, emalės, plastiko, stiklo ker. paviršiams, išspaudžiamame butelyje, 1000 ml</t>
  </si>
  <si>
    <t>Šveitimo pasta rankoms, su abrazyv.medž., kvapni, 500 g</t>
  </si>
  <si>
    <t>Skalbimo milteliai sp.audiniams iki 60 laips., tinka skalbti ir rankomis 400 g</t>
  </si>
  <si>
    <t xml:space="preserve"> Skalbimo milteliai, sp.audiniams iki 90 laips., tinka skalbti ir rankomis 3 kg</t>
  </si>
  <si>
    <t>Ploviklis grindims (keraminėms, akmens, marmuro, šlif.betono, teracinių plytelių), kvapnus, 1 l</t>
  </si>
  <si>
    <t>Ploviklis grindims (laminatui, linoleumui), kvapnus, 1 l</t>
  </si>
  <si>
    <t>Valiklis su purkštuvu stiklui, kvapnus, 500 ml</t>
  </si>
  <si>
    <t>Valiklis su purkštuvu stiklui, kvapnus, 1000 ml</t>
  </si>
  <si>
    <t>Sanitarinis rūgštinis valiklis, valo kalkes, 750 ml</t>
  </si>
  <si>
    <t>Skystas šarminis valiklis kanalizacijos vamzdžiams, kamščiams tirpinti, dezinfekuoti, kvapui naikinti, 500 ml</t>
  </si>
  <si>
    <t>Skystas šarminis valiklis kanalizacijos vamzdžiams, kamščiams tirpinti, dezinfekuoti, kvapui naikinti, 1000 ml</t>
  </si>
  <si>
    <t>Audinių baliklis be chloro, 900 ml</t>
  </si>
  <si>
    <t>Indaplovės tabletės su druskos ir skalavimo skysčio funkcija, be fosfatų, svoris 19 g, pakuotėje 26 vnt.</t>
  </si>
  <si>
    <t xml:space="preserve"> Indaplovių tabletės, be fosfatų, scoris 19 g, pakuotėje 26 vnt.</t>
  </si>
  <si>
    <t>Druska indaplovėms, minkštinti, 4 kg</t>
  </si>
  <si>
    <t>Virtuvinė servetėlė iš celiulozės, balta, 1 sluoksnio, 24x24</t>
  </si>
  <si>
    <t>Vienkartinė stiklinė, maistui, 200 ml</t>
  </si>
  <si>
    <t>Vienkartinis "valgomasis" šaukštas, maistui</t>
  </si>
  <si>
    <t>Vienkartinis "arbatinis" šaukštelis, maistui</t>
  </si>
  <si>
    <t>Vienkartinis peilis, maistui</t>
  </si>
  <si>
    <t>Vienkartinė šakutė, maistui</t>
  </si>
  <si>
    <t>Vienkartinė lėkštė, be pertvarų, maistui, diam. 20,5 cm</t>
  </si>
  <si>
    <t>Vienkartinė lėkštė popierinė, maistui, diam. 18 cm</t>
  </si>
  <si>
    <t>Vienkartinis dubenėlis, maistui, talpa 500 ml</t>
  </si>
  <si>
    <t>Milteliai nuoviroms tirpinti, 100 g</t>
  </si>
  <si>
    <t>Skystas muilas, bekvapis, 5000 ml</t>
  </si>
  <si>
    <t>Skystas muilas, kvapnus, 5000 ml</t>
  </si>
  <si>
    <t>Skystas muilas su dozatoriumi, su dozatorium, iv.kvapo, 500 ml</t>
  </si>
  <si>
    <t>Gabalinis muilas, kvapnus, 100 g</t>
  </si>
  <si>
    <t>Skalbiamas "ūkinis" muilas, 200 g</t>
  </si>
  <si>
    <t>Skalbimas "ūkinis" muilas su tulžimi, 150 g</t>
  </si>
  <si>
    <t>Nitrilinės vienkartinės pirštinės, pakuotėjs 100 vnt.S, M ,L, XL</t>
  </si>
  <si>
    <t>Universalios tekstilinės medvilninės pirštinės, su latekso taškeliais vidinėje pusėje, pakuotėje 1 pora, univers.dydžio</t>
  </si>
  <si>
    <t>Kartoninis aplankas su vidiniais raišteliais, A4, nugarėlė 4 cm (archyvavimui, rudos spalvos, neslydūs, kietu viršeliu)</t>
  </si>
  <si>
    <t>Trintukas dvipusis (rašalui, pieštukui)</t>
  </si>
  <si>
    <t xml:space="preserve">Eil  Nr </t>
  </si>
  <si>
    <t>Prekės kodas</t>
  </si>
  <si>
    <t>Prekės pavadinimas</t>
  </si>
  <si>
    <t>kaina be PVM</t>
  </si>
  <si>
    <t>Užsakomas kiekis</t>
  </si>
  <si>
    <t>074-071</t>
  </si>
  <si>
    <t>Segtuvas su svertiniu prispaudimo mechanizmu. A4 formatas. Nugarėlės plotis 50 mm. Iš išorės dengtas plastiku. Dviejų žiedų. Metalu kaustyta apačia ir kampučiai</t>
  </si>
  <si>
    <t>Vnt.</t>
  </si>
  <si>
    <t>074-076</t>
  </si>
  <si>
    <t>Segtuvas su svertiniu prispaudimo mechanizmu. A4 formatas. Nugarėlės plotis 75 mm. Iš išorės dengtas plastiku. Dviejų žiedų. Metalu kaustyta apačia ir kampučiai</t>
  </si>
  <si>
    <t>075-070</t>
  </si>
  <si>
    <t>Segtuvas A4 formato 2-jų žiedų 35 mm. Iš išorės dengtas plastiku.</t>
  </si>
  <si>
    <t xml:space="preserve">Vnt. </t>
  </si>
  <si>
    <t>075-033</t>
  </si>
  <si>
    <t>Segtuvas A4 formato 4-ių žiedų 35 mm. Iš išorės dengtas plastiku.</t>
  </si>
  <si>
    <t xml:space="preserve">076-007 </t>
  </si>
  <si>
    <t>Segtuvai 4D formos žiedų įsegimo mechanizmas ant priekinio viršelio ir nugarėlės yra kišenėlės. Nugarėlė ne mažiau 45 mm.</t>
  </si>
  <si>
    <t>078-025</t>
  </si>
  <si>
    <t>Plastikiniai spalvoti skiriamieji lapai A4 formato, ne mažiau 10 lapų</t>
  </si>
  <si>
    <t>078-044</t>
  </si>
  <si>
    <t>Plastikiniai spalvoti skiriamieji lapai A4 formato, ne mažiau 20 lapų</t>
  </si>
  <si>
    <t>078-057</t>
  </si>
  <si>
    <t>Plastikiniai spalvoti skiriamieji lapai A4 formato, su abecėle A-Z</t>
  </si>
  <si>
    <t>072-009</t>
  </si>
  <si>
    <t>Aplankas su įsegėle, A4 formato. Plastikinis viršelis skaidrus, nugarėlė spalvota</t>
  </si>
  <si>
    <t>072-113</t>
  </si>
  <si>
    <t>072-178</t>
  </si>
  <si>
    <t>Aplankas su spaustuku iš šono, spalvoto plastiko A4 susega apie 20 lapų</t>
  </si>
  <si>
    <t>080-021</t>
  </si>
  <si>
    <t>Pagrindas rašymui, atverčiamas A4 formatas, padengtas plastiku, su užtvaru. Su metaliniu spaustuku viršuje bloknotui laikyti</t>
  </si>
  <si>
    <t>072-121</t>
  </si>
  <si>
    <t>Aplankas (vokas) A4 su spaustuku pagamintas iš polipropileno. Vertiklaus</t>
  </si>
  <si>
    <t>072-126</t>
  </si>
  <si>
    <t>Aplankas (vokas) A4 su spaustuku pagamintas iš polipropileno. Horizontalus</t>
  </si>
  <si>
    <t>070-072</t>
  </si>
  <si>
    <t>Plastikinis aplankas su 3 atvartais ir gumele  formatasA</t>
  </si>
  <si>
    <t>070-099</t>
  </si>
  <si>
    <t>Dokumentų dėklas aplankas A4 (atviras iš viršaus ir iš šono)</t>
  </si>
  <si>
    <t>070-070</t>
  </si>
  <si>
    <t>Įmautės A 4 formato skaidri ne mažiau 40 mikronų (100 vnt.)</t>
  </si>
  <si>
    <t>Pakas</t>
  </si>
  <si>
    <t>070-071</t>
  </si>
  <si>
    <t>Įmautės A 4 formato skaidri  ne mažiau 75 mikronų  (100 vnt.)</t>
  </si>
  <si>
    <t>072-1152</t>
  </si>
  <si>
    <t xml:space="preserve">Kartoninis aplankas su vidiniais raišteliais formatas A4,  nugarėlės plotis 2 cm (archyvavimui, pagamintas iš tvirto kartono) </t>
  </si>
  <si>
    <t>Vnt</t>
  </si>
  <si>
    <t>072-115</t>
  </si>
  <si>
    <t xml:space="preserve">Kartoninis aplankas su vidiniais raišteliais formatas A4, nugarėlės plotis 4 cm (archyvavimui, rudos spalvos neslidus, kietu viršeliu) </t>
  </si>
  <si>
    <t>084-016</t>
  </si>
  <si>
    <t>Archyvinė dėžė apie 340 x300x80 mm pagaminta iš tvirto kartono</t>
  </si>
  <si>
    <t>084-014</t>
  </si>
  <si>
    <t>Archyvinė dėžė apie 340 x300x 100 mm pagaminta iš tvirto kartono</t>
  </si>
  <si>
    <t>084-017</t>
  </si>
  <si>
    <t>Archyvinė dėžė apie 340 x300x 150 mm pagaminta iš tvirto kartono</t>
  </si>
  <si>
    <t>123-003</t>
  </si>
  <si>
    <t>Brošiūrų stovas A4 formato sulankstomas, nugarėlė ne mažiau 70 mm</t>
  </si>
  <si>
    <t>088-121</t>
  </si>
  <si>
    <t>Brošiūrų stovas A4 formato plastikinis nugarėlė ne mažiau 70 mm</t>
  </si>
  <si>
    <t>089-010</t>
  </si>
  <si>
    <t xml:space="preserve">Dokumentų lentynėlė (pagaminta iš spalvoto plastiko) A4 su galimybe dėti vieną ant kitos. </t>
  </si>
  <si>
    <t>089-020</t>
  </si>
  <si>
    <t>Dokumentų lentynėlė (pagaminta iš plastiko) A4 su galimybe dėti vieną ant kitos.</t>
  </si>
  <si>
    <t>069-092</t>
  </si>
  <si>
    <t>Blokelis</t>
  </si>
  <si>
    <t>043-016</t>
  </si>
  <si>
    <t>Lapeliai užrašams balti neklijuoti  apie 90x90 mm. 500 vnt.</t>
  </si>
  <si>
    <t>043-029</t>
  </si>
  <si>
    <t>Lapeliai užrašams spalvoti neklijuoti 90x90 mm. 500 vnt.</t>
  </si>
  <si>
    <t>043-026</t>
  </si>
  <si>
    <t>069-0902</t>
  </si>
  <si>
    <t>038-095</t>
  </si>
  <si>
    <t>038-044</t>
  </si>
  <si>
    <t>Popieriniai žymekliai ne mažiau 5  spalvos  (50x15)</t>
  </si>
  <si>
    <t>001-243</t>
  </si>
  <si>
    <t>Šerdelė gelio rašikliui 0,5 mm (35 pozicijai)</t>
  </si>
  <si>
    <t>005-069</t>
  </si>
  <si>
    <t>Automatiniam gelio rašikliui iki 0,5 mm šerdelė (37 pozicijai)</t>
  </si>
  <si>
    <t>001-039</t>
  </si>
  <si>
    <t>Tušinukas, neautomatinis. Rašymo linijos storis  0,5 -0,7 mm. Keičiama šerdelė.</t>
  </si>
  <si>
    <t xml:space="preserve">Šerdelė (39 pozicijai) rašymo linijos storis 0,5-0,7 mm. </t>
  </si>
  <si>
    <t>001-227</t>
  </si>
  <si>
    <t>Tušinukas, automatinis. Rašymo linijos storis 0,5-0,7 mm. Keičiama šerdelė.</t>
  </si>
  <si>
    <t>Šerdelė (41 pozicijai) rašymo linijos storis 0,5-0,7 mm.</t>
  </si>
  <si>
    <t>001-048</t>
  </si>
  <si>
    <t>Tušinukas nekeičiama širdele linijos storis  0,5-0,7 mm</t>
  </si>
  <si>
    <t>001-238</t>
  </si>
  <si>
    <t>Tušinukas su stoveliu sujungtas su grandinėle</t>
  </si>
  <si>
    <t>009-025</t>
  </si>
  <si>
    <r>
      <t xml:space="preserve">Rašalo kapsulės trumpos 6 vnt. </t>
    </r>
    <r>
      <rPr>
        <b/>
        <sz val="11"/>
        <color theme="3" tint="0.39997558519241921"/>
        <rFont val="Times New Roman"/>
        <family val="1"/>
        <charset val="186"/>
      </rPr>
      <t>Mėlynos spalvos</t>
    </r>
  </si>
  <si>
    <t xml:space="preserve">009-024 </t>
  </si>
  <si>
    <r>
      <t xml:space="preserve">Rašalo kapsulės trumpos 6 vnt. </t>
    </r>
    <r>
      <rPr>
        <b/>
        <sz val="11"/>
        <color rgb="FF000000"/>
        <rFont val="Times New Roman"/>
        <family val="1"/>
        <charset val="186"/>
      </rPr>
      <t>Juodos spalvos</t>
    </r>
  </si>
  <si>
    <r>
      <t xml:space="preserve">Rašalo kapsulės trumpos 100 vnt. </t>
    </r>
    <r>
      <rPr>
        <b/>
        <sz val="11"/>
        <color theme="3" tint="0.39997558519241921"/>
        <rFont val="Times New Roman"/>
        <family val="1"/>
        <charset val="186"/>
      </rPr>
      <t>Mėlynos spalvos</t>
    </r>
  </si>
  <si>
    <t>009-024</t>
  </si>
  <si>
    <r>
      <t xml:space="preserve">Rašalo kapsulės trumpos 100 vnt. </t>
    </r>
    <r>
      <rPr>
        <b/>
        <sz val="11"/>
        <color rgb="FF000000"/>
        <rFont val="Times New Roman"/>
        <family val="1"/>
        <charset val="186"/>
      </rPr>
      <t>Juodos spalvos</t>
    </r>
  </si>
  <si>
    <t>015-046</t>
  </si>
  <si>
    <t>015-035</t>
  </si>
  <si>
    <t>016-083</t>
  </si>
  <si>
    <t>Pieštukas automatinis  ne mažiau  0,5 mm</t>
  </si>
  <si>
    <t>014-020</t>
  </si>
  <si>
    <t>Grafitai  automatiniam pieštukui  ne mažiau 05 mm</t>
  </si>
  <si>
    <t>Dėžutė</t>
  </si>
  <si>
    <t>022-018</t>
  </si>
  <si>
    <t>022-013</t>
  </si>
  <si>
    <t>023-073</t>
  </si>
  <si>
    <t>019-010</t>
  </si>
  <si>
    <t>011-061</t>
  </si>
  <si>
    <t>Teksto žymeklis, kirsta galvute, linijos storis 2-4 mm</t>
  </si>
  <si>
    <t>011-083</t>
  </si>
  <si>
    <t>Teksto žymeklis , linijos storis ne mažiau  5 mm Fluorescencinis</t>
  </si>
  <si>
    <t>111-226</t>
  </si>
  <si>
    <r>
      <t xml:space="preserve">Permanentinis žymeklis ne mažiau 0,5 mm. Darbui ant įvairių paviršių. </t>
    </r>
    <r>
      <rPr>
        <b/>
        <sz val="11"/>
        <color rgb="FF000000"/>
        <rFont val="Times New Roman"/>
        <family val="1"/>
        <charset val="186"/>
      </rPr>
      <t>Juodas</t>
    </r>
  </si>
  <si>
    <t>111-227</t>
  </si>
  <si>
    <r>
      <t xml:space="preserve">Permanentinis žymeklis ne mažiau 0,5 mm. Darbui ant įvairių paviršių. </t>
    </r>
    <r>
      <rPr>
        <b/>
        <sz val="11"/>
        <color theme="3"/>
        <rFont val="Times New Roman"/>
        <family val="1"/>
        <charset val="186"/>
      </rPr>
      <t>Mėlynas</t>
    </r>
  </si>
  <si>
    <t>111-228</t>
  </si>
  <si>
    <r>
      <t xml:space="preserve">Permanentinis žymeklis ne mažiau 0,5 mm. Darbui ant įvairių paviršių. </t>
    </r>
    <r>
      <rPr>
        <b/>
        <sz val="11"/>
        <color rgb="FFFF0000"/>
        <rFont val="Times New Roman"/>
        <family val="1"/>
        <charset val="186"/>
      </rPr>
      <t>Raudonas</t>
    </r>
  </si>
  <si>
    <t>012-120</t>
  </si>
  <si>
    <r>
      <t xml:space="preserve">Permanentinis žymeklis  ne mažiau 4 mm. Darbui ant įvairių paviršių. </t>
    </r>
    <r>
      <rPr>
        <b/>
        <sz val="11"/>
        <color theme="3"/>
        <rFont val="Times New Roman"/>
        <family val="1"/>
        <charset val="186"/>
      </rPr>
      <t>Mėlynas</t>
    </r>
  </si>
  <si>
    <t>012-119</t>
  </si>
  <si>
    <r>
      <t xml:space="preserve">Permanentinis žymeklis  ne mažiau 4 mm. Darbui ant įvairių paviršių. </t>
    </r>
    <r>
      <rPr>
        <b/>
        <sz val="11"/>
        <rFont val="Times New Roman"/>
        <family val="1"/>
        <charset val="186"/>
      </rPr>
      <t>Juodas</t>
    </r>
  </si>
  <si>
    <t>012-121</t>
  </si>
  <si>
    <r>
      <t xml:space="preserve">Permanentinis žymeklis  ne mažiau 4 mm. Darbui ant įvairių paviršių. </t>
    </r>
    <r>
      <rPr>
        <b/>
        <sz val="11"/>
        <color rgb="FFFF0000"/>
        <rFont val="Times New Roman"/>
        <family val="1"/>
        <charset val="186"/>
      </rPr>
      <t>Raudonas</t>
    </r>
  </si>
  <si>
    <t>012-122</t>
  </si>
  <si>
    <r>
      <t xml:space="preserve">Permanentinis žymeklis  ne mažiau 4 mm. Darbui ant įvairių paviršių. </t>
    </r>
    <r>
      <rPr>
        <b/>
        <sz val="11"/>
        <color rgb="FF00B050"/>
        <rFont val="Times New Roman"/>
        <family val="1"/>
        <charset val="186"/>
      </rPr>
      <t>Žalias</t>
    </r>
  </si>
  <si>
    <t>036-064</t>
  </si>
  <si>
    <t>Koregavimo skystis. Talpa ne mažiau 20 ml.</t>
  </si>
  <si>
    <t>036-014</t>
  </si>
  <si>
    <t>Korektorius pieštukas. Talpa 8-10 g.</t>
  </si>
  <si>
    <t>036-148</t>
  </si>
  <si>
    <t>Korektorius juostelinis ( ne mažiau 5 mm)</t>
  </si>
  <si>
    <t>037-041</t>
  </si>
  <si>
    <t>Klijai PVA,  ne mažiau 100 ml.</t>
  </si>
  <si>
    <t>037-048</t>
  </si>
  <si>
    <t>Pieštukiniai klijai, ne mažiau kaip 20 g.</t>
  </si>
  <si>
    <t>037-040</t>
  </si>
  <si>
    <t>Skysti silikatiniai  klijai su metaliniu rutuliuku ne mažiau 50 gr.</t>
  </si>
  <si>
    <t>040-903</t>
  </si>
  <si>
    <t>Lipni juostelė skaidri 18-20 mmx33 m</t>
  </si>
  <si>
    <t>039-010</t>
  </si>
  <si>
    <t>041-017</t>
  </si>
  <si>
    <t>023-058</t>
  </si>
  <si>
    <t>Žirklės metalinės Ilgis 15-20 cm</t>
  </si>
  <si>
    <t>029-998</t>
  </si>
  <si>
    <t>Maketavimo peilis, plotis 18-20 mm.</t>
  </si>
  <si>
    <t>029-995</t>
  </si>
  <si>
    <t>Ašmenys maketavimo peiliukui 18-20 mm.</t>
  </si>
  <si>
    <t>Pakelis</t>
  </si>
  <si>
    <t>032-066</t>
  </si>
  <si>
    <t>Skylamušis, pramuša ne mažiau kaip 8 (svoris 80 g/m²) lapų, dviejų skylių</t>
  </si>
  <si>
    <t>032-036</t>
  </si>
  <si>
    <t>Skylamušis, pramuša ne mažiau kaip 20 (svoris 80 g/m²) lapų, keturių skylių</t>
  </si>
  <si>
    <t>032-008</t>
  </si>
  <si>
    <t>Skylamušis, pramuša ne mažiau kaip 25 (svoris 80 g/m²) lapų, dviejų skylių</t>
  </si>
  <si>
    <t>032-107</t>
  </si>
  <si>
    <t>Skylamušis, pramuša ne mažiau kaip 40 (svoris 80 g/m²) lapų, keturių skylių</t>
  </si>
  <si>
    <t>033-082</t>
  </si>
  <si>
    <t>Segiklis susega ne mažiau kaip 12 lapų. Sega Nr. 10 sąsagėlėmis.</t>
  </si>
  <si>
    <t>033-006</t>
  </si>
  <si>
    <t>Segiklis susega ne mažiau kaip 25 lapus. Sega Nr. 24/6 ir Nr. 26/6 sąsagėlėmis.</t>
  </si>
  <si>
    <t>035-006</t>
  </si>
  <si>
    <t>034-026</t>
  </si>
  <si>
    <t>034-025</t>
  </si>
  <si>
    <t xml:space="preserve">Sąsagėlės Nr.24/6, 1000 vnt. </t>
  </si>
  <si>
    <t>034-037</t>
  </si>
  <si>
    <t>Sąsagėlės Nr.26/6, 1000 vnt.</t>
  </si>
  <si>
    <t>025-052</t>
  </si>
  <si>
    <t>Sąvaržėlės, ne mažiau 25 mm. Metalinės 100 vnt.</t>
  </si>
  <si>
    <t>025-053</t>
  </si>
  <si>
    <t>Sąvaržėlės, ne mažiaus30 mm. Metalinės 100 vnt.</t>
  </si>
  <si>
    <t>025-049</t>
  </si>
  <si>
    <t>Sąvaržėlės, ne mažiaus 50 mm. Metalinės 100 vnt.</t>
  </si>
  <si>
    <t>087-010</t>
  </si>
  <si>
    <t>Pieštukinė pagaminta iš skaidraus plastiko, ne mažiau 6 skyrių, neužpildyta.</t>
  </si>
  <si>
    <t>087-034</t>
  </si>
  <si>
    <t>Pieštukinė pagaminta iš perforuoto metalo  ne mažiau 4 skyrių</t>
  </si>
  <si>
    <t xml:space="preserve">087-064 </t>
  </si>
  <si>
    <t>Pieštukinė užpildyta. Ne mažiau 7 skyrių , užpildyta kanceliarinėmis prekėmis</t>
  </si>
  <si>
    <t>027-015</t>
  </si>
  <si>
    <t>Metaliniai spaustukai popieriui, ne mažiau 19 mm 12 vnt.</t>
  </si>
  <si>
    <t>027-016</t>
  </si>
  <si>
    <t>Metaliniai spaustukai popieriui, ne mažiau 25 mm 12 vnt.</t>
  </si>
  <si>
    <t>027-017</t>
  </si>
  <si>
    <t>Metaliniai spaustukai popieriui, ne mažiau 31 mm 12 vnt.</t>
  </si>
  <si>
    <t>027-011</t>
  </si>
  <si>
    <t>Metaliniai spaustukai popieriui, ne mažiau 41 mm 12 vnt.</t>
  </si>
  <si>
    <t>204-020</t>
  </si>
  <si>
    <t>Kalkuliatorius ne mažiau 12 skaičių ekranu, dvigubas maitinimas, pakeltas ekranas</t>
  </si>
  <si>
    <t>204-018</t>
  </si>
  <si>
    <t>Kalkuliatorius ne mažiau 14 skaičių ekranu, dvigubas maitinimas, pakeltas ekranas</t>
  </si>
  <si>
    <t>064-053</t>
  </si>
  <si>
    <t>Vokai  C6 su nuplėšiama juostele ir patamsintu vidumi (nepermatomi) 114x162</t>
  </si>
  <si>
    <t>064-015</t>
  </si>
  <si>
    <t>Vokai su nuplėšiama juostele ir patamsintu vidumi (nepermatomi) 110x220</t>
  </si>
  <si>
    <t>064-013</t>
  </si>
  <si>
    <t>Vokai  C65 su nuplėšiama juostele ir patamsintu vidumi (nepermatomi) 114x229</t>
  </si>
  <si>
    <t>064-009</t>
  </si>
  <si>
    <t>Vokai  C5 su nuplėšiama juostele ir patamsintu vidumi (nepermatomi) 162x229</t>
  </si>
  <si>
    <t>064-031</t>
  </si>
  <si>
    <t>Vokai  C4 su nuplėšiama juostele ir patamsintu vidumi (nepermatomi) 229x324</t>
  </si>
  <si>
    <t>064-016</t>
  </si>
  <si>
    <t>Vokai  B4 su nuplėšiama juostele ir patamsintu vidumi (nepermatomi) 250x353 su praplatėjimu</t>
  </si>
  <si>
    <t>064-018</t>
  </si>
  <si>
    <t xml:space="preserve">Vokai  C3  su nuplėšiama juostele ir patamsintu vidumi (nepermatomi) 328x458 su praplatėjimu </t>
  </si>
  <si>
    <t>064-058</t>
  </si>
  <si>
    <t>Vokai su pūsleliniu pamušalu  apie 150x150 mm, (kad tilptų CD diskai)</t>
  </si>
  <si>
    <t>064-029</t>
  </si>
  <si>
    <t>Vokai su pūsleliniu pamušalu  apie 350x475 mm,</t>
  </si>
  <si>
    <t>202-025</t>
  </si>
  <si>
    <t xml:space="preserve"> Diskai CD-R, 700 MB su vokais</t>
  </si>
  <si>
    <t>202-113</t>
  </si>
  <si>
    <t>Diskai CD-R, 700 MB  50 vnt</t>
  </si>
  <si>
    <t>Pakuotė</t>
  </si>
  <si>
    <t>202-032</t>
  </si>
  <si>
    <t>202-037</t>
  </si>
  <si>
    <t>Diskai DVD-R/ DVD-RW 4,7 GB su vokais</t>
  </si>
  <si>
    <t>202-117</t>
  </si>
  <si>
    <t>Diskai DVD-R 4,7 GB talpos 50 vnt</t>
  </si>
  <si>
    <t>Diskai DVD+R/ DVD+RV 4,7 GB su vokais</t>
  </si>
  <si>
    <t>202-120</t>
  </si>
  <si>
    <t>Diskai DVD+R 4,7 GB talpos 50 vnt</t>
  </si>
  <si>
    <t>600-092</t>
  </si>
  <si>
    <t>Popieriniai vokeliai diskams 100 vnt.</t>
  </si>
  <si>
    <t>021-037</t>
  </si>
  <si>
    <t>Plastikinė liniuotė ne mažiau 20 cm.</t>
  </si>
  <si>
    <t>021-044</t>
  </si>
  <si>
    <t>061-096</t>
  </si>
  <si>
    <t xml:space="preserve">Kontorinis sąsiuvinis A4 langeliais, ne mažiau 96 lap. </t>
  </si>
  <si>
    <t>061-126</t>
  </si>
  <si>
    <t>Užrašų knygutės langeliais  apie 10 x15 cm</t>
  </si>
  <si>
    <t>213-071</t>
  </si>
  <si>
    <t>Plastikinės įrišimo spiralės 6 mm 100 vnt.</t>
  </si>
  <si>
    <t>213-074</t>
  </si>
  <si>
    <t>Plastikinės įrišimo spiralės 10 mm 100 vnt.</t>
  </si>
  <si>
    <t>213-077</t>
  </si>
  <si>
    <t>Plastikinės įrišimo spiralės 14 mm 100 vnt.</t>
  </si>
  <si>
    <t>214-033</t>
  </si>
  <si>
    <t>Viršeliai įrišimo A 4 skaidrūs 100 vnt.</t>
  </si>
  <si>
    <t>214-024</t>
  </si>
  <si>
    <t>Kartoninės įrišimo nugarėlės A4 100 vnt.</t>
  </si>
  <si>
    <t>301-041</t>
  </si>
  <si>
    <t>Rėmelis A4 (21x30) apdovanojimams</t>
  </si>
  <si>
    <t>223-030</t>
  </si>
  <si>
    <t>Kempinė magnetinei  lentai</t>
  </si>
  <si>
    <t>223-027</t>
  </si>
  <si>
    <t>Valymo skystis magnetinei lentai. Talpa ne mažiau 250 ml.</t>
  </si>
  <si>
    <t>223-0131</t>
  </si>
  <si>
    <t>Magnetai magnetinei lentai skersmuo ne mažiau 2 cm, įvairių spalvų (6 vnt)</t>
  </si>
  <si>
    <t>223-060</t>
  </si>
  <si>
    <r>
      <t xml:space="preserve">Magnetai magnetinei lentai skersmuo ne mažiau 4 cm, </t>
    </r>
    <r>
      <rPr>
        <b/>
        <sz val="11"/>
        <color rgb="FF000000"/>
        <rFont val="Times New Roman"/>
        <family val="1"/>
        <charset val="186"/>
      </rPr>
      <t>juoda spalva</t>
    </r>
  </si>
  <si>
    <t>223-061</t>
  </si>
  <si>
    <r>
      <t xml:space="preserve">Magnetai magnetinei lentai skersmuo ne mažiau 4 cm, </t>
    </r>
    <r>
      <rPr>
        <b/>
        <sz val="11"/>
        <color rgb="FFFF0000"/>
        <rFont val="Times New Roman"/>
        <family val="1"/>
        <charset val="186"/>
      </rPr>
      <t>raudona spalva</t>
    </r>
  </si>
  <si>
    <t>223-062</t>
  </si>
  <si>
    <r>
      <t xml:space="preserve">Magnetai magnetinei lentai skersmuo ne mažiau 4 cm, </t>
    </r>
    <r>
      <rPr>
        <b/>
        <sz val="11"/>
        <color rgb="FFFFFF00"/>
        <rFont val="Times New Roman"/>
        <family val="1"/>
        <charset val="186"/>
      </rPr>
      <t>geltona spalva</t>
    </r>
  </si>
  <si>
    <t>223-063</t>
  </si>
  <si>
    <r>
      <t xml:space="preserve">Magnetai magnetinei lentai skersmuo ne mažiau 4 cm, </t>
    </r>
    <r>
      <rPr>
        <b/>
        <sz val="11"/>
        <color rgb="FF00B050"/>
        <rFont val="Times New Roman"/>
        <family val="1"/>
        <charset val="186"/>
      </rPr>
      <t>žalia spalva</t>
    </r>
  </si>
  <si>
    <t>223-064</t>
  </si>
  <si>
    <r>
      <t xml:space="preserve">Magnetai magnetinei lentai skersmuo ne mažiau 4 cm, </t>
    </r>
    <r>
      <rPr>
        <b/>
        <sz val="11"/>
        <color rgb="FF00B0F0"/>
        <rFont val="Times New Roman"/>
        <family val="1"/>
        <charset val="186"/>
      </rPr>
      <t>mėlyna spalva</t>
    </r>
  </si>
  <si>
    <t>012-106</t>
  </si>
  <si>
    <r>
      <t xml:space="preserve">Teksto žymekliai baltai lentai. </t>
    </r>
    <r>
      <rPr>
        <b/>
        <sz val="11"/>
        <color rgb="FF00B0F0"/>
        <rFont val="Times New Roman"/>
        <family val="1"/>
        <charset val="186"/>
      </rPr>
      <t>Mėlynas</t>
    </r>
  </si>
  <si>
    <t>012-107</t>
  </si>
  <si>
    <r>
      <t xml:space="preserve">Teksto žymekliai baltai lentai. </t>
    </r>
    <r>
      <rPr>
        <b/>
        <sz val="11"/>
        <color rgb="FF000000"/>
        <rFont val="Times New Roman"/>
        <family val="1"/>
        <charset val="186"/>
      </rPr>
      <t>Juodas</t>
    </r>
  </si>
  <si>
    <t>012-105</t>
  </si>
  <si>
    <r>
      <t xml:space="preserve">Teksto žymekliai baltai lentai. </t>
    </r>
    <r>
      <rPr>
        <b/>
        <sz val="11"/>
        <color rgb="FFFF0000"/>
        <rFont val="Times New Roman"/>
        <family val="1"/>
        <charset val="186"/>
      </rPr>
      <t>Raudonas</t>
    </r>
  </si>
  <si>
    <t>012-108</t>
  </si>
  <si>
    <r>
      <t xml:space="preserve">Teksto žymekliai baltai lentai. </t>
    </r>
    <r>
      <rPr>
        <b/>
        <sz val="11"/>
        <color rgb="FF00B050"/>
        <rFont val="Times New Roman"/>
        <family val="1"/>
        <charset val="186"/>
      </rPr>
      <t>Žalias</t>
    </r>
  </si>
  <si>
    <t>600-359</t>
  </si>
  <si>
    <t>Drėgnos servetėlės ekranams valyti (100 vnt)</t>
  </si>
  <si>
    <t>600-303</t>
  </si>
  <si>
    <t>Skystis   ekranams valyti. Talpa apie 200 ml.</t>
  </si>
  <si>
    <t>098-125</t>
  </si>
  <si>
    <t>Stalo kalendorius lietuvių kalba, verčiamas. Skirtas stalinio kalendoriaus laikikliui</t>
  </si>
  <si>
    <t>099-004</t>
  </si>
  <si>
    <t>Stalinio kalendoriaus laikiklis</t>
  </si>
  <si>
    <t>026-036</t>
  </si>
  <si>
    <t>Smeigtukai kamštinei lentai ne mažiau 30 vnt.</t>
  </si>
  <si>
    <t>045-031</t>
  </si>
  <si>
    <t>Tušas spaudams mėlynas ne mažiau 40 ml.</t>
  </si>
  <si>
    <t xml:space="preserve">063-091 </t>
  </si>
  <si>
    <t>Lipnios etiketės  ne mažiau 50x23.3 mm</t>
  </si>
  <si>
    <t>063-079</t>
  </si>
  <si>
    <t>Lipnios etiketės ne mažiau 105(±1)×148(±1) mm</t>
  </si>
  <si>
    <t>050-044</t>
  </si>
  <si>
    <t>Biuro popierius spalvotam kopijavimui A4 160gr (pakelyne 250 vnt.)</t>
  </si>
  <si>
    <t>055-410</t>
  </si>
  <si>
    <t>Dekoratyvinis popierius ne mažiau 50 lapų pak.</t>
  </si>
  <si>
    <t>054-003</t>
  </si>
  <si>
    <t>Faksinis popierius  210x15</t>
  </si>
  <si>
    <t>Rulonas</t>
  </si>
  <si>
    <t>Darbo knyga- kalendorius A5 formato</t>
  </si>
  <si>
    <t>210-031</t>
  </si>
  <si>
    <t>Laminavimo vokelis, skaidrus 75x105 ne mažiau 125x2 mic. (100 vnt.)</t>
  </si>
  <si>
    <t>304-001</t>
  </si>
  <si>
    <t xml:space="preserve">Padidinimo stiklas su stovu </t>
  </si>
  <si>
    <t>208-032</t>
  </si>
  <si>
    <t>Dėklas vardų kortelei su virvute. Pagaminta iš plastiko, dydis ne mažiau 53x85 mm</t>
  </si>
  <si>
    <t>109-008</t>
  </si>
  <si>
    <t>Kreida spalvota dėžutėje, įvairių spalvų, kiekis pakuotėje ne mažiau 6 vnt.</t>
  </si>
  <si>
    <t>049-024</t>
  </si>
  <si>
    <t>Notarinis siūlas apie 10 gr.</t>
  </si>
  <si>
    <t>Pristatymo adresas:</t>
  </si>
  <si>
    <t>Valstybės sienos apsaugos tarnybos prie LR VRM</t>
  </si>
  <si>
    <t>Vilniaus g. 76, Ignalina</t>
  </si>
  <si>
    <t>lina.lingiene@vsat.vrm.lt</t>
  </si>
  <si>
    <t xml:space="preserve">Turto valdymo valdybos Vilniaus skyriaus </t>
  </si>
  <si>
    <t>Sąskaitą išrašyti: Linai Lingienei</t>
  </si>
  <si>
    <t>logistė Tel.(8 620) 13633</t>
  </si>
  <si>
    <t>Eil.Nr.</t>
  </si>
  <si>
    <t>Šarminė baterija 476A ne mažiau 6V 105mAh</t>
  </si>
  <si>
    <t>Šarminė baterija 23A 12V</t>
  </si>
  <si>
    <t>Šarminė baterija A76</t>
  </si>
  <si>
    <t>Ličio baterija CR2 3V</t>
  </si>
  <si>
    <t>Ličio baterija CR123A 3V</t>
  </si>
  <si>
    <t>Ličio baterija CR2032 3V</t>
  </si>
  <si>
    <t>Ličio baterija CR1616 3V</t>
  </si>
  <si>
    <t xml:space="preserve">Ličio baterija CR1220 3V </t>
  </si>
  <si>
    <t>Ličio baterija CR2025 3V</t>
  </si>
  <si>
    <t>Nepakraunamos šarminės baterijos AA</t>
  </si>
  <si>
    <t>Nepakraunamos šarminės baterijos AAA</t>
  </si>
  <si>
    <t>Šarminė baterija „kronos“ tipo</t>
  </si>
  <si>
    <t>Nepakraunama šarminė baterija R14 (C)</t>
  </si>
  <si>
    <t>Nepakraunama šarminė baterija R20 (D)</t>
  </si>
  <si>
    <t>SAFT baterija LSH20 3,6 V</t>
  </si>
  <si>
    <t>Akumuliatorius R14 ( C ) ne mažiau 1,2V 4500 mAh Ni-Mh</t>
  </si>
  <si>
    <t>Akumuliatorius R20 (D) ne mažiau 1,2V 5000 mAh Ni-Mh</t>
  </si>
  <si>
    <t>Akumuliatorius R20 (D) ne mažiau 1,2V 8500 mAh Ni-Mh</t>
  </si>
  <si>
    <t>Akumuliatorius ne mažiau 12V 7Ah Pb</t>
  </si>
  <si>
    <t>Akumuliatorius ne mažiau 1/2A, 16340; 3,7V; 0,65 Ah</t>
  </si>
  <si>
    <t>Akumuliatorius 18650 ne mažiau 3,7V 2600mAh Li-Ion su integruotu krovimo/iškrovimo valdikliu</t>
  </si>
  <si>
    <t>Akumuliatorius 6V 12Ah F2 Pb CSB</t>
  </si>
  <si>
    <t>Pakraunamos baterijos AAA ne mažiau 900mAh</t>
  </si>
  <si>
    <t>1.</t>
  </si>
  <si>
    <t>2.</t>
  </si>
  <si>
    <t>Automatinis kroviklis Li-ion su dviem akumuliatoriais RCR 123A</t>
  </si>
  <si>
    <t>3.</t>
  </si>
  <si>
    <t>Kroviklis 1-2x9V NICD, NIMH akumuliatoriams</t>
  </si>
  <si>
    <t>Kaina/1 vnt. su PVM</t>
  </si>
  <si>
    <t>Akumuliatorius R6 (AA) ne mažiau 2500mAh</t>
  </si>
  <si>
    <t xml:space="preserve">El. p.: lina.lingiene@vsat.vrm.lt </t>
  </si>
  <si>
    <t>210-032</t>
  </si>
  <si>
    <t>Laminavimo vokai 95x65 125 mkr, 100 vnt. skaidrūs</t>
  </si>
  <si>
    <t>Laminavimo vokai 75x105 100 mkr, 100 vnt. skaidrūs</t>
  </si>
  <si>
    <t>UAB Office system 2020-01-27 Nr. 21-16-34 ( galioja iki 2020-03-20) uzsakymai@officesystem.lt   852727200 Edita Tomašiūnienė</t>
  </si>
  <si>
    <t>BU005</t>
  </si>
  <si>
    <t>Oro gaiviklis, aerozolinis</t>
  </si>
  <si>
    <t>Oro gaiviklis, be aerozolio</t>
  </si>
  <si>
    <t>Grindų šepetys su nuimama šluoste</t>
  </si>
  <si>
    <t>BU030</t>
  </si>
  <si>
    <t>BU031</t>
  </si>
  <si>
    <t>Šveitimo šepetukas su rankenėke</t>
  </si>
  <si>
    <t>Šiukšlių maišai 30 l, įv.spalvų, storis 20 mkr.,p akuotėje 20 vnt.; pak.15 vnt.</t>
  </si>
  <si>
    <t>BU035.1</t>
  </si>
  <si>
    <t>BU035.2</t>
  </si>
  <si>
    <t>Šiukšlių maišai 30 l,geltoni, storis 20 mkr., pakuotėje 20 vnt.; pak.20 vnt.</t>
  </si>
  <si>
    <t>Šiukšlių maišai 60 l, storis 20 mkr., pakuotėje 10 vnt.</t>
  </si>
  <si>
    <t>BU038</t>
  </si>
  <si>
    <t>BU039B</t>
  </si>
  <si>
    <t>Šiukšlių maišai 240 l, storis 50 mkr., pakuotėje 5 vnt.</t>
  </si>
  <si>
    <t>Pakavimo maišeliai be rankenų 25x40 cm, su įlenkių, pakuotėje 1000 vnt.</t>
  </si>
  <si>
    <t>Pakavimo maišeliai be rankenų 30x40xcm, su įlenkių, pakuotėje 1000 vnt.</t>
  </si>
  <si>
    <t>Pakavimo maišeliai su rankenomis 25x45 cm, su įlenkimu pakuotėje 100 vnt.</t>
  </si>
  <si>
    <t>BU050</t>
  </si>
  <si>
    <t>BU053</t>
  </si>
  <si>
    <t>BU059</t>
  </si>
  <si>
    <t>BU060</t>
  </si>
  <si>
    <t>Tualeto valiklis (želė)s, kvapnus, 750 ml</t>
  </si>
  <si>
    <t>BU078</t>
  </si>
  <si>
    <t>BU079</t>
  </si>
  <si>
    <t>BU081</t>
  </si>
  <si>
    <t>Vienkartinė stiklinė, maistui, termiškai atspari, 180 ml</t>
  </si>
  <si>
    <t>Vienkartinis puodelis, maistui, su rankenėle, 180 ml</t>
  </si>
  <si>
    <t>BU092</t>
  </si>
  <si>
    <t>BU093</t>
  </si>
  <si>
    <t>BU094</t>
  </si>
  <si>
    <t>BU095</t>
  </si>
  <si>
    <t>BU096</t>
  </si>
  <si>
    <t>BU106</t>
  </si>
  <si>
    <t>BU107</t>
  </si>
  <si>
    <t>BU114</t>
  </si>
  <si>
    <t>BU116</t>
  </si>
  <si>
    <t>BU117</t>
  </si>
  <si>
    <t>BU118</t>
  </si>
  <si>
    <t>BU119</t>
  </si>
  <si>
    <t>BU120</t>
  </si>
  <si>
    <t>Pakaba drabužiams, medinė, su skersiniu</t>
  </si>
  <si>
    <t>Lipnios etiketės ne mažiau A4 (210x297 mm), 100 l</t>
  </si>
  <si>
    <r>
      <t xml:space="preserve">Lateksinės vienkartinės pirštinės, pakuotėjs 100 vnt. </t>
    </r>
    <r>
      <rPr>
        <b/>
        <sz val="11"/>
        <color theme="1"/>
        <rFont val="Calibri"/>
        <family val="2"/>
        <charset val="186"/>
        <scheme val="minor"/>
      </rPr>
      <t>M</t>
    </r>
    <r>
      <rPr>
        <sz val="11"/>
        <color theme="1"/>
        <rFont val="Calibri"/>
        <family val="2"/>
        <charset val="186"/>
        <scheme val="minor"/>
      </rPr>
      <t xml:space="preserve"> </t>
    </r>
  </si>
  <si>
    <r>
      <t xml:space="preserve">Vinilinės vienkartinės pirštinės, pakuotėjs 100 vnt. </t>
    </r>
    <r>
      <rPr>
        <b/>
        <sz val="11"/>
        <color theme="1"/>
        <rFont val="Calibri"/>
        <family val="2"/>
        <charset val="186"/>
        <scheme val="minor"/>
      </rPr>
      <t>S</t>
    </r>
  </si>
  <si>
    <r>
      <t xml:space="preserve">Piršinės iš natūralaus latekso, viduje padengtos medvilne, pakuotėje 1 pora, </t>
    </r>
    <r>
      <rPr>
        <b/>
        <sz val="11"/>
        <color theme="1"/>
        <rFont val="Calibri"/>
        <family val="2"/>
        <charset val="186"/>
        <scheme val="minor"/>
      </rPr>
      <t>L</t>
    </r>
  </si>
  <si>
    <r>
      <t xml:space="preserve">Guminės pirštinės, pakuotėje 1 pora, </t>
    </r>
    <r>
      <rPr>
        <b/>
        <sz val="11"/>
        <color theme="1"/>
        <rFont val="Calibri"/>
        <family val="2"/>
        <charset val="186"/>
        <scheme val="minor"/>
      </rPr>
      <t>L</t>
    </r>
  </si>
  <si>
    <t>Elementai, baterijos</t>
  </si>
  <si>
    <t>Įkrovikliai, pakrovėjai</t>
  </si>
  <si>
    <t>Palyginamoji vertė:</t>
  </si>
  <si>
    <r>
      <t xml:space="preserve"> </t>
    </r>
    <r>
      <rPr>
        <b/>
        <i/>
        <sz val="11"/>
        <color theme="1"/>
        <rFont val="Calibri"/>
        <family val="2"/>
        <charset val="186"/>
        <scheme val="minor"/>
      </rPr>
      <t>Akumuliatoriai, pakraunamos baterijos</t>
    </r>
  </si>
  <si>
    <t xml:space="preserve">Siūlomas gamintojas, modelis </t>
  </si>
  <si>
    <t>Internetinė nuoroda*</t>
  </si>
  <si>
    <r>
      <t xml:space="preserve">*Tiekėjas privalo nurodyti </t>
    </r>
    <r>
      <rPr>
        <b/>
        <sz val="11"/>
        <color theme="1"/>
        <rFont val="Calibri"/>
        <family val="2"/>
        <charset val="186"/>
        <scheme val="minor"/>
      </rPr>
      <t>internetinę nuorodą</t>
    </r>
    <r>
      <rPr>
        <sz val="11"/>
        <color theme="1"/>
        <rFont val="Calibri"/>
        <family val="2"/>
        <charset val="186"/>
        <scheme val="minor"/>
      </rPr>
      <t>, kurioje aiškiai matomi siūlomo modelio techniniai parametrai.</t>
    </r>
  </si>
  <si>
    <t>Vietoje internetinės nuorodos tiekėjas kartu su pasiūlymu gali pateikti techninių duomenų lapą (datasheet) PDF formatu</t>
  </si>
  <si>
    <r>
      <t>Elementas LR1 (N dydis), 1,5V šarminė baterija. </t>
    </r>
    <r>
      <rPr>
        <i/>
        <sz val="11"/>
        <rFont val="Calibri"/>
        <family val="2"/>
        <charset val="186"/>
        <scheme val="minor"/>
      </rPr>
      <t>Pastaba: tinka modeliai 910A, 970A ir kt. LR1 formato analogai.</t>
    </r>
  </si>
  <si>
    <t>Akumuliatorius 6F22 (9V tipo), ne mažiau 8,4V, ne mažiau 300 mAh, technologija: Ni‑MH</t>
  </si>
  <si>
    <t>Akumuliatorius švino-rūgštinis (Pb) AGM VRLA, ne mažiau 12V, ne mažiau 9Ah, ne mažiau 34W prie 15 min. iškrovos (High Rate tipo, pvz., CSB HRL1234W ar lygiavertis)</t>
  </si>
  <si>
    <t>Akumuliatorius 6V, ne mažiau 4,5Ah, F1 Pb</t>
  </si>
  <si>
    <t>Akumuliatorius 18650 Panasonic NCR18650B 3,7V 3400mAh Li-Ion (būtina šis modelis dėl suderinamumo su įranga)</t>
  </si>
  <si>
    <t>Akumuliatorius 7/5A formato (Ø16,6 × 66,2 mm) 1,2V 3800mAh Ni-MH su litavimo išvadais (solder tabs) arba lygiavertis</t>
  </si>
  <si>
    <t>Akumuliatorių paketas: 2 vnt. 2/3AAA Ni‑MH celės, sulituotos nuosekliai (arba lygiagrečiai – nurodyti), bendra paketo įtampa 2,4V (arba 1,2V – nurodyti), vienos celės talpa ne mažiau 400mAh. Tiekėjas privalo siūlyti sulituotą paketą</t>
  </si>
  <si>
    <t>Akumuliatorius Li‑Ion, ne mažiau 3,7V, ne mažiau 740mAh</t>
  </si>
  <si>
    <t>Akumuliatorius AAA 1,2V 800mAh Ni-MH LSD (Low Self-Discharge) tipo, Panasonic Eneloop arba lygiavertis (pvz., Energizer Extreme, Ansmann maxE, Varta Ready2Use)</t>
  </si>
  <si>
    <t>Automobilinis maitinimo adapteris 12–24V įėjimas, išėjimas 5V 1A per microUSB jungtį (integruotas microUSB kabelis arba komplekte su microUSB laidu)</t>
  </si>
  <si>
    <t>Automatinis kroviklis NiMH akumuliatoriams: nuo 1 iki 8 vnt. AA arba AAA vienu metu (min. 8 lizdų AA/AAA), nuo 1 iki 4 vnt. C arba D vienu metu, 1–2 vnt. 9V (6F22)</t>
  </si>
  <si>
    <t>Akumuliatorius RCR123A formatas (16340), Li‑Ion, nominali įtampa 3,0V, ne mažiau 500 mAh.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</si>
</sst>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"/>
    <numFmt numFmtId="166" formatCode="0.0000;[Red]0.0000"/>
  </numFmts>
  <fonts count="48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1"/>
      <name val="Calibri"/>
      <family val="2"/>
      <charset val="186"/>
      <scheme val="minor"/>
    </font>
    <font>
      <vertAlign val="superscript"/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6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b/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i/>
      <sz val="11"/>
      <color rgb="FF00B050"/>
      <name val="Times New Roman"/>
      <family val="1"/>
      <charset val="186"/>
    </font>
    <font>
      <sz val="11"/>
      <color rgb="FF00B050"/>
      <name val="Times New Roman"/>
      <family val="1"/>
      <charset val="186"/>
    </font>
    <font>
      <i/>
      <sz val="11"/>
      <color rgb="FF7030A0"/>
      <name val="Times New Roman"/>
      <family val="1"/>
      <charset val="186"/>
    </font>
    <font>
      <u/>
      <sz val="11"/>
      <color rgb="FF00B050"/>
      <name val="Times New Roman"/>
      <family val="1"/>
      <charset val="186"/>
    </font>
    <font>
      <vertAlign val="superscript"/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vertAlign val="superscript"/>
      <sz val="12"/>
      <color indexed="8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color rgb="FF000000"/>
      <name val="Arial"/>
      <family val="2"/>
      <charset val="186"/>
    </font>
    <font>
      <vertAlign val="superscript"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theme="3" tint="0.39997558519241921"/>
      <name val="Times New Roman"/>
      <family val="1"/>
      <charset val="186"/>
    </font>
    <font>
      <b/>
      <sz val="11"/>
      <color rgb="FF000000"/>
      <name val="Times New Roman"/>
      <family val="1"/>
      <charset val="186"/>
    </font>
    <font>
      <b/>
      <sz val="11"/>
      <color theme="3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rgb="FF00B050"/>
      <name val="Times New Roman"/>
      <family val="1"/>
      <charset val="186"/>
    </font>
    <font>
      <b/>
      <sz val="11"/>
      <color rgb="FFFFFF00"/>
      <name val="Times New Roman"/>
      <family val="1"/>
      <charset val="186"/>
    </font>
    <font>
      <b/>
      <sz val="11"/>
      <color rgb="FF00B0F0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i/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auto="1"/>
      </right>
      <top style="medium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4" fillId="0" borderId="0"/>
    <xf numFmtId="0" fontId="44" fillId="0" borderId="0" applyNumberFormat="0" applyFill="0" applyBorder="0" applyAlignment="0" applyProtection="0"/>
  </cellStyleXfs>
  <cellXfs count="329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0" fillId="0" borderId="0" xfId="0" applyNumberFormat="1"/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0" fillId="0" borderId="4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4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4" fillId="0" borderId="0" xfId="0" applyFont="1"/>
    <xf numFmtId="0" fontId="15" fillId="0" borderId="0" xfId="0" applyFont="1" applyAlignment="1">
      <alignment horizontal="right"/>
    </xf>
    <xf numFmtId="1" fontId="14" fillId="0" borderId="14" xfId="1" applyNumberForma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18" fillId="0" borderId="0" xfId="0" applyFont="1"/>
    <xf numFmtId="2" fontId="16" fillId="0" borderId="0" xfId="0" applyNumberFormat="1" applyFont="1" applyAlignment="1">
      <alignment horizontal="center"/>
    </xf>
    <xf numFmtId="0" fontId="14" fillId="0" borderId="0" xfId="0" applyFont="1" applyAlignment="1">
      <alignment horizontal="right"/>
    </xf>
    <xf numFmtId="164" fontId="0" fillId="0" borderId="0" xfId="0" applyNumberForma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2" fontId="19" fillId="0" borderId="0" xfId="0" applyNumberFormat="1" applyFont="1"/>
    <xf numFmtId="1" fontId="0" fillId="0" borderId="23" xfId="0" applyNumberForma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2" fontId="2" fillId="0" borderId="30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4" fillId="0" borderId="3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2" fontId="2" fillId="2" borderId="31" xfId="0" applyNumberFormat="1" applyFont="1" applyFill="1" applyBorder="1" applyAlignment="1">
      <alignment horizontal="center" vertical="center" wrapText="1"/>
    </xf>
    <xf numFmtId="2" fontId="0" fillId="3" borderId="0" xfId="0" applyNumberFormat="1" applyFill="1"/>
    <xf numFmtId="2" fontId="2" fillId="0" borderId="34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/>
    </xf>
    <xf numFmtId="2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2" fontId="0" fillId="0" borderId="2" xfId="0" applyNumberFormat="1" applyBorder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0" fontId="0" fillId="0" borderId="18" xfId="0" applyBorder="1" applyAlignment="1">
      <alignment horizontal="center"/>
    </xf>
    <xf numFmtId="0" fontId="2" fillId="0" borderId="18" xfId="1" applyFont="1" applyBorder="1" applyAlignment="1">
      <alignment vertical="center"/>
    </xf>
    <xf numFmtId="0" fontId="2" fillId="0" borderId="18" xfId="0" applyFont="1" applyBorder="1" applyAlignment="1">
      <alignment horizontal="center"/>
    </xf>
    <xf numFmtId="164" fontId="2" fillId="0" borderId="18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0" fillId="0" borderId="35" xfId="0" applyBorder="1" applyAlignment="1">
      <alignment horizontal="center"/>
    </xf>
    <xf numFmtId="1" fontId="2" fillId="0" borderId="17" xfId="0" applyNumberFormat="1" applyFont="1" applyBorder="1" applyAlignment="1">
      <alignment horizontal="center" vertical="center" wrapText="1"/>
    </xf>
    <xf numFmtId="2" fontId="2" fillId="0" borderId="36" xfId="0" applyNumberFormat="1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left"/>
    </xf>
    <xf numFmtId="0" fontId="0" fillId="0" borderId="18" xfId="0" applyBorder="1"/>
    <xf numFmtId="0" fontId="0" fillId="0" borderId="18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8" xfId="0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2" fontId="2" fillId="0" borderId="36" xfId="0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left"/>
    </xf>
    <xf numFmtId="164" fontId="0" fillId="0" borderId="11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1" xfId="0" applyBorder="1" applyAlignment="1">
      <alignment horizontal="left" vertical="center" wrapText="1"/>
    </xf>
    <xf numFmtId="0" fontId="0" fillId="0" borderId="43" xfId="0" applyBorder="1" applyAlignment="1">
      <alignment horizont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1" fontId="0" fillId="0" borderId="14" xfId="1" applyNumberFormat="1" applyFont="1" applyBorder="1" applyAlignment="1">
      <alignment horizontal="center"/>
    </xf>
    <xf numFmtId="164" fontId="0" fillId="0" borderId="14" xfId="1" applyNumberFormat="1" applyFont="1" applyBorder="1" applyAlignment="1">
      <alignment horizontal="center"/>
    </xf>
    <xf numFmtId="0" fontId="0" fillId="0" borderId="23" xfId="0" applyBorder="1" applyAlignment="1">
      <alignment horizontal="center"/>
    </xf>
    <xf numFmtId="164" fontId="14" fillId="0" borderId="14" xfId="1" applyNumberForma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/>
    </xf>
    <xf numFmtId="1" fontId="2" fillId="0" borderId="16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7" fillId="0" borderId="0" xfId="0" applyFont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wrapText="1"/>
    </xf>
    <xf numFmtId="164" fontId="4" fillId="0" borderId="45" xfId="0" applyNumberFormat="1" applyFont="1" applyBorder="1" applyAlignment="1">
      <alignment horizont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28" fillId="0" borderId="47" xfId="0" applyFont="1" applyBorder="1" applyAlignment="1">
      <alignment vertical="center" wrapText="1"/>
    </xf>
    <xf numFmtId="0" fontId="28" fillId="0" borderId="16" xfId="0" applyFont="1" applyBorder="1" applyAlignment="1">
      <alignment horizontal="center"/>
    </xf>
    <xf numFmtId="164" fontId="28" fillId="0" borderId="42" xfId="0" applyNumberFormat="1" applyFont="1" applyBorder="1" applyAlignment="1">
      <alignment horizontal="center"/>
    </xf>
    <xf numFmtId="164" fontId="28" fillId="0" borderId="18" xfId="0" applyNumberFormat="1" applyFon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1" fontId="4" fillId="0" borderId="23" xfId="0" applyNumberFormat="1" applyFont="1" applyBorder="1" applyAlignment="1">
      <alignment horizontal="center"/>
    </xf>
    <xf numFmtId="2" fontId="4" fillId="0" borderId="22" xfId="0" applyNumberFormat="1" applyFont="1" applyBorder="1"/>
    <xf numFmtId="0" fontId="0" fillId="0" borderId="22" xfId="0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2" xfId="0" applyFont="1" applyBorder="1" applyAlignment="1">
      <alignment vertical="center" wrapText="1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64" fontId="28" fillId="0" borderId="25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28" fillId="0" borderId="36" xfId="0" applyFont="1" applyBorder="1" applyAlignment="1">
      <alignment horizontal="center"/>
    </xf>
    <xf numFmtId="164" fontId="28" fillId="0" borderId="35" xfId="0" applyNumberFormat="1" applyFont="1" applyBorder="1" applyAlignment="1">
      <alignment horizontal="center"/>
    </xf>
    <xf numFmtId="1" fontId="4" fillId="0" borderId="40" xfId="0" applyNumberFormat="1" applyFont="1" applyBorder="1" applyAlignment="1">
      <alignment horizontal="center"/>
    </xf>
    <xf numFmtId="1" fontId="4" fillId="0" borderId="24" xfId="0" applyNumberFormat="1" applyFont="1" applyBorder="1" applyAlignment="1">
      <alignment horizontal="center"/>
    </xf>
    <xf numFmtId="1" fontId="4" fillId="0" borderId="36" xfId="0" applyNumberFormat="1" applyFont="1" applyBorder="1" applyAlignment="1">
      <alignment horizontal="center"/>
    </xf>
    <xf numFmtId="2" fontId="4" fillId="0" borderId="26" xfId="0" applyNumberFormat="1" applyFont="1" applyBorder="1"/>
    <xf numFmtId="1" fontId="4" fillId="0" borderId="22" xfId="0" applyNumberFormat="1" applyFont="1" applyBorder="1" applyAlignment="1">
      <alignment horizontal="center"/>
    </xf>
    <xf numFmtId="0" fontId="2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164" fontId="29" fillId="0" borderId="0" xfId="0" applyNumberFormat="1" applyFont="1"/>
    <xf numFmtId="2" fontId="28" fillId="0" borderId="0" xfId="0" applyNumberFormat="1" applyFont="1"/>
    <xf numFmtId="2" fontId="4" fillId="0" borderId="0" xfId="0" applyNumberFormat="1" applyFont="1"/>
    <xf numFmtId="0" fontId="0" fillId="0" borderId="0" xfId="0" applyAlignment="1">
      <alignment horizontal="right"/>
    </xf>
    <xf numFmtId="0" fontId="0" fillId="0" borderId="49" xfId="0" applyBorder="1" applyAlignment="1">
      <alignment horizontal="center" vertical="center" wrapText="1"/>
    </xf>
    <xf numFmtId="164" fontId="0" fillId="0" borderId="49" xfId="0" applyNumberFormat="1" applyBorder="1" applyAlignment="1">
      <alignment horizontal="center"/>
    </xf>
    <xf numFmtId="164" fontId="0" fillId="0" borderId="49" xfId="0" applyNumberForma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53" xfId="0" applyBorder="1" applyAlignment="1">
      <alignment horizontal="center" vertical="center" wrapText="1"/>
    </xf>
    <xf numFmtId="0" fontId="30" fillId="0" borderId="54" xfId="0" applyFont="1" applyBorder="1" applyAlignment="1">
      <alignment horizontal="center"/>
    </xf>
    <xf numFmtId="0" fontId="30" fillId="0" borderId="55" xfId="0" applyFont="1" applyBorder="1" applyAlignment="1">
      <alignment horizontal="center"/>
    </xf>
    <xf numFmtId="1" fontId="30" fillId="0" borderId="55" xfId="0" applyNumberFormat="1" applyFont="1" applyBorder="1" applyAlignment="1">
      <alignment horizontal="center"/>
    </xf>
    <xf numFmtId="0" fontId="30" fillId="0" borderId="56" xfId="0" applyFont="1" applyBorder="1" applyAlignment="1">
      <alignment horizontal="center"/>
    </xf>
    <xf numFmtId="0" fontId="6" fillId="0" borderId="28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2" fontId="34" fillId="0" borderId="22" xfId="0" applyNumberFormat="1" applyFont="1" applyBorder="1" applyAlignment="1">
      <alignment horizontal="center" vertical="center" wrapText="1"/>
    </xf>
    <xf numFmtId="2" fontId="34" fillId="0" borderId="26" xfId="0" applyNumberFormat="1" applyFont="1" applyBorder="1" applyAlignment="1">
      <alignment horizontal="center" vertical="center" wrapText="1"/>
    </xf>
    <xf numFmtId="0" fontId="0" fillId="0" borderId="57" xfId="0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2" fontId="0" fillId="0" borderId="12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14" xfId="0" applyNumberFormat="1" applyBorder="1" applyAlignment="1">
      <alignment vertical="center"/>
    </xf>
    <xf numFmtId="0" fontId="0" fillId="0" borderId="22" xfId="0" applyBorder="1" applyAlignment="1">
      <alignment vertical="center"/>
    </xf>
    <xf numFmtId="2" fontId="34" fillId="0" borderId="0" xfId="0" applyNumberFormat="1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2" fontId="34" fillId="0" borderId="22" xfId="0" applyNumberFormat="1" applyFont="1" applyBorder="1" applyAlignment="1">
      <alignment horizontal="center" vertical="center"/>
    </xf>
    <xf numFmtId="2" fontId="0" fillId="0" borderId="58" xfId="0" applyNumberFormat="1" applyBorder="1" applyAlignment="1">
      <alignment vertical="center"/>
    </xf>
    <xf numFmtId="2" fontId="0" fillId="0" borderId="59" xfId="0" applyNumberFormat="1" applyBorder="1" applyAlignment="1">
      <alignment vertical="center"/>
    </xf>
    <xf numFmtId="0" fontId="0" fillId="0" borderId="57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0" fillId="0" borderId="22" xfId="0" applyBorder="1"/>
    <xf numFmtId="0" fontId="2" fillId="0" borderId="22" xfId="0" applyFont="1" applyBorder="1" applyAlignment="1">
      <alignment horizontal="center" vertical="center"/>
    </xf>
    <xf numFmtId="0" fontId="2" fillId="0" borderId="22" xfId="0" applyFont="1" applyBorder="1"/>
    <xf numFmtId="2" fontId="2" fillId="0" borderId="22" xfId="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applyFont="1" applyBorder="1"/>
    <xf numFmtId="0" fontId="4" fillId="0" borderId="22" xfId="0" applyFont="1" applyBorder="1" applyAlignment="1">
      <alignment vertical="center" wrapText="1"/>
    </xf>
    <xf numFmtId="0" fontId="4" fillId="0" borderId="27" xfId="0" applyFont="1" applyBorder="1"/>
    <xf numFmtId="0" fontId="4" fillId="0" borderId="0" xfId="0" applyFont="1"/>
    <xf numFmtId="0" fontId="13" fillId="0" borderId="0" xfId="0" applyFont="1"/>
    <xf numFmtId="2" fontId="13" fillId="0" borderId="0" xfId="0" applyNumberFormat="1" applyFont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wrapText="1"/>
    </xf>
    <xf numFmtId="2" fontId="2" fillId="0" borderId="58" xfId="0" applyNumberFormat="1" applyFont="1" applyBorder="1" applyAlignment="1">
      <alignment horizontal="center" vertical="center" wrapText="1"/>
    </xf>
    <xf numFmtId="0" fontId="31" fillId="0" borderId="50" xfId="0" applyFont="1" applyBorder="1" applyAlignment="1">
      <alignment horizontal="center" vertical="center" wrapText="1"/>
    </xf>
    <xf numFmtId="0" fontId="31" fillId="0" borderId="22" xfId="0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49" xfId="0" applyBorder="1" applyAlignment="1">
      <alignment horizontal="center"/>
    </xf>
    <xf numFmtId="0" fontId="0" fillId="0" borderId="4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36" fillId="3" borderId="22" xfId="0" applyFont="1" applyFill="1" applyBorder="1" applyAlignment="1">
      <alignment horizontal="center" vertical="center" wrapText="1"/>
    </xf>
    <xf numFmtId="0" fontId="36" fillId="3" borderId="22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vertical="center"/>
    </xf>
    <xf numFmtId="0" fontId="5" fillId="0" borderId="22" xfId="0" applyFont="1" applyBorder="1" applyAlignment="1">
      <alignment wrapText="1"/>
    </xf>
    <xf numFmtId="165" fontId="2" fillId="0" borderId="2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wrapText="1"/>
    </xf>
    <xf numFmtId="0" fontId="2" fillId="0" borderId="22" xfId="0" applyFont="1" applyBorder="1" applyAlignment="1">
      <alignment vertical="center" wrapText="1"/>
    </xf>
    <xf numFmtId="166" fontId="2" fillId="0" borderId="22" xfId="0" applyNumberFormat="1" applyFont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6" fillId="3" borderId="27" xfId="0" applyFont="1" applyFill="1" applyBorder="1" applyAlignment="1">
      <alignment horizontal="center" vertical="center" wrapText="1"/>
    </xf>
    <xf numFmtId="1" fontId="5" fillId="0" borderId="36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49" xfId="0" applyBorder="1"/>
    <xf numFmtId="1" fontId="2" fillId="0" borderId="49" xfId="0" applyNumberFormat="1" applyFont="1" applyBorder="1" applyAlignment="1">
      <alignment horizontal="center"/>
    </xf>
    <xf numFmtId="0" fontId="0" fillId="0" borderId="62" xfId="0" applyBorder="1" applyAlignment="1">
      <alignment horizontal="center"/>
    </xf>
    <xf numFmtId="0" fontId="2" fillId="0" borderId="62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63" xfId="0" applyBorder="1" applyAlignment="1">
      <alignment horizontal="center"/>
    </xf>
    <xf numFmtId="0" fontId="0" fillId="0" borderId="44" xfId="0" applyBorder="1" applyAlignment="1">
      <alignment horizontal="center" vertical="center"/>
    </xf>
    <xf numFmtId="0" fontId="0" fillId="0" borderId="64" xfId="0" applyBorder="1" applyAlignment="1">
      <alignment horizontal="center"/>
    </xf>
    <xf numFmtId="0" fontId="0" fillId="0" borderId="65" xfId="0" applyBorder="1" applyAlignment="1">
      <alignment horizontal="center"/>
    </xf>
    <xf numFmtId="1" fontId="2" fillId="0" borderId="66" xfId="0" applyNumberFormat="1" applyFont="1" applyBorder="1" applyAlignment="1">
      <alignment horizontal="center"/>
    </xf>
    <xf numFmtId="1" fontId="2" fillId="0" borderId="65" xfId="0" applyNumberFormat="1" applyFont="1" applyBorder="1" applyAlignment="1">
      <alignment horizontal="center"/>
    </xf>
    <xf numFmtId="0" fontId="0" fillId="0" borderId="49" xfId="0" applyBorder="1" applyAlignment="1">
      <alignment vertical="center"/>
    </xf>
    <xf numFmtId="1" fontId="2" fillId="0" borderId="65" xfId="0" applyNumberFormat="1" applyFont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36" fillId="3" borderId="62" xfId="0" applyFont="1" applyFill="1" applyBorder="1" applyAlignment="1">
      <alignment horizontal="center" vertical="center" wrapText="1"/>
    </xf>
    <xf numFmtId="0" fontId="0" fillId="0" borderId="62" xfId="0" applyBorder="1"/>
    <xf numFmtId="0" fontId="0" fillId="0" borderId="65" xfId="0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2" fontId="0" fillId="0" borderId="62" xfId="0" applyNumberFormat="1" applyBorder="1"/>
    <xf numFmtId="2" fontId="0" fillId="0" borderId="22" xfId="0" applyNumberFormat="1" applyBorder="1"/>
    <xf numFmtId="2" fontId="0" fillId="0" borderId="62" xfId="0" applyNumberFormat="1" applyBorder="1" applyAlignment="1">
      <alignment vertical="center"/>
    </xf>
    <xf numFmtId="0" fontId="0" fillId="0" borderId="10" xfId="0" applyBorder="1" applyAlignment="1">
      <alignment horizontal="center"/>
    </xf>
    <xf numFmtId="0" fontId="2" fillId="0" borderId="11" xfId="1" applyFont="1" applyBorder="1" applyAlignment="1">
      <alignment vertical="center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0" fillId="0" borderId="49" xfId="0" applyBorder="1" applyAlignment="1">
      <alignment horizontal="left"/>
    </xf>
    <xf numFmtId="0" fontId="0" fillId="0" borderId="11" xfId="0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/>
    </xf>
    <xf numFmtId="1" fontId="5" fillId="0" borderId="62" xfId="0" applyNumberFormat="1" applyFont="1" applyBorder="1" applyAlignment="1">
      <alignment horizontal="center" vertical="center" wrapText="1"/>
    </xf>
    <xf numFmtId="1" fontId="0" fillId="0" borderId="62" xfId="0" applyNumberFormat="1" applyBorder="1" applyAlignment="1">
      <alignment horizontal="center"/>
    </xf>
    <xf numFmtId="1" fontId="6" fillId="0" borderId="63" xfId="0" applyNumberFormat="1" applyFont="1" applyBorder="1" applyAlignment="1">
      <alignment horizontal="center"/>
    </xf>
    <xf numFmtId="1" fontId="6" fillId="0" borderId="62" xfId="0" applyNumberFormat="1" applyFont="1" applyBorder="1" applyAlignment="1">
      <alignment horizontal="center"/>
    </xf>
    <xf numFmtId="1" fontId="6" fillId="0" borderId="70" xfId="0" applyNumberFormat="1" applyFont="1" applyBorder="1" applyAlignment="1">
      <alignment horizontal="center"/>
    </xf>
    <xf numFmtId="0" fontId="28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62" xfId="0" applyFont="1" applyBorder="1" applyAlignment="1">
      <alignment vertical="center"/>
    </xf>
    <xf numFmtId="1" fontId="5" fillId="0" borderId="63" xfId="0" applyNumberFormat="1" applyFont="1" applyBorder="1" applyAlignment="1">
      <alignment horizontal="center" vertical="center"/>
    </xf>
    <xf numFmtId="1" fontId="5" fillId="0" borderId="63" xfId="0" applyNumberFormat="1" applyFont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45" fillId="0" borderId="0" xfId="0" applyFont="1" applyAlignment="1">
      <alignment vertical="center"/>
    </xf>
    <xf numFmtId="2" fontId="20" fillId="0" borderId="0" xfId="0" applyNumberFormat="1" applyFont="1"/>
    <xf numFmtId="2" fontId="0" fillId="0" borderId="22" xfId="0" applyNumberFormat="1" applyBorder="1" applyAlignment="1">
      <alignment vertical="center" wrapText="1"/>
    </xf>
    <xf numFmtId="2" fontId="9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distributed" wrapText="1" shrinkToFit="1" readingOrder="1"/>
    </xf>
    <xf numFmtId="0" fontId="0" fillId="0" borderId="22" xfId="0" applyBorder="1" applyAlignment="1">
      <alignment vertical="center" wrapText="1"/>
    </xf>
    <xf numFmtId="0" fontId="46" fillId="0" borderId="22" xfId="0" applyFont="1" applyBorder="1" applyAlignment="1">
      <alignment vertical="center" wrapText="1"/>
    </xf>
    <xf numFmtId="0" fontId="44" fillId="0" borderId="0" xfId="2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 vertical="center"/>
    </xf>
    <xf numFmtId="0" fontId="0" fillId="3" borderId="0" xfId="0" applyFill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4" xfId="0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4" fillId="0" borderId="0" xfId="2" applyAlignment="1">
      <alignment horizontal="left" wrapText="1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6" fillId="4" borderId="26" xfId="0" applyFont="1" applyFill="1" applyBorder="1" applyAlignment="1">
      <alignment horizontal="center" vertical="center" wrapText="1"/>
    </xf>
    <xf numFmtId="0" fontId="46" fillId="4" borderId="28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46" fillId="4" borderId="22" xfId="0" applyFont="1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0" fillId="0" borderId="32" xfId="0" applyFont="1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4" fillId="0" borderId="51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22" xfId="0" applyFont="1" applyBorder="1" applyAlignment="1">
      <alignment wrapText="1"/>
    </xf>
    <xf numFmtId="0" fontId="0" fillId="0" borderId="22" xfId="0" applyFill="1" applyBorder="1" applyAlignment="1">
      <alignment horizontal="center" vertical="center" wrapText="1"/>
    </xf>
    <xf numFmtId="0" fontId="9" fillId="0" borderId="0" xfId="0" applyFont="1" applyFill="1" applyAlignment="1">
      <alignment wrapText="1"/>
    </xf>
    <xf numFmtId="0" fontId="0" fillId="0" borderId="22" xfId="0" applyFill="1" applyBorder="1" applyAlignment="1">
      <alignment vertical="distributed" wrapText="1" shrinkToFit="1" readingOrder="1"/>
    </xf>
    <xf numFmtId="0" fontId="0" fillId="0" borderId="22" xfId="0" applyFill="1" applyBorder="1" applyAlignment="1">
      <alignment horizontal="center" vertical="center"/>
    </xf>
    <xf numFmtId="2" fontId="0" fillId="0" borderId="22" xfId="0" applyNumberFormat="1" applyFill="1" applyBorder="1" applyAlignment="1">
      <alignment vertical="center" wrapText="1"/>
    </xf>
    <xf numFmtId="2" fontId="0" fillId="0" borderId="22" xfId="0" applyNumberFormat="1" applyFill="1" applyBorder="1"/>
    <xf numFmtId="0" fontId="0" fillId="0" borderId="0" xfId="0" applyFill="1"/>
  </cellXfs>
  <cellStyles count="3">
    <cellStyle name="Hipersaitas" xfId="2" builtinId="8"/>
    <cellStyle name="Įprastas" xfId="0" builtinId="0"/>
    <cellStyle name="Normal_Sheet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lina.lingiene@vsat.vrm.lt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86"/>
  <sheetViews>
    <sheetView workbookViewId="0">
      <selection activeCell="J11" sqref="J11"/>
    </sheetView>
  </sheetViews>
  <sheetFormatPr defaultRowHeight="15" x14ac:dyDescent="0.25"/>
  <cols>
    <col min="2" max="2" width="28.85546875" customWidth="1"/>
    <col min="3" max="3" width="35.140625" style="1" customWidth="1"/>
    <col min="4" max="11" width="6.42578125" customWidth="1"/>
    <col min="12" max="12" width="7.5703125" customWidth="1"/>
    <col min="14" max="14" width="11.5703125" customWidth="1"/>
  </cols>
  <sheetData>
    <row r="1" spans="1:19" x14ac:dyDescent="0.25">
      <c r="A1" s="276" t="s">
        <v>1086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9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</row>
    <row r="3" spans="1:19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9" ht="15.75" x14ac:dyDescent="0.25">
      <c r="A4" s="36"/>
      <c r="C4"/>
    </row>
    <row r="5" spans="1:19" x14ac:dyDescent="0.25">
      <c r="A5" s="37"/>
      <c r="C5"/>
    </row>
    <row r="6" spans="1:19" ht="59.25" customHeight="1" x14ac:dyDescent="0.25">
      <c r="A6" s="277" t="s">
        <v>152</v>
      </c>
      <c r="B6" s="277" t="s">
        <v>0</v>
      </c>
      <c r="C6" s="277" t="s">
        <v>1</v>
      </c>
      <c r="D6" s="277" t="s">
        <v>154</v>
      </c>
      <c r="E6" s="34" t="s">
        <v>1555</v>
      </c>
      <c r="F6" s="34" t="s">
        <v>1336</v>
      </c>
      <c r="G6" s="34" t="s">
        <v>1337</v>
      </c>
      <c r="H6" s="34" t="s">
        <v>1338</v>
      </c>
      <c r="I6" s="34" t="s">
        <v>1339</v>
      </c>
      <c r="J6" s="34" t="s">
        <v>1340</v>
      </c>
      <c r="K6" s="34" t="s">
        <v>1488</v>
      </c>
      <c r="L6" s="277" t="s">
        <v>155</v>
      </c>
      <c r="M6" s="277" t="s">
        <v>1087</v>
      </c>
      <c r="N6" s="277" t="s">
        <v>1088</v>
      </c>
    </row>
    <row r="7" spans="1:19" x14ac:dyDescent="0.25">
      <c r="A7" s="277"/>
      <c r="B7" s="277"/>
      <c r="C7" s="277"/>
      <c r="D7" s="277"/>
      <c r="E7" s="34"/>
      <c r="F7" s="34"/>
      <c r="G7" s="34"/>
      <c r="H7" s="34"/>
      <c r="I7" s="34"/>
      <c r="J7" s="34"/>
      <c r="K7" s="34"/>
      <c r="L7" s="277"/>
      <c r="M7" s="277"/>
      <c r="N7" s="277"/>
    </row>
    <row r="8" spans="1:19" ht="27.95" customHeight="1" x14ac:dyDescent="0.25">
      <c r="A8" s="50" t="s">
        <v>1089</v>
      </c>
      <c r="B8" s="2" t="s">
        <v>3</v>
      </c>
      <c r="C8" s="2" t="s">
        <v>4</v>
      </c>
      <c r="D8" s="34" t="s">
        <v>5</v>
      </c>
      <c r="E8" s="34"/>
      <c r="F8" s="34"/>
      <c r="G8" s="34"/>
      <c r="H8" s="34"/>
      <c r="I8" s="34"/>
      <c r="J8" s="34"/>
      <c r="K8" s="34"/>
      <c r="L8" s="35">
        <f t="shared" ref="L8:L40" si="0">SUM(E8:K8)</f>
        <v>0</v>
      </c>
      <c r="M8" s="38">
        <v>3.05</v>
      </c>
      <c r="N8" s="47">
        <f>SUM(L8*M8)</f>
        <v>0</v>
      </c>
      <c r="P8" s="278" t="s">
        <v>905</v>
      </c>
      <c r="Q8" s="278"/>
      <c r="R8" s="278"/>
      <c r="S8" s="278"/>
    </row>
    <row r="9" spans="1:19" ht="21.95" customHeight="1" x14ac:dyDescent="0.25">
      <c r="A9" s="50" t="s">
        <v>1090</v>
      </c>
      <c r="B9" s="2" t="s">
        <v>6</v>
      </c>
      <c r="C9" s="2" t="s">
        <v>7</v>
      </c>
      <c r="D9" s="34" t="s">
        <v>5</v>
      </c>
      <c r="E9" s="34"/>
      <c r="F9" s="34"/>
      <c r="G9" s="34"/>
      <c r="H9" s="34"/>
      <c r="I9" s="34"/>
      <c r="J9" s="34"/>
      <c r="K9" s="34"/>
      <c r="L9" s="35">
        <f t="shared" si="0"/>
        <v>0</v>
      </c>
      <c r="M9" s="46">
        <v>4.3</v>
      </c>
      <c r="N9" s="47">
        <f t="shared" ref="N9:N35" si="1">SUM(L9*M9)</f>
        <v>0</v>
      </c>
    </row>
    <row r="10" spans="1:19" ht="21.95" customHeight="1" x14ac:dyDescent="0.25">
      <c r="A10" s="50" t="s">
        <v>1091</v>
      </c>
      <c r="B10" s="2" t="s">
        <v>8</v>
      </c>
      <c r="C10" s="2" t="s">
        <v>9</v>
      </c>
      <c r="D10" s="34" t="s">
        <v>5</v>
      </c>
      <c r="E10" s="34"/>
      <c r="F10" s="34"/>
      <c r="G10" s="34"/>
      <c r="H10" s="34"/>
      <c r="I10" s="34"/>
      <c r="J10" s="34"/>
      <c r="K10" s="34"/>
      <c r="L10" s="35">
        <f t="shared" si="0"/>
        <v>0</v>
      </c>
      <c r="M10" s="38">
        <v>4.04</v>
      </c>
      <c r="N10" s="47">
        <f t="shared" si="1"/>
        <v>0</v>
      </c>
    </row>
    <row r="11" spans="1:19" ht="21.95" customHeight="1" x14ac:dyDescent="0.25">
      <c r="A11" s="50" t="s">
        <v>1092</v>
      </c>
      <c r="B11" s="2" t="s">
        <v>10</v>
      </c>
      <c r="C11" s="2" t="s">
        <v>11</v>
      </c>
      <c r="D11" s="34" t="s">
        <v>5</v>
      </c>
      <c r="E11" s="34"/>
      <c r="F11" s="34"/>
      <c r="G11" s="34"/>
      <c r="H11" s="34"/>
      <c r="I11" s="34"/>
      <c r="J11" s="34"/>
      <c r="K11" s="34"/>
      <c r="L11" s="35">
        <f t="shared" si="0"/>
        <v>0</v>
      </c>
      <c r="M11" s="38">
        <v>3.04</v>
      </c>
      <c r="N11" s="47">
        <f t="shared" si="1"/>
        <v>0</v>
      </c>
    </row>
    <row r="12" spans="1:19" ht="21.95" customHeight="1" x14ac:dyDescent="0.25">
      <c r="A12" s="50" t="s">
        <v>1093</v>
      </c>
      <c r="B12" s="2" t="s">
        <v>12</v>
      </c>
      <c r="C12" s="2" t="s">
        <v>13</v>
      </c>
      <c r="D12" s="34" t="s">
        <v>5</v>
      </c>
      <c r="E12" s="34"/>
      <c r="F12" s="34"/>
      <c r="G12" s="34"/>
      <c r="H12" s="34"/>
      <c r="I12" s="34"/>
      <c r="J12" s="34"/>
      <c r="K12" s="34"/>
      <c r="L12" s="35">
        <f t="shared" si="0"/>
        <v>0</v>
      </c>
      <c r="M12" s="38">
        <v>1.31</v>
      </c>
      <c r="N12" s="47">
        <f t="shared" si="1"/>
        <v>0</v>
      </c>
    </row>
    <row r="13" spans="1:19" ht="21.95" customHeight="1" x14ac:dyDescent="0.25">
      <c r="A13" s="50" t="s">
        <v>1094</v>
      </c>
      <c r="B13" s="2" t="s">
        <v>14</v>
      </c>
      <c r="C13" s="2" t="s">
        <v>13</v>
      </c>
      <c r="D13" s="34" t="s">
        <v>5</v>
      </c>
      <c r="E13" s="34"/>
      <c r="F13" s="34"/>
      <c r="G13" s="34"/>
      <c r="H13" s="34"/>
      <c r="I13" s="34"/>
      <c r="J13" s="34"/>
      <c r="K13" s="34"/>
      <c r="L13" s="35">
        <f t="shared" si="0"/>
        <v>0</v>
      </c>
      <c r="M13" s="38">
        <v>1.31</v>
      </c>
      <c r="N13" s="47">
        <f t="shared" si="1"/>
        <v>0</v>
      </c>
    </row>
    <row r="14" spans="1:19" ht="21.95" customHeight="1" x14ac:dyDescent="0.25">
      <c r="A14" s="50" t="s">
        <v>1095</v>
      </c>
      <c r="B14" s="2" t="s">
        <v>15</v>
      </c>
      <c r="C14" s="2" t="s">
        <v>16</v>
      </c>
      <c r="D14" s="34" t="s">
        <v>5</v>
      </c>
      <c r="E14" s="34"/>
      <c r="F14" s="34"/>
      <c r="G14" s="34"/>
      <c r="H14" s="34"/>
      <c r="I14" s="34"/>
      <c r="J14" s="34"/>
      <c r="K14" s="34"/>
      <c r="L14" s="35">
        <f t="shared" si="0"/>
        <v>0</v>
      </c>
      <c r="M14" s="46">
        <v>3.3</v>
      </c>
      <c r="N14" s="47">
        <f t="shared" si="1"/>
        <v>0</v>
      </c>
    </row>
    <row r="15" spans="1:19" ht="21.95" customHeight="1" x14ac:dyDescent="0.25">
      <c r="A15" s="50" t="s">
        <v>1096</v>
      </c>
      <c r="B15" s="2" t="s">
        <v>17</v>
      </c>
      <c r="C15" s="2" t="s">
        <v>18</v>
      </c>
      <c r="D15" s="34" t="s">
        <v>5</v>
      </c>
      <c r="E15" s="34"/>
      <c r="F15" s="34"/>
      <c r="G15" s="34"/>
      <c r="H15" s="34"/>
      <c r="I15" s="34"/>
      <c r="J15" s="34"/>
      <c r="K15" s="34"/>
      <c r="L15" s="35">
        <f t="shared" si="0"/>
        <v>0</v>
      </c>
      <c r="M15" s="38">
        <v>4.55</v>
      </c>
      <c r="N15" s="47">
        <f t="shared" si="1"/>
        <v>0</v>
      </c>
    </row>
    <row r="16" spans="1:19" ht="21.95" customHeight="1" x14ac:dyDescent="0.25">
      <c r="A16" s="50" t="s">
        <v>1097</v>
      </c>
      <c r="B16" s="2" t="s">
        <v>19</v>
      </c>
      <c r="C16" s="2" t="s">
        <v>20</v>
      </c>
      <c r="D16" s="34" t="s">
        <v>5</v>
      </c>
      <c r="E16" s="34"/>
      <c r="F16" s="34"/>
      <c r="G16" s="34"/>
      <c r="H16" s="34"/>
      <c r="I16" s="34"/>
      <c r="J16" s="34"/>
      <c r="K16" s="34"/>
      <c r="L16" s="35">
        <f t="shared" si="0"/>
        <v>0</v>
      </c>
      <c r="M16" s="46">
        <v>1.3</v>
      </c>
      <c r="N16" s="47">
        <f t="shared" si="1"/>
        <v>0</v>
      </c>
    </row>
    <row r="17" spans="1:14" ht="27.95" customHeight="1" x14ac:dyDescent="0.25">
      <c r="A17" s="50" t="s">
        <v>1098</v>
      </c>
      <c r="B17" s="2" t="s">
        <v>21</v>
      </c>
      <c r="C17" s="2" t="s">
        <v>22</v>
      </c>
      <c r="D17" s="34" t="s">
        <v>5</v>
      </c>
      <c r="E17" s="34"/>
      <c r="F17" s="34"/>
      <c r="G17" s="34"/>
      <c r="H17" s="34"/>
      <c r="I17" s="34"/>
      <c r="J17" s="34"/>
      <c r="K17" s="34"/>
      <c r="L17" s="35">
        <f t="shared" si="0"/>
        <v>0</v>
      </c>
      <c r="M17" s="38">
        <v>3.35</v>
      </c>
      <c r="N17" s="47">
        <f t="shared" si="1"/>
        <v>0</v>
      </c>
    </row>
    <row r="18" spans="1:14" ht="27.95" customHeight="1" x14ac:dyDescent="0.25">
      <c r="A18" s="50" t="s">
        <v>1099</v>
      </c>
      <c r="B18" s="2" t="s">
        <v>23</v>
      </c>
      <c r="C18" s="2" t="s">
        <v>24</v>
      </c>
      <c r="D18" s="34" t="s">
        <v>5</v>
      </c>
      <c r="E18" s="34"/>
      <c r="F18" s="34"/>
      <c r="G18" s="34"/>
      <c r="H18" s="34"/>
      <c r="I18" s="34"/>
      <c r="J18" s="34"/>
      <c r="K18" s="34"/>
      <c r="L18" s="35">
        <f t="shared" si="0"/>
        <v>0</v>
      </c>
      <c r="M18" s="38">
        <v>2.87</v>
      </c>
      <c r="N18" s="47">
        <f t="shared" si="1"/>
        <v>0</v>
      </c>
    </row>
    <row r="19" spans="1:14" ht="27.95" customHeight="1" x14ac:dyDescent="0.25">
      <c r="A19" s="50" t="s">
        <v>1100</v>
      </c>
      <c r="B19" s="2" t="s">
        <v>906</v>
      </c>
      <c r="C19" s="2" t="s">
        <v>907</v>
      </c>
      <c r="D19" s="34" t="s">
        <v>2</v>
      </c>
      <c r="E19" s="34"/>
      <c r="F19" s="34"/>
      <c r="G19" s="34"/>
      <c r="H19" s="34"/>
      <c r="I19" s="34"/>
      <c r="J19" s="34"/>
      <c r="K19" s="34"/>
      <c r="L19" s="35">
        <f t="shared" si="0"/>
        <v>0</v>
      </c>
      <c r="M19" s="38">
        <v>1.73</v>
      </c>
      <c r="N19" s="47">
        <f t="shared" si="1"/>
        <v>0</v>
      </c>
    </row>
    <row r="20" spans="1:14" ht="27.95" customHeight="1" x14ac:dyDescent="0.25">
      <c r="A20" s="50" t="s">
        <v>1101</v>
      </c>
      <c r="B20" s="2" t="s">
        <v>908</v>
      </c>
      <c r="C20" s="2" t="s">
        <v>909</v>
      </c>
      <c r="D20" s="34" t="s">
        <v>2</v>
      </c>
      <c r="E20" s="34"/>
      <c r="F20" s="34"/>
      <c r="G20" s="34"/>
      <c r="H20" s="34"/>
      <c r="I20" s="34"/>
      <c r="J20" s="34"/>
      <c r="K20" s="34"/>
      <c r="L20" s="35">
        <f t="shared" si="0"/>
        <v>0</v>
      </c>
      <c r="M20" s="38">
        <v>1.92</v>
      </c>
      <c r="N20" s="47">
        <f t="shared" si="1"/>
        <v>0</v>
      </c>
    </row>
    <row r="21" spans="1:14" ht="27.95" customHeight="1" x14ac:dyDescent="0.25">
      <c r="A21" s="50" t="s">
        <v>1102</v>
      </c>
      <c r="B21" s="2" t="s">
        <v>25</v>
      </c>
      <c r="C21" s="2" t="s">
        <v>26</v>
      </c>
      <c r="D21" s="34" t="s">
        <v>5</v>
      </c>
      <c r="E21" s="34"/>
      <c r="F21" s="34"/>
      <c r="G21" s="34"/>
      <c r="H21" s="34"/>
      <c r="I21" s="34"/>
      <c r="J21" s="34"/>
      <c r="K21" s="34"/>
      <c r="L21" s="35">
        <f t="shared" si="0"/>
        <v>0</v>
      </c>
      <c r="M21" s="38">
        <v>3.95</v>
      </c>
      <c r="N21" s="47">
        <f t="shared" si="1"/>
        <v>0</v>
      </c>
    </row>
    <row r="22" spans="1:14" ht="30" x14ac:dyDescent="0.25">
      <c r="A22" s="50" t="s">
        <v>1103</v>
      </c>
      <c r="B22" s="2" t="s">
        <v>27</v>
      </c>
      <c r="C22" s="2" t="s">
        <v>28</v>
      </c>
      <c r="D22" s="34" t="s">
        <v>5</v>
      </c>
      <c r="E22" s="34"/>
      <c r="F22" s="34"/>
      <c r="G22" s="34"/>
      <c r="H22" s="34"/>
      <c r="I22" s="34"/>
      <c r="J22" s="34"/>
      <c r="K22" s="34"/>
      <c r="L22" s="35">
        <f t="shared" si="0"/>
        <v>0</v>
      </c>
      <c r="M22" s="38">
        <v>4.41</v>
      </c>
      <c r="N22" s="47">
        <f t="shared" si="1"/>
        <v>0</v>
      </c>
    </row>
    <row r="23" spans="1:14" x14ac:dyDescent="0.25">
      <c r="A23" s="50" t="s">
        <v>1104</v>
      </c>
      <c r="B23" s="2" t="s">
        <v>29</v>
      </c>
      <c r="C23" s="2" t="s">
        <v>30</v>
      </c>
      <c r="D23" s="34" t="s">
        <v>5</v>
      </c>
      <c r="E23" s="34"/>
      <c r="F23" s="34"/>
      <c r="G23" s="34"/>
      <c r="H23" s="34"/>
      <c r="I23" s="34"/>
      <c r="J23" s="34"/>
      <c r="K23" s="34"/>
      <c r="L23" s="35">
        <f t="shared" si="0"/>
        <v>0</v>
      </c>
      <c r="M23" s="38">
        <v>5.07</v>
      </c>
      <c r="N23" s="47">
        <f t="shared" si="1"/>
        <v>0</v>
      </c>
    </row>
    <row r="24" spans="1:14" ht="47.25" customHeight="1" x14ac:dyDescent="0.25">
      <c r="A24" s="50" t="s">
        <v>1105</v>
      </c>
      <c r="B24" s="2" t="s">
        <v>910</v>
      </c>
      <c r="C24" s="2" t="s">
        <v>31</v>
      </c>
      <c r="D24" s="34" t="s">
        <v>5</v>
      </c>
      <c r="E24" s="34"/>
      <c r="F24" s="34"/>
      <c r="G24" s="34"/>
      <c r="H24" s="34"/>
      <c r="I24" s="34"/>
      <c r="J24" s="34"/>
      <c r="K24" s="34"/>
      <c r="L24" s="35">
        <f t="shared" si="0"/>
        <v>0</v>
      </c>
      <c r="M24" s="38">
        <v>5.41</v>
      </c>
      <c r="N24" s="47">
        <f t="shared" si="1"/>
        <v>0</v>
      </c>
    </row>
    <row r="25" spans="1:14" ht="56.25" customHeight="1" x14ac:dyDescent="0.25">
      <c r="A25" s="50" t="s">
        <v>1106</v>
      </c>
      <c r="B25" s="2" t="s">
        <v>911</v>
      </c>
      <c r="C25" s="2" t="s">
        <v>912</v>
      </c>
      <c r="D25" s="34" t="s">
        <v>2</v>
      </c>
      <c r="E25" s="34"/>
      <c r="F25" s="34"/>
      <c r="G25" s="34"/>
      <c r="H25" s="34"/>
      <c r="I25" s="34"/>
      <c r="J25" s="34"/>
      <c r="K25" s="34"/>
      <c r="L25" s="35">
        <f t="shared" si="0"/>
        <v>0</v>
      </c>
      <c r="M25" s="39">
        <v>1.1200000000000001</v>
      </c>
      <c r="N25" s="47">
        <f t="shared" si="1"/>
        <v>0</v>
      </c>
    </row>
    <row r="26" spans="1:14" ht="52.5" customHeight="1" x14ac:dyDescent="0.25">
      <c r="A26" s="50" t="s">
        <v>1107</v>
      </c>
      <c r="B26" s="2" t="s">
        <v>913</v>
      </c>
      <c r="C26" s="2" t="s">
        <v>31</v>
      </c>
      <c r="D26" s="34" t="s">
        <v>5</v>
      </c>
      <c r="E26" s="34"/>
      <c r="F26" s="34"/>
      <c r="G26" s="34"/>
      <c r="H26" s="34"/>
      <c r="I26" s="34"/>
      <c r="J26" s="34"/>
      <c r="K26" s="34"/>
      <c r="L26" s="35">
        <f t="shared" si="0"/>
        <v>0</v>
      </c>
      <c r="M26" s="38">
        <v>4.46</v>
      </c>
      <c r="N26" s="47">
        <f t="shared" si="1"/>
        <v>0</v>
      </c>
    </row>
    <row r="27" spans="1:14" ht="59.25" customHeight="1" x14ac:dyDescent="0.25">
      <c r="A27" s="50" t="s">
        <v>1108</v>
      </c>
      <c r="B27" s="2" t="s">
        <v>914</v>
      </c>
      <c r="C27" s="2" t="s">
        <v>912</v>
      </c>
      <c r="D27" s="34" t="s">
        <v>2</v>
      </c>
      <c r="E27" s="34"/>
      <c r="F27" s="34"/>
      <c r="G27" s="34"/>
      <c r="H27" s="34"/>
      <c r="I27" s="34"/>
      <c r="J27" s="34"/>
      <c r="K27" s="34"/>
      <c r="L27" s="35">
        <f t="shared" si="0"/>
        <v>0</v>
      </c>
      <c r="M27" s="39">
        <v>1.57</v>
      </c>
      <c r="N27" s="47">
        <f t="shared" si="1"/>
        <v>0</v>
      </c>
    </row>
    <row r="28" spans="1:14" ht="45" customHeight="1" x14ac:dyDescent="0.25">
      <c r="A28" s="50" t="s">
        <v>1109</v>
      </c>
      <c r="B28" s="2" t="s">
        <v>915</v>
      </c>
      <c r="C28" s="2" t="s">
        <v>32</v>
      </c>
      <c r="D28" s="34" t="s">
        <v>5</v>
      </c>
      <c r="E28" s="34"/>
      <c r="F28" s="34"/>
      <c r="G28" s="34"/>
      <c r="H28" s="34"/>
      <c r="I28" s="34"/>
      <c r="J28" s="34"/>
      <c r="K28" s="34"/>
      <c r="L28" s="35">
        <f t="shared" si="0"/>
        <v>0</v>
      </c>
      <c r="M28" s="38">
        <v>6.67</v>
      </c>
      <c r="N28" s="47">
        <f t="shared" si="1"/>
        <v>0</v>
      </c>
    </row>
    <row r="29" spans="1:14" ht="43.5" customHeight="1" x14ac:dyDescent="0.25">
      <c r="A29" s="50" t="s">
        <v>1110</v>
      </c>
      <c r="B29" s="2" t="s">
        <v>916</v>
      </c>
      <c r="C29" s="2" t="s">
        <v>917</v>
      </c>
      <c r="D29" s="34" t="s">
        <v>2</v>
      </c>
      <c r="E29" s="34"/>
      <c r="F29" s="34"/>
      <c r="G29" s="34"/>
      <c r="H29" s="34"/>
      <c r="I29" s="34">
        <v>1</v>
      </c>
      <c r="J29" s="34"/>
      <c r="K29" s="34"/>
      <c r="L29" s="35">
        <f t="shared" si="0"/>
        <v>1</v>
      </c>
      <c r="M29" s="48">
        <v>0.6</v>
      </c>
      <c r="N29" s="47">
        <f t="shared" si="1"/>
        <v>0.6</v>
      </c>
    </row>
    <row r="30" spans="1:14" ht="30" x14ac:dyDescent="0.25">
      <c r="A30" s="50" t="s">
        <v>1111</v>
      </c>
      <c r="B30" s="2" t="s">
        <v>918</v>
      </c>
      <c r="C30" s="2" t="s">
        <v>33</v>
      </c>
      <c r="D30" s="34" t="s">
        <v>5</v>
      </c>
      <c r="E30" s="34"/>
      <c r="F30" s="34"/>
      <c r="G30" s="34"/>
      <c r="H30" s="34"/>
      <c r="I30" s="34"/>
      <c r="J30" s="34"/>
      <c r="K30" s="34"/>
      <c r="L30" s="35">
        <f t="shared" si="0"/>
        <v>0</v>
      </c>
      <c r="M30" s="38">
        <v>3.25</v>
      </c>
      <c r="N30" s="47">
        <f t="shared" si="1"/>
        <v>0</v>
      </c>
    </row>
    <row r="31" spans="1:14" ht="39.6" customHeight="1" x14ac:dyDescent="0.25">
      <c r="A31" s="50" t="s">
        <v>1112</v>
      </c>
      <c r="B31" s="2" t="s">
        <v>919</v>
      </c>
      <c r="C31" s="2" t="s">
        <v>920</v>
      </c>
      <c r="D31" s="34" t="s">
        <v>2</v>
      </c>
      <c r="E31" s="34"/>
      <c r="F31" s="34"/>
      <c r="G31" s="34"/>
      <c r="H31" s="34"/>
      <c r="I31" s="34"/>
      <c r="J31" s="34"/>
      <c r="K31" s="34"/>
      <c r="L31" s="35">
        <f t="shared" si="0"/>
        <v>0</v>
      </c>
      <c r="M31" s="39">
        <v>0.89</v>
      </c>
      <c r="N31" s="47">
        <f t="shared" si="1"/>
        <v>0</v>
      </c>
    </row>
    <row r="32" spans="1:14" ht="45" x14ac:dyDescent="0.25">
      <c r="A32" s="50" t="s">
        <v>1113</v>
      </c>
      <c r="B32" s="2" t="s">
        <v>921</v>
      </c>
      <c r="C32" s="2" t="s">
        <v>31</v>
      </c>
      <c r="D32" s="34" t="s">
        <v>5</v>
      </c>
      <c r="E32" s="34"/>
      <c r="F32" s="34"/>
      <c r="G32" s="34"/>
      <c r="H32" s="34"/>
      <c r="I32" s="34"/>
      <c r="J32" s="34"/>
      <c r="K32" s="34"/>
      <c r="L32" s="35">
        <f t="shared" si="0"/>
        <v>0</v>
      </c>
      <c r="M32" s="48">
        <v>4.5999999999999996</v>
      </c>
      <c r="N32" s="47">
        <f t="shared" si="1"/>
        <v>0</v>
      </c>
    </row>
    <row r="33" spans="1:19" ht="27.95" customHeight="1" x14ac:dyDescent="0.25">
      <c r="A33" s="50" t="s">
        <v>1114</v>
      </c>
      <c r="B33" s="2" t="s">
        <v>922</v>
      </c>
      <c r="C33" s="2" t="s">
        <v>923</v>
      </c>
      <c r="D33" s="34" t="s">
        <v>2</v>
      </c>
      <c r="E33" s="34"/>
      <c r="F33" s="34"/>
      <c r="G33" s="34"/>
      <c r="H33" s="34"/>
      <c r="I33" s="34"/>
      <c r="J33" s="34"/>
      <c r="K33" s="34"/>
      <c r="L33" s="35">
        <f t="shared" si="0"/>
        <v>0</v>
      </c>
      <c r="M33" s="39">
        <v>0.54</v>
      </c>
      <c r="N33" s="47">
        <f t="shared" si="1"/>
        <v>0</v>
      </c>
    </row>
    <row r="34" spans="1:19" ht="27.95" customHeight="1" x14ac:dyDescent="0.25">
      <c r="A34" s="50" t="s">
        <v>1115</v>
      </c>
      <c r="B34" s="2" t="s">
        <v>924</v>
      </c>
      <c r="C34" s="2" t="s">
        <v>923</v>
      </c>
      <c r="D34" s="34" t="s">
        <v>2</v>
      </c>
      <c r="E34" s="34"/>
      <c r="F34" s="34"/>
      <c r="G34" s="34"/>
      <c r="H34" s="34"/>
      <c r="I34" s="34"/>
      <c r="J34" s="34"/>
      <c r="K34" s="34"/>
      <c r="L34" s="35">
        <f t="shared" si="0"/>
        <v>0</v>
      </c>
      <c r="M34" s="39">
        <v>0.54</v>
      </c>
      <c r="N34" s="47">
        <f t="shared" si="1"/>
        <v>0</v>
      </c>
    </row>
    <row r="35" spans="1:19" ht="30" x14ac:dyDescent="0.25">
      <c r="A35" s="50" t="s">
        <v>1116</v>
      </c>
      <c r="B35" s="2" t="s">
        <v>925</v>
      </c>
      <c r="C35" s="2" t="s">
        <v>926</v>
      </c>
      <c r="D35" s="34" t="s">
        <v>2</v>
      </c>
      <c r="E35" s="34"/>
      <c r="F35" s="34"/>
      <c r="G35" s="34"/>
      <c r="H35" s="34"/>
      <c r="I35" s="34"/>
      <c r="J35" s="34"/>
      <c r="K35" s="34"/>
      <c r="L35" s="35">
        <f t="shared" si="0"/>
        <v>0</v>
      </c>
      <c r="M35" s="39">
        <v>1.84</v>
      </c>
      <c r="N35" s="47">
        <f t="shared" si="1"/>
        <v>0</v>
      </c>
    </row>
    <row r="36" spans="1:19" ht="27.95" customHeight="1" x14ac:dyDescent="0.25">
      <c r="A36" s="50" t="s">
        <v>1117</v>
      </c>
      <c r="B36" s="2" t="s">
        <v>34</v>
      </c>
      <c r="C36" s="2" t="s">
        <v>928</v>
      </c>
      <c r="D36" s="34" t="s">
        <v>5</v>
      </c>
      <c r="E36" s="34"/>
      <c r="F36" s="34"/>
      <c r="G36" s="34"/>
      <c r="H36" s="34"/>
      <c r="I36" s="34"/>
      <c r="J36" s="34"/>
      <c r="K36" s="34"/>
      <c r="L36" s="35">
        <f t="shared" si="0"/>
        <v>0</v>
      </c>
      <c r="M36" s="46">
        <v>4.08</v>
      </c>
      <c r="N36" s="47">
        <f>SUM(L36*M36)</f>
        <v>0</v>
      </c>
      <c r="P36" s="278" t="s">
        <v>927</v>
      </c>
      <c r="Q36" s="278"/>
      <c r="R36" s="278"/>
      <c r="S36" s="278"/>
    </row>
    <row r="37" spans="1:19" ht="27.95" customHeight="1" x14ac:dyDescent="0.25">
      <c r="A37" s="50" t="s">
        <v>1118</v>
      </c>
      <c r="B37" s="2" t="s">
        <v>35</v>
      </c>
      <c r="C37" s="2" t="s">
        <v>929</v>
      </c>
      <c r="D37" s="34" t="s">
        <v>5</v>
      </c>
      <c r="E37" s="34"/>
      <c r="F37" s="34"/>
      <c r="G37" s="34"/>
      <c r="H37" s="34"/>
      <c r="I37" s="34"/>
      <c r="J37" s="34"/>
      <c r="K37" s="34"/>
      <c r="L37" s="35">
        <f t="shared" si="0"/>
        <v>0</v>
      </c>
      <c r="M37" s="46">
        <v>3.55</v>
      </c>
      <c r="N37" s="47">
        <f t="shared" ref="N37:N47" si="2">SUM(L37*M37)</f>
        <v>0</v>
      </c>
    </row>
    <row r="38" spans="1:19" ht="45" x14ac:dyDescent="0.25">
      <c r="A38" s="50" t="s">
        <v>1119</v>
      </c>
      <c r="B38" s="2" t="s">
        <v>930</v>
      </c>
      <c r="C38" s="2" t="s">
        <v>931</v>
      </c>
      <c r="D38" s="34" t="s">
        <v>2</v>
      </c>
      <c r="E38" s="34"/>
      <c r="F38" s="34"/>
      <c r="G38" s="34"/>
      <c r="H38" s="34"/>
      <c r="I38" s="34"/>
      <c r="J38" s="34"/>
      <c r="K38" s="34"/>
      <c r="L38" s="35">
        <f t="shared" si="0"/>
        <v>0</v>
      </c>
      <c r="M38" s="46">
        <v>4.78</v>
      </c>
      <c r="N38" s="47">
        <f t="shared" si="2"/>
        <v>0</v>
      </c>
    </row>
    <row r="39" spans="1:19" ht="27.95" customHeight="1" x14ac:dyDescent="0.25">
      <c r="A39" s="50" t="s">
        <v>1120</v>
      </c>
      <c r="B39" s="2" t="s">
        <v>932</v>
      </c>
      <c r="C39" s="2" t="s">
        <v>933</v>
      </c>
      <c r="D39" s="34" t="s">
        <v>5</v>
      </c>
      <c r="E39" s="34"/>
      <c r="F39" s="34"/>
      <c r="G39" s="34"/>
      <c r="H39" s="34"/>
      <c r="I39" s="34"/>
      <c r="J39" s="34"/>
      <c r="K39" s="34"/>
      <c r="L39" s="35">
        <f t="shared" si="0"/>
        <v>0</v>
      </c>
      <c r="M39" s="46">
        <v>14.23</v>
      </c>
      <c r="N39" s="47">
        <f t="shared" si="2"/>
        <v>0</v>
      </c>
    </row>
    <row r="40" spans="1:19" ht="27.95" customHeight="1" x14ac:dyDescent="0.25">
      <c r="A40" s="50" t="s">
        <v>1121</v>
      </c>
      <c r="B40" s="2" t="s">
        <v>36</v>
      </c>
      <c r="C40" s="2" t="s">
        <v>37</v>
      </c>
      <c r="D40" s="34" t="s">
        <v>5</v>
      </c>
      <c r="E40" s="34"/>
      <c r="F40" s="34"/>
      <c r="G40" s="34"/>
      <c r="H40" s="34"/>
      <c r="I40" s="34"/>
      <c r="J40" s="34"/>
      <c r="K40" s="34"/>
      <c r="L40" s="35">
        <f t="shared" si="0"/>
        <v>0</v>
      </c>
      <c r="M40" s="46">
        <v>2.29</v>
      </c>
      <c r="N40" s="47">
        <f t="shared" si="2"/>
        <v>0</v>
      </c>
    </row>
    <row r="41" spans="1:19" ht="35.25" customHeight="1" x14ac:dyDescent="0.25">
      <c r="A41" s="50" t="s">
        <v>1122</v>
      </c>
      <c r="B41" s="2" t="s">
        <v>38</v>
      </c>
      <c r="C41" s="2" t="s">
        <v>934</v>
      </c>
      <c r="D41" s="34" t="s">
        <v>2</v>
      </c>
      <c r="E41" s="34"/>
      <c r="F41" s="34"/>
      <c r="G41" s="34"/>
      <c r="H41" s="34"/>
      <c r="I41" s="34">
        <v>1</v>
      </c>
      <c r="J41" s="34"/>
      <c r="K41" s="34"/>
      <c r="L41" s="35">
        <f>SUM(E41:K41)</f>
        <v>1</v>
      </c>
      <c r="M41" s="46">
        <v>1.19</v>
      </c>
      <c r="N41" s="47">
        <f t="shared" si="2"/>
        <v>1.19</v>
      </c>
    </row>
    <row r="42" spans="1:19" ht="39" customHeight="1" x14ac:dyDescent="0.25">
      <c r="A42" s="50" t="s">
        <v>1123</v>
      </c>
      <c r="B42" s="2" t="s">
        <v>39</v>
      </c>
      <c r="C42" s="2" t="s">
        <v>935</v>
      </c>
      <c r="D42" s="34" t="s">
        <v>2</v>
      </c>
      <c r="E42" s="34"/>
      <c r="F42" s="34"/>
      <c r="G42" s="34"/>
      <c r="H42" s="34"/>
      <c r="I42" s="34"/>
      <c r="J42" s="34"/>
      <c r="K42" s="34"/>
      <c r="L42" s="35">
        <f t="shared" ref="L42:L105" si="3">SUM(E42:K42)</f>
        <v>0</v>
      </c>
      <c r="M42" s="46">
        <v>3.36</v>
      </c>
      <c r="N42" s="47">
        <f t="shared" si="2"/>
        <v>0</v>
      </c>
    </row>
    <row r="43" spans="1:19" ht="30" x14ac:dyDescent="0.25">
      <c r="A43" s="50" t="s">
        <v>1124</v>
      </c>
      <c r="B43" s="2" t="s">
        <v>936</v>
      </c>
      <c r="C43" s="2" t="s">
        <v>937</v>
      </c>
      <c r="D43" s="34" t="s">
        <v>2</v>
      </c>
      <c r="E43" s="34"/>
      <c r="F43" s="34"/>
      <c r="G43" s="34"/>
      <c r="H43" s="34"/>
      <c r="I43" s="34"/>
      <c r="J43" s="34"/>
      <c r="K43" s="34"/>
      <c r="L43" s="35">
        <f t="shared" si="3"/>
        <v>0</v>
      </c>
      <c r="M43" s="46">
        <v>1.86</v>
      </c>
      <c r="N43" s="47">
        <f t="shared" si="2"/>
        <v>0</v>
      </c>
    </row>
    <row r="44" spans="1:19" ht="39" customHeight="1" x14ac:dyDescent="0.25">
      <c r="A44" s="50" t="s">
        <v>1125</v>
      </c>
      <c r="B44" s="2" t="s">
        <v>938</v>
      </c>
      <c r="C44" s="2" t="s">
        <v>939</v>
      </c>
      <c r="D44" s="34" t="s">
        <v>2</v>
      </c>
      <c r="E44" s="34"/>
      <c r="F44" s="34"/>
      <c r="G44" s="34"/>
      <c r="H44" s="34"/>
      <c r="I44" s="34"/>
      <c r="J44" s="34"/>
      <c r="K44" s="34"/>
      <c r="L44" s="35">
        <f t="shared" si="3"/>
        <v>0</v>
      </c>
      <c r="M44" s="46">
        <v>2.36</v>
      </c>
      <c r="N44" s="47">
        <f t="shared" si="2"/>
        <v>0</v>
      </c>
    </row>
    <row r="45" spans="1:19" ht="40.5" customHeight="1" x14ac:dyDescent="0.25">
      <c r="A45" s="50" t="s">
        <v>1126</v>
      </c>
      <c r="B45" s="2" t="s">
        <v>940</v>
      </c>
      <c r="C45" s="2" t="s">
        <v>941</v>
      </c>
      <c r="D45" s="34" t="s">
        <v>2</v>
      </c>
      <c r="E45" s="34"/>
      <c r="F45" s="34"/>
      <c r="G45" s="34"/>
      <c r="H45" s="34"/>
      <c r="I45" s="34"/>
      <c r="J45" s="34"/>
      <c r="K45" s="34"/>
      <c r="L45" s="35">
        <f t="shared" si="3"/>
        <v>0</v>
      </c>
      <c r="M45" s="46">
        <v>1.6</v>
      </c>
      <c r="N45" s="47">
        <f t="shared" si="2"/>
        <v>0</v>
      </c>
    </row>
    <row r="46" spans="1:19" ht="42" customHeight="1" x14ac:dyDescent="0.25">
      <c r="A46" s="50" t="s">
        <v>1127</v>
      </c>
      <c r="B46" s="2" t="s">
        <v>40</v>
      </c>
      <c r="C46" s="2" t="s">
        <v>942</v>
      </c>
      <c r="D46" s="34" t="s">
        <v>2</v>
      </c>
      <c r="E46" s="34"/>
      <c r="F46" s="34"/>
      <c r="G46" s="34"/>
      <c r="H46" s="34"/>
      <c r="I46" s="34"/>
      <c r="J46" s="34"/>
      <c r="K46" s="34"/>
      <c r="L46" s="35">
        <f t="shared" si="3"/>
        <v>0</v>
      </c>
      <c r="M46" s="46">
        <v>1.48</v>
      </c>
      <c r="N46" s="47">
        <f t="shared" si="2"/>
        <v>0</v>
      </c>
    </row>
    <row r="47" spans="1:19" ht="39" customHeight="1" x14ac:dyDescent="0.25">
      <c r="A47" s="50" t="s">
        <v>1128</v>
      </c>
      <c r="B47" s="2" t="s">
        <v>943</v>
      </c>
      <c r="C47" s="2" t="s">
        <v>944</v>
      </c>
      <c r="D47" s="34" t="s">
        <v>2</v>
      </c>
      <c r="E47" s="34"/>
      <c r="F47" s="34"/>
      <c r="G47" s="34"/>
      <c r="H47" s="34"/>
      <c r="I47" s="34">
        <v>2</v>
      </c>
      <c r="J47" s="34"/>
      <c r="K47" s="34"/>
      <c r="L47" s="35">
        <f t="shared" si="3"/>
        <v>2</v>
      </c>
      <c r="M47" s="46">
        <v>1.1100000000000001</v>
      </c>
      <c r="N47" s="47">
        <f t="shared" si="2"/>
        <v>2.2200000000000002</v>
      </c>
    </row>
    <row r="48" spans="1:19" ht="27.95" customHeight="1" x14ac:dyDescent="0.25">
      <c r="A48" s="50" t="s">
        <v>1129</v>
      </c>
      <c r="B48" s="2" t="s">
        <v>41</v>
      </c>
      <c r="C48" s="2" t="s">
        <v>42</v>
      </c>
      <c r="D48" s="34" t="s">
        <v>43</v>
      </c>
      <c r="E48" s="34"/>
      <c r="F48" s="34"/>
      <c r="G48" s="34"/>
      <c r="H48" s="34"/>
      <c r="I48" s="34"/>
      <c r="J48" s="34"/>
      <c r="K48" s="34"/>
      <c r="L48" s="35">
        <f t="shared" si="3"/>
        <v>0</v>
      </c>
      <c r="M48" s="38">
        <v>0.82</v>
      </c>
      <c r="N48" s="47">
        <f>SUM(L48*M48)</f>
        <v>0</v>
      </c>
      <c r="P48" s="278" t="s">
        <v>945</v>
      </c>
      <c r="Q48" s="278"/>
      <c r="R48" s="278"/>
      <c r="S48" s="278"/>
    </row>
    <row r="49" spans="1:19" ht="27.95" customHeight="1" x14ac:dyDescent="0.25">
      <c r="A49" s="50" t="s">
        <v>1130</v>
      </c>
      <c r="B49" s="2" t="s">
        <v>44</v>
      </c>
      <c r="C49" s="2" t="s">
        <v>946</v>
      </c>
      <c r="D49" s="34" t="s">
        <v>2</v>
      </c>
      <c r="E49" s="34"/>
      <c r="F49" s="34"/>
      <c r="G49" s="34"/>
      <c r="H49" s="34"/>
      <c r="I49" s="34"/>
      <c r="J49" s="34"/>
      <c r="K49" s="34"/>
      <c r="L49" s="35">
        <f t="shared" si="3"/>
        <v>0</v>
      </c>
      <c r="M49" s="38">
        <v>1.36</v>
      </c>
      <c r="N49" s="47">
        <f t="shared" ref="N49:N57" si="4">SUM(L49*M49)</f>
        <v>0</v>
      </c>
    </row>
    <row r="50" spans="1:19" ht="27.95" customHeight="1" x14ac:dyDescent="0.25">
      <c r="A50" s="50" t="s">
        <v>1131</v>
      </c>
      <c r="B50" s="2" t="s">
        <v>45</v>
      </c>
      <c r="C50" s="2" t="s">
        <v>46</v>
      </c>
      <c r="D50" s="34" t="s">
        <v>5</v>
      </c>
      <c r="E50" s="34"/>
      <c r="F50" s="34"/>
      <c r="G50" s="34"/>
      <c r="H50" s="34"/>
      <c r="I50" s="34"/>
      <c r="J50" s="34"/>
      <c r="K50" s="34"/>
      <c r="L50" s="35">
        <f t="shared" si="3"/>
        <v>0</v>
      </c>
      <c r="M50" s="38">
        <v>4.1900000000000004</v>
      </c>
      <c r="N50" s="47">
        <f t="shared" si="4"/>
        <v>0</v>
      </c>
    </row>
    <row r="51" spans="1:19" ht="27.95" customHeight="1" x14ac:dyDescent="0.25">
      <c r="A51" s="50" t="s">
        <v>1132</v>
      </c>
      <c r="B51" s="2" t="s">
        <v>47</v>
      </c>
      <c r="C51" s="2" t="s">
        <v>947</v>
      </c>
      <c r="D51" s="34" t="s">
        <v>2</v>
      </c>
      <c r="E51" s="34"/>
      <c r="F51" s="34"/>
      <c r="G51" s="34"/>
      <c r="H51" s="34"/>
      <c r="I51" s="34">
        <v>1</v>
      </c>
      <c r="J51" s="34"/>
      <c r="K51" s="34"/>
      <c r="L51" s="35">
        <f t="shared" si="3"/>
        <v>1</v>
      </c>
      <c r="M51" s="39">
        <v>1.62</v>
      </c>
      <c r="N51" s="47">
        <f t="shared" si="4"/>
        <v>1.62</v>
      </c>
    </row>
    <row r="52" spans="1:19" ht="27.95" customHeight="1" x14ac:dyDescent="0.25">
      <c r="A52" s="50" t="s">
        <v>1133</v>
      </c>
      <c r="B52" s="2" t="s">
        <v>948</v>
      </c>
      <c r="C52" s="2" t="s">
        <v>949</v>
      </c>
      <c r="D52" s="34" t="s">
        <v>2</v>
      </c>
      <c r="E52" s="34"/>
      <c r="F52" s="34"/>
      <c r="G52" s="34"/>
      <c r="H52" s="34"/>
      <c r="I52" s="34"/>
      <c r="J52" s="34"/>
      <c r="K52" s="34"/>
      <c r="L52" s="35">
        <f t="shared" si="3"/>
        <v>0</v>
      </c>
      <c r="M52" s="39">
        <v>1.03</v>
      </c>
      <c r="N52" s="47">
        <f t="shared" si="4"/>
        <v>0</v>
      </c>
    </row>
    <row r="53" spans="1:19" ht="27.95" customHeight="1" x14ac:dyDescent="0.25">
      <c r="A53" s="50" t="s">
        <v>1134</v>
      </c>
      <c r="B53" s="2" t="s">
        <v>48</v>
      </c>
      <c r="C53" s="2" t="s">
        <v>49</v>
      </c>
      <c r="D53" s="34" t="s">
        <v>2</v>
      </c>
      <c r="E53" s="34"/>
      <c r="F53" s="34"/>
      <c r="G53" s="34"/>
      <c r="H53" s="34"/>
      <c r="I53" s="34">
        <v>1</v>
      </c>
      <c r="J53" s="34"/>
      <c r="K53" s="34"/>
      <c r="L53" s="35">
        <f t="shared" si="3"/>
        <v>1</v>
      </c>
      <c r="M53" s="38">
        <v>0.33</v>
      </c>
      <c r="N53" s="47">
        <f t="shared" si="4"/>
        <v>0.33</v>
      </c>
    </row>
    <row r="54" spans="1:19" ht="27.95" customHeight="1" x14ac:dyDescent="0.25">
      <c r="A54" s="50" t="s">
        <v>1135</v>
      </c>
      <c r="B54" s="2" t="s">
        <v>950</v>
      </c>
      <c r="C54" s="2" t="s">
        <v>951</v>
      </c>
      <c r="D54" s="34" t="s">
        <v>2</v>
      </c>
      <c r="E54" s="34"/>
      <c r="F54" s="34"/>
      <c r="G54" s="34"/>
      <c r="H54" s="34"/>
      <c r="I54" s="34"/>
      <c r="J54" s="34"/>
      <c r="K54" s="34"/>
      <c r="L54" s="35">
        <f t="shared" si="3"/>
        <v>0</v>
      </c>
      <c r="M54" s="38">
        <v>1.87</v>
      </c>
      <c r="N54" s="47">
        <f t="shared" si="4"/>
        <v>0</v>
      </c>
    </row>
    <row r="55" spans="1:19" ht="49.5" customHeight="1" x14ac:dyDescent="0.25">
      <c r="A55" s="50" t="s">
        <v>1136</v>
      </c>
      <c r="B55" s="2" t="s">
        <v>952</v>
      </c>
      <c r="C55" s="2" t="s">
        <v>953</v>
      </c>
      <c r="D55" s="34" t="s">
        <v>2</v>
      </c>
      <c r="E55" s="34"/>
      <c r="F55" s="34"/>
      <c r="G55" s="34"/>
      <c r="H55" s="34"/>
      <c r="I55" s="34"/>
      <c r="J55" s="34"/>
      <c r="K55" s="34"/>
      <c r="L55" s="35">
        <f t="shared" si="3"/>
        <v>0</v>
      </c>
      <c r="M55" s="38">
        <v>1.32</v>
      </c>
      <c r="N55" s="47">
        <f t="shared" si="4"/>
        <v>0</v>
      </c>
    </row>
    <row r="56" spans="1:19" ht="46.5" customHeight="1" x14ac:dyDescent="0.25">
      <c r="A56" s="50" t="s">
        <v>1137</v>
      </c>
      <c r="B56" s="2" t="s">
        <v>954</v>
      </c>
      <c r="C56" s="2" t="s">
        <v>955</v>
      </c>
      <c r="D56" s="34" t="s">
        <v>2</v>
      </c>
      <c r="E56" s="34"/>
      <c r="F56" s="34"/>
      <c r="G56" s="34"/>
      <c r="H56" s="34"/>
      <c r="I56" s="34"/>
      <c r="J56" s="34"/>
      <c r="K56" s="34"/>
      <c r="L56" s="35">
        <f t="shared" si="3"/>
        <v>0</v>
      </c>
      <c r="M56" s="38">
        <v>1.87</v>
      </c>
      <c r="N56" s="47">
        <f t="shared" si="4"/>
        <v>0</v>
      </c>
    </row>
    <row r="57" spans="1:19" ht="30" x14ac:dyDescent="0.25">
      <c r="A57" s="50" t="s">
        <v>1138</v>
      </c>
      <c r="B57" s="2" t="s">
        <v>956</v>
      </c>
      <c r="C57" s="2" t="s">
        <v>957</v>
      </c>
      <c r="D57" s="34" t="s">
        <v>2</v>
      </c>
      <c r="E57" s="34"/>
      <c r="F57" s="34"/>
      <c r="G57" s="34"/>
      <c r="H57" s="34"/>
      <c r="I57" s="34"/>
      <c r="J57" s="34"/>
      <c r="K57" s="34"/>
      <c r="L57" s="35">
        <f t="shared" si="3"/>
        <v>0</v>
      </c>
      <c r="M57" s="38">
        <v>1.49</v>
      </c>
      <c r="N57" s="47">
        <f t="shared" si="4"/>
        <v>0</v>
      </c>
    </row>
    <row r="58" spans="1:19" ht="45" x14ac:dyDescent="0.25">
      <c r="A58" s="49" t="s">
        <v>1139</v>
      </c>
      <c r="B58" s="2" t="s">
        <v>959</v>
      </c>
      <c r="C58" s="2" t="s">
        <v>960</v>
      </c>
      <c r="D58" s="34" t="s">
        <v>2</v>
      </c>
      <c r="E58" s="34"/>
      <c r="F58" s="34"/>
      <c r="G58" s="34"/>
      <c r="H58" s="34"/>
      <c r="I58" s="34"/>
      <c r="J58" s="34"/>
      <c r="K58" s="34"/>
      <c r="L58" s="35">
        <f t="shared" si="3"/>
        <v>0</v>
      </c>
      <c r="M58" s="46">
        <v>1.1100000000000001</v>
      </c>
      <c r="N58" s="47">
        <f>SUM(L58*M58)</f>
        <v>0</v>
      </c>
      <c r="P58" s="278" t="s">
        <v>958</v>
      </c>
      <c r="Q58" s="278"/>
      <c r="R58" s="278"/>
      <c r="S58" s="278"/>
    </row>
    <row r="59" spans="1:19" ht="27.95" customHeight="1" x14ac:dyDescent="0.25">
      <c r="A59" s="49" t="s">
        <v>1140</v>
      </c>
      <c r="B59" s="2" t="s">
        <v>961</v>
      </c>
      <c r="C59" s="2" t="s">
        <v>962</v>
      </c>
      <c r="D59" s="34" t="s">
        <v>2</v>
      </c>
      <c r="E59" s="34"/>
      <c r="F59" s="34"/>
      <c r="G59" s="34"/>
      <c r="H59" s="34"/>
      <c r="I59" s="34"/>
      <c r="J59" s="34"/>
      <c r="K59" s="34"/>
      <c r="L59" s="35">
        <f t="shared" si="3"/>
        <v>0</v>
      </c>
      <c r="M59" s="46">
        <v>1.27</v>
      </c>
      <c r="N59" s="47">
        <f t="shared" ref="N59:N103" si="5">SUM(L59*M59)</f>
        <v>0</v>
      </c>
    </row>
    <row r="60" spans="1:19" ht="46.5" customHeight="1" x14ac:dyDescent="0.25">
      <c r="A60" s="49" t="s">
        <v>1141</v>
      </c>
      <c r="B60" s="2" t="s">
        <v>963</v>
      </c>
      <c r="C60" s="2" t="s">
        <v>964</v>
      </c>
      <c r="D60" s="34" t="s">
        <v>2</v>
      </c>
      <c r="E60" s="34"/>
      <c r="F60" s="34"/>
      <c r="G60" s="34"/>
      <c r="H60" s="34"/>
      <c r="I60" s="34"/>
      <c r="J60" s="34"/>
      <c r="K60" s="34"/>
      <c r="L60" s="35">
        <f t="shared" si="3"/>
        <v>0</v>
      </c>
      <c r="M60" s="46">
        <v>1.03</v>
      </c>
      <c r="N60" s="47">
        <f t="shared" si="5"/>
        <v>0</v>
      </c>
    </row>
    <row r="61" spans="1:19" ht="41.25" customHeight="1" x14ac:dyDescent="0.25">
      <c r="A61" s="49" t="s">
        <v>1142</v>
      </c>
      <c r="B61" s="2" t="s">
        <v>965</v>
      </c>
      <c r="C61" s="2" t="s">
        <v>966</v>
      </c>
      <c r="D61" s="34" t="s">
        <v>2</v>
      </c>
      <c r="E61" s="34"/>
      <c r="F61" s="34"/>
      <c r="G61" s="34"/>
      <c r="H61" s="34"/>
      <c r="I61" s="34"/>
      <c r="J61" s="34"/>
      <c r="K61" s="34"/>
      <c r="L61" s="35">
        <f t="shared" si="3"/>
        <v>0</v>
      </c>
      <c r="M61" s="46">
        <v>1.38</v>
      </c>
      <c r="N61" s="47">
        <f t="shared" si="5"/>
        <v>0</v>
      </c>
    </row>
    <row r="62" spans="1:19" ht="27.95" customHeight="1" x14ac:dyDescent="0.25">
      <c r="A62" s="49" t="s">
        <v>1143</v>
      </c>
      <c r="B62" s="2" t="s">
        <v>50</v>
      </c>
      <c r="C62" s="2" t="s">
        <v>967</v>
      </c>
      <c r="D62" s="34" t="s">
        <v>2</v>
      </c>
      <c r="E62" s="34"/>
      <c r="F62" s="34"/>
      <c r="G62" s="34"/>
      <c r="H62" s="34"/>
      <c r="I62" s="34"/>
      <c r="J62" s="34"/>
      <c r="K62" s="34"/>
      <c r="L62" s="35">
        <f t="shared" si="3"/>
        <v>0</v>
      </c>
      <c r="M62" s="46">
        <v>1.26</v>
      </c>
      <c r="N62" s="47">
        <f t="shared" si="5"/>
        <v>0</v>
      </c>
    </row>
    <row r="63" spans="1:19" ht="27.95" customHeight="1" x14ac:dyDescent="0.25">
      <c r="A63" s="49" t="s">
        <v>1144</v>
      </c>
      <c r="B63" s="2" t="s">
        <v>968</v>
      </c>
      <c r="C63" s="2" t="s">
        <v>969</v>
      </c>
      <c r="D63" s="34" t="s">
        <v>2</v>
      </c>
      <c r="E63" s="34"/>
      <c r="F63" s="34"/>
      <c r="G63" s="34"/>
      <c r="H63" s="34"/>
      <c r="I63" s="34"/>
      <c r="J63" s="34"/>
      <c r="K63" s="34"/>
      <c r="L63" s="35">
        <f t="shared" si="3"/>
        <v>0</v>
      </c>
      <c r="M63" s="46">
        <v>0.94</v>
      </c>
      <c r="N63" s="47">
        <f t="shared" si="5"/>
        <v>0</v>
      </c>
    </row>
    <row r="64" spans="1:19" ht="27.95" customHeight="1" x14ac:dyDescent="0.25">
      <c r="A64" s="49" t="s">
        <v>1145</v>
      </c>
      <c r="B64" s="2" t="s">
        <v>51</v>
      </c>
      <c r="C64" s="2" t="s">
        <v>970</v>
      </c>
      <c r="D64" s="34" t="s">
        <v>2</v>
      </c>
      <c r="E64" s="34"/>
      <c r="F64" s="34"/>
      <c r="G64" s="34"/>
      <c r="H64" s="34"/>
      <c r="I64" s="34"/>
      <c r="J64" s="34"/>
      <c r="K64" s="34"/>
      <c r="L64" s="35">
        <f t="shared" si="3"/>
        <v>0</v>
      </c>
      <c r="M64" s="46">
        <v>0.97</v>
      </c>
      <c r="N64" s="47">
        <f t="shared" si="5"/>
        <v>0</v>
      </c>
    </row>
    <row r="65" spans="1:14" ht="47.25" customHeight="1" x14ac:dyDescent="0.25">
      <c r="A65" s="49" t="s">
        <v>1146</v>
      </c>
      <c r="B65" s="2" t="s">
        <v>971</v>
      </c>
      <c r="C65" s="2" t="s">
        <v>972</v>
      </c>
      <c r="D65" s="34" t="s">
        <v>2</v>
      </c>
      <c r="E65" s="34"/>
      <c r="F65" s="34"/>
      <c r="G65" s="34"/>
      <c r="H65" s="34"/>
      <c r="I65" s="34"/>
      <c r="J65" s="34"/>
      <c r="K65" s="34"/>
      <c r="L65" s="35">
        <f t="shared" si="3"/>
        <v>0</v>
      </c>
      <c r="M65" s="46">
        <v>1.05</v>
      </c>
      <c r="N65" s="47">
        <f t="shared" si="5"/>
        <v>0</v>
      </c>
    </row>
    <row r="66" spans="1:14" ht="27.95" customHeight="1" x14ac:dyDescent="0.25">
      <c r="A66" s="49" t="s">
        <v>1147</v>
      </c>
      <c r="B66" s="2" t="s">
        <v>52</v>
      </c>
      <c r="C66" s="2" t="s">
        <v>53</v>
      </c>
      <c r="D66" s="34" t="s">
        <v>5</v>
      </c>
      <c r="E66" s="34"/>
      <c r="F66" s="34"/>
      <c r="G66" s="34"/>
      <c r="H66" s="34"/>
      <c r="I66" s="34"/>
      <c r="J66" s="34"/>
      <c r="K66" s="34"/>
      <c r="L66" s="35">
        <f t="shared" si="3"/>
        <v>0</v>
      </c>
      <c r="M66" s="46">
        <v>4.3</v>
      </c>
      <c r="N66" s="47">
        <f t="shared" si="5"/>
        <v>0</v>
      </c>
    </row>
    <row r="67" spans="1:14" ht="27.95" customHeight="1" x14ac:dyDescent="0.25">
      <c r="A67" s="49" t="s">
        <v>1148</v>
      </c>
      <c r="B67" s="2" t="s">
        <v>54</v>
      </c>
      <c r="C67" s="2" t="s">
        <v>53</v>
      </c>
      <c r="D67" s="34" t="s">
        <v>5</v>
      </c>
      <c r="E67" s="34"/>
      <c r="F67" s="34"/>
      <c r="G67" s="34"/>
      <c r="H67" s="34"/>
      <c r="I67" s="34"/>
      <c r="J67" s="34"/>
      <c r="K67" s="34"/>
      <c r="L67" s="35">
        <f t="shared" si="3"/>
        <v>0</v>
      </c>
      <c r="M67" s="46">
        <v>3.55</v>
      </c>
      <c r="N67" s="47">
        <f t="shared" si="5"/>
        <v>0</v>
      </c>
    </row>
    <row r="68" spans="1:14" ht="27.95" customHeight="1" x14ac:dyDescent="0.25">
      <c r="A68" s="49" t="s">
        <v>1149</v>
      </c>
      <c r="B68" s="2" t="s">
        <v>55</v>
      </c>
      <c r="C68" s="2" t="s">
        <v>56</v>
      </c>
      <c r="D68" s="34" t="s">
        <v>5</v>
      </c>
      <c r="E68" s="34"/>
      <c r="F68" s="34"/>
      <c r="G68" s="34"/>
      <c r="H68" s="34"/>
      <c r="I68" s="34"/>
      <c r="J68" s="34"/>
      <c r="K68" s="34"/>
      <c r="L68" s="35">
        <f t="shared" si="3"/>
        <v>0</v>
      </c>
      <c r="M68" s="46">
        <v>4.88</v>
      </c>
      <c r="N68" s="47">
        <f t="shared" si="5"/>
        <v>0</v>
      </c>
    </row>
    <row r="69" spans="1:14" ht="27.95" customHeight="1" x14ac:dyDescent="0.25">
      <c r="A69" s="49" t="s">
        <v>1150</v>
      </c>
      <c r="B69" s="2" t="s">
        <v>57</v>
      </c>
      <c r="C69" s="2" t="s">
        <v>973</v>
      </c>
      <c r="D69" s="34" t="s">
        <v>2</v>
      </c>
      <c r="E69" s="34"/>
      <c r="F69" s="34"/>
      <c r="G69" s="34"/>
      <c r="H69" s="34"/>
      <c r="I69" s="34"/>
      <c r="J69" s="34"/>
      <c r="K69" s="34"/>
      <c r="L69" s="35">
        <f t="shared" si="3"/>
        <v>0</v>
      </c>
      <c r="M69" s="46">
        <v>0.41</v>
      </c>
      <c r="N69" s="47">
        <f t="shared" si="5"/>
        <v>0</v>
      </c>
    </row>
    <row r="70" spans="1:14" ht="60" customHeight="1" x14ac:dyDescent="0.25">
      <c r="A70" s="49" t="s">
        <v>1151</v>
      </c>
      <c r="B70" s="2" t="s">
        <v>974</v>
      </c>
      <c r="C70" s="2" t="s">
        <v>975</v>
      </c>
      <c r="D70" s="34" t="s">
        <v>2</v>
      </c>
      <c r="E70" s="34"/>
      <c r="F70" s="34"/>
      <c r="G70" s="34"/>
      <c r="H70" s="34"/>
      <c r="I70" s="34"/>
      <c r="J70" s="34"/>
      <c r="K70" s="34"/>
      <c r="L70" s="35">
        <f t="shared" si="3"/>
        <v>0</v>
      </c>
      <c r="M70" s="46">
        <v>0.98</v>
      </c>
      <c r="N70" s="47">
        <f t="shared" si="5"/>
        <v>0</v>
      </c>
    </row>
    <row r="71" spans="1:14" ht="61.5" customHeight="1" x14ac:dyDescent="0.25">
      <c r="A71" s="49" t="s">
        <v>1152</v>
      </c>
      <c r="B71" s="2" t="s">
        <v>974</v>
      </c>
      <c r="C71" s="2" t="s">
        <v>976</v>
      </c>
      <c r="D71" s="34" t="s">
        <v>5</v>
      </c>
      <c r="E71" s="34"/>
      <c r="F71" s="34"/>
      <c r="G71" s="34"/>
      <c r="H71" s="34"/>
      <c r="I71" s="34"/>
      <c r="J71" s="34"/>
      <c r="K71" s="34"/>
      <c r="L71" s="35">
        <f t="shared" si="3"/>
        <v>0</v>
      </c>
      <c r="M71" s="46">
        <v>1.72</v>
      </c>
      <c r="N71" s="47">
        <f t="shared" si="5"/>
        <v>0</v>
      </c>
    </row>
    <row r="72" spans="1:14" ht="27.95" customHeight="1" x14ac:dyDescent="0.25">
      <c r="A72" s="49" t="s">
        <v>1153</v>
      </c>
      <c r="B72" s="2" t="s">
        <v>977</v>
      </c>
      <c r="C72" s="2" t="s">
        <v>978</v>
      </c>
      <c r="D72" s="34" t="s">
        <v>2</v>
      </c>
      <c r="E72" s="34"/>
      <c r="F72" s="34"/>
      <c r="G72" s="34"/>
      <c r="H72" s="34"/>
      <c r="I72" s="34"/>
      <c r="J72" s="34"/>
      <c r="K72" s="34"/>
      <c r="L72" s="35">
        <f t="shared" si="3"/>
        <v>0</v>
      </c>
      <c r="M72" s="46">
        <v>0.28000000000000003</v>
      </c>
      <c r="N72" s="47">
        <f t="shared" si="5"/>
        <v>0</v>
      </c>
    </row>
    <row r="73" spans="1:14" ht="27.95" customHeight="1" x14ac:dyDescent="0.25">
      <c r="A73" s="49" t="s">
        <v>1154</v>
      </c>
      <c r="B73" s="2" t="s">
        <v>979</v>
      </c>
      <c r="C73" s="2" t="s">
        <v>58</v>
      </c>
      <c r="D73" s="34" t="s">
        <v>2</v>
      </c>
      <c r="E73" s="34"/>
      <c r="F73" s="34"/>
      <c r="G73" s="34"/>
      <c r="H73" s="34"/>
      <c r="I73" s="34"/>
      <c r="J73" s="34"/>
      <c r="K73" s="34"/>
      <c r="L73" s="35">
        <f t="shared" si="3"/>
        <v>0</v>
      </c>
      <c r="M73" s="46">
        <v>1.37</v>
      </c>
      <c r="N73" s="47">
        <f t="shared" si="5"/>
        <v>0</v>
      </c>
    </row>
    <row r="74" spans="1:14" ht="50.25" customHeight="1" x14ac:dyDescent="0.25">
      <c r="A74" s="49" t="s">
        <v>1155</v>
      </c>
      <c r="B74" s="2" t="s">
        <v>979</v>
      </c>
      <c r="C74" s="2" t="s">
        <v>59</v>
      </c>
      <c r="D74" s="34" t="s">
        <v>2</v>
      </c>
      <c r="E74" s="34"/>
      <c r="F74" s="34"/>
      <c r="G74" s="34"/>
      <c r="H74" s="34"/>
      <c r="I74" s="34"/>
      <c r="J74" s="34"/>
      <c r="K74" s="34"/>
      <c r="L74" s="35">
        <f t="shared" si="3"/>
        <v>0</v>
      </c>
      <c r="M74" s="46">
        <v>1.32</v>
      </c>
      <c r="N74" s="47">
        <f t="shared" si="5"/>
        <v>0</v>
      </c>
    </row>
    <row r="75" spans="1:14" ht="67.5" customHeight="1" x14ac:dyDescent="0.25">
      <c r="A75" s="49" t="s">
        <v>1156</v>
      </c>
      <c r="B75" s="2" t="s">
        <v>60</v>
      </c>
      <c r="C75" s="2" t="s">
        <v>980</v>
      </c>
      <c r="D75" s="34" t="s">
        <v>2</v>
      </c>
      <c r="E75" s="34"/>
      <c r="F75" s="34"/>
      <c r="G75" s="34"/>
      <c r="H75" s="34"/>
      <c r="I75" s="34"/>
      <c r="J75" s="34"/>
      <c r="K75" s="34"/>
      <c r="L75" s="35">
        <f t="shared" si="3"/>
        <v>0</v>
      </c>
      <c r="M75" s="46">
        <v>6.41</v>
      </c>
      <c r="N75" s="47">
        <f t="shared" si="5"/>
        <v>0</v>
      </c>
    </row>
    <row r="76" spans="1:14" ht="75" customHeight="1" x14ac:dyDescent="0.25">
      <c r="A76" s="49" t="s">
        <v>1157</v>
      </c>
      <c r="B76" s="2" t="s">
        <v>981</v>
      </c>
      <c r="C76" s="2" t="s">
        <v>982</v>
      </c>
      <c r="D76" s="34" t="s">
        <v>2</v>
      </c>
      <c r="E76" s="34"/>
      <c r="F76" s="34"/>
      <c r="G76" s="34"/>
      <c r="H76" s="34"/>
      <c r="I76" s="34"/>
      <c r="J76" s="34"/>
      <c r="K76" s="34"/>
      <c r="L76" s="35">
        <f t="shared" si="3"/>
        <v>0</v>
      </c>
      <c r="M76" s="46">
        <v>1.27</v>
      </c>
      <c r="N76" s="47">
        <f t="shared" si="5"/>
        <v>0</v>
      </c>
    </row>
    <row r="77" spans="1:14" ht="72" customHeight="1" x14ac:dyDescent="0.25">
      <c r="A77" s="49" t="s">
        <v>1158</v>
      </c>
      <c r="B77" s="2" t="s">
        <v>983</v>
      </c>
      <c r="C77" s="2" t="s">
        <v>984</v>
      </c>
      <c r="D77" s="34" t="s">
        <v>2</v>
      </c>
      <c r="E77" s="34"/>
      <c r="F77" s="34"/>
      <c r="G77" s="34"/>
      <c r="H77" s="34"/>
      <c r="I77" s="34"/>
      <c r="J77" s="34"/>
      <c r="K77" s="34"/>
      <c r="L77" s="35">
        <f t="shared" si="3"/>
        <v>0</v>
      </c>
      <c r="M77" s="46">
        <v>1.27</v>
      </c>
      <c r="N77" s="47">
        <f t="shared" si="5"/>
        <v>0</v>
      </c>
    </row>
    <row r="78" spans="1:14" ht="27.95" customHeight="1" x14ac:dyDescent="0.25">
      <c r="A78" s="49" t="s">
        <v>1159</v>
      </c>
      <c r="B78" s="2" t="s">
        <v>61</v>
      </c>
      <c r="C78" s="2" t="s">
        <v>985</v>
      </c>
      <c r="D78" s="34" t="s">
        <v>2</v>
      </c>
      <c r="E78" s="34"/>
      <c r="F78" s="34"/>
      <c r="G78" s="34"/>
      <c r="H78" s="34"/>
      <c r="I78" s="34"/>
      <c r="J78" s="34"/>
      <c r="K78" s="34"/>
      <c r="L78" s="35">
        <f t="shared" si="3"/>
        <v>0</v>
      </c>
      <c r="M78" s="46">
        <v>1.37</v>
      </c>
      <c r="N78" s="47">
        <f t="shared" si="5"/>
        <v>0</v>
      </c>
    </row>
    <row r="79" spans="1:14" ht="30" x14ac:dyDescent="0.25">
      <c r="A79" s="49" t="s">
        <v>1160</v>
      </c>
      <c r="B79" s="2" t="s">
        <v>986</v>
      </c>
      <c r="C79" s="2" t="s">
        <v>987</v>
      </c>
      <c r="D79" s="34" t="s">
        <v>2</v>
      </c>
      <c r="E79" s="34"/>
      <c r="F79" s="34"/>
      <c r="G79" s="34"/>
      <c r="H79" s="34"/>
      <c r="I79" s="34"/>
      <c r="J79" s="34"/>
      <c r="K79" s="34"/>
      <c r="L79" s="35">
        <f t="shared" si="3"/>
        <v>0</v>
      </c>
      <c r="M79" s="46">
        <v>0.27</v>
      </c>
      <c r="N79" s="47">
        <f t="shared" si="5"/>
        <v>0</v>
      </c>
    </row>
    <row r="80" spans="1:14" ht="30" x14ac:dyDescent="0.25">
      <c r="A80" s="49" t="s">
        <v>1161</v>
      </c>
      <c r="B80" s="2" t="s">
        <v>988</v>
      </c>
      <c r="C80" s="2" t="s">
        <v>989</v>
      </c>
      <c r="D80" s="34" t="s">
        <v>2</v>
      </c>
      <c r="E80" s="34"/>
      <c r="F80" s="34"/>
      <c r="G80" s="34"/>
      <c r="H80" s="34"/>
      <c r="I80" s="34"/>
      <c r="J80" s="34"/>
      <c r="K80" s="34"/>
      <c r="L80" s="35">
        <f t="shared" si="3"/>
        <v>0</v>
      </c>
      <c r="M80" s="46">
        <v>0.95</v>
      </c>
      <c r="N80" s="47">
        <f t="shared" si="5"/>
        <v>0</v>
      </c>
    </row>
    <row r="81" spans="1:14" ht="30" x14ac:dyDescent="0.25">
      <c r="A81" s="49" t="s">
        <v>1162</v>
      </c>
      <c r="B81" s="2" t="s">
        <v>990</v>
      </c>
      <c r="C81" s="2" t="s">
        <v>991</v>
      </c>
      <c r="D81" s="34" t="s">
        <v>2</v>
      </c>
      <c r="E81" s="34"/>
      <c r="F81" s="34"/>
      <c r="G81" s="34"/>
      <c r="H81" s="34"/>
      <c r="I81" s="34"/>
      <c r="J81" s="34"/>
      <c r="K81" s="34"/>
      <c r="L81" s="35">
        <f t="shared" si="3"/>
        <v>0</v>
      </c>
      <c r="M81" s="46">
        <v>0.95</v>
      </c>
      <c r="N81" s="47">
        <f t="shared" si="5"/>
        <v>0</v>
      </c>
    </row>
    <row r="82" spans="1:14" ht="27.95" customHeight="1" x14ac:dyDescent="0.25">
      <c r="A82" s="49" t="s">
        <v>1163</v>
      </c>
      <c r="B82" s="2" t="s">
        <v>992</v>
      </c>
      <c r="C82" s="2" t="s">
        <v>993</v>
      </c>
      <c r="D82" s="34" t="s">
        <v>2</v>
      </c>
      <c r="E82" s="34"/>
      <c r="F82" s="34"/>
      <c r="G82" s="34"/>
      <c r="H82" s="34"/>
      <c r="I82" s="34"/>
      <c r="J82" s="34"/>
      <c r="K82" s="34"/>
      <c r="L82" s="35">
        <f t="shared" si="3"/>
        <v>0</v>
      </c>
      <c r="M82" s="46">
        <v>0.72</v>
      </c>
      <c r="N82" s="47">
        <f t="shared" si="5"/>
        <v>0</v>
      </c>
    </row>
    <row r="83" spans="1:14" ht="27.95" customHeight="1" x14ac:dyDescent="0.25">
      <c r="A83" s="49" t="s">
        <v>1164</v>
      </c>
      <c r="B83" s="2" t="s">
        <v>62</v>
      </c>
      <c r="C83" s="2" t="s">
        <v>63</v>
      </c>
      <c r="D83" s="34" t="s">
        <v>2</v>
      </c>
      <c r="E83" s="34"/>
      <c r="F83" s="34"/>
      <c r="G83" s="34"/>
      <c r="H83" s="34"/>
      <c r="I83" s="34"/>
      <c r="J83" s="34"/>
      <c r="K83" s="34"/>
      <c r="L83" s="35">
        <f t="shared" si="3"/>
        <v>0</v>
      </c>
      <c r="M83" s="46">
        <v>0.33</v>
      </c>
      <c r="N83" s="47">
        <f t="shared" si="5"/>
        <v>0</v>
      </c>
    </row>
    <row r="84" spans="1:14" ht="27.95" customHeight="1" x14ac:dyDescent="0.25">
      <c r="A84" s="49" t="s">
        <v>1165</v>
      </c>
      <c r="B84" s="2" t="s">
        <v>994</v>
      </c>
      <c r="C84" s="2" t="s">
        <v>991</v>
      </c>
      <c r="D84" s="34" t="s">
        <v>2</v>
      </c>
      <c r="E84" s="34"/>
      <c r="F84" s="34"/>
      <c r="G84" s="34"/>
      <c r="H84" s="34"/>
      <c r="I84" s="34"/>
      <c r="J84" s="34"/>
      <c r="K84" s="34"/>
      <c r="L84" s="35">
        <f t="shared" si="3"/>
        <v>0</v>
      </c>
      <c r="M84" s="46">
        <v>0.27</v>
      </c>
      <c r="N84" s="47">
        <f t="shared" si="5"/>
        <v>0</v>
      </c>
    </row>
    <row r="85" spans="1:14" ht="30" x14ac:dyDescent="0.25">
      <c r="A85" s="49" t="s">
        <v>1166</v>
      </c>
      <c r="B85" s="2" t="s">
        <v>995</v>
      </c>
      <c r="C85" s="2" t="s">
        <v>996</v>
      </c>
      <c r="D85" s="34" t="s">
        <v>2</v>
      </c>
      <c r="E85" s="34"/>
      <c r="F85" s="34"/>
      <c r="G85" s="34"/>
      <c r="H85" s="34"/>
      <c r="I85" s="34"/>
      <c r="J85" s="34"/>
      <c r="K85" s="34"/>
      <c r="L85" s="35">
        <f t="shared" si="3"/>
        <v>0</v>
      </c>
      <c r="M85" s="46">
        <v>0.56999999999999995</v>
      </c>
      <c r="N85" s="47">
        <f t="shared" si="5"/>
        <v>0</v>
      </c>
    </row>
    <row r="86" spans="1:14" ht="27.95" customHeight="1" x14ac:dyDescent="0.25">
      <c r="A86" s="49" t="s">
        <v>1167</v>
      </c>
      <c r="B86" s="2" t="s">
        <v>997</v>
      </c>
      <c r="C86" s="2" t="s">
        <v>998</v>
      </c>
      <c r="D86" s="34" t="s">
        <v>2</v>
      </c>
      <c r="E86" s="34"/>
      <c r="F86" s="34"/>
      <c r="G86" s="34"/>
      <c r="H86" s="34"/>
      <c r="I86" s="34"/>
      <c r="J86" s="34"/>
      <c r="K86" s="34"/>
      <c r="L86" s="35">
        <f t="shared" si="3"/>
        <v>0</v>
      </c>
      <c r="M86" s="46">
        <v>0.38</v>
      </c>
      <c r="N86" s="47">
        <f t="shared" si="5"/>
        <v>0</v>
      </c>
    </row>
    <row r="87" spans="1:14" ht="27.95" customHeight="1" x14ac:dyDescent="0.25">
      <c r="A87" s="49" t="s">
        <v>1168</v>
      </c>
      <c r="B87" s="2" t="s">
        <v>999</v>
      </c>
      <c r="C87" s="2" t="s">
        <v>998</v>
      </c>
      <c r="D87" s="34" t="s">
        <v>2</v>
      </c>
      <c r="E87" s="34"/>
      <c r="F87" s="34"/>
      <c r="G87" s="34"/>
      <c r="H87" s="34"/>
      <c r="I87" s="34"/>
      <c r="J87" s="34"/>
      <c r="K87" s="34"/>
      <c r="L87" s="35">
        <f t="shared" si="3"/>
        <v>0</v>
      </c>
      <c r="M87" s="46">
        <v>0.38</v>
      </c>
      <c r="N87" s="47">
        <f t="shared" si="5"/>
        <v>0</v>
      </c>
    </row>
    <row r="88" spans="1:14" ht="27.95" customHeight="1" x14ac:dyDescent="0.25">
      <c r="A88" s="49" t="s">
        <v>1169</v>
      </c>
      <c r="B88" s="2" t="s">
        <v>1000</v>
      </c>
      <c r="C88" s="2" t="s">
        <v>998</v>
      </c>
      <c r="D88" s="34" t="s">
        <v>2</v>
      </c>
      <c r="E88" s="34"/>
      <c r="F88" s="34"/>
      <c r="G88" s="34"/>
      <c r="H88" s="34"/>
      <c r="I88" s="34"/>
      <c r="J88" s="34"/>
      <c r="K88" s="34"/>
      <c r="L88" s="35">
        <f t="shared" si="3"/>
        <v>0</v>
      </c>
      <c r="M88" s="46">
        <v>0.38</v>
      </c>
      <c r="N88" s="47">
        <f t="shared" si="5"/>
        <v>0</v>
      </c>
    </row>
    <row r="89" spans="1:14" ht="27.95" customHeight="1" x14ac:dyDescent="0.25">
      <c r="A89" s="49" t="s">
        <v>1170</v>
      </c>
      <c r="B89" s="2" t="s">
        <v>1001</v>
      </c>
      <c r="C89" s="2" t="s">
        <v>998</v>
      </c>
      <c r="D89" s="34" t="s">
        <v>2</v>
      </c>
      <c r="E89" s="34"/>
      <c r="F89" s="34"/>
      <c r="G89" s="34"/>
      <c r="H89" s="34"/>
      <c r="I89" s="34"/>
      <c r="J89" s="34"/>
      <c r="K89" s="34"/>
      <c r="L89" s="35">
        <f t="shared" si="3"/>
        <v>0</v>
      </c>
      <c r="M89" s="46">
        <v>0.38</v>
      </c>
      <c r="N89" s="47">
        <f t="shared" si="5"/>
        <v>0</v>
      </c>
    </row>
    <row r="90" spans="1:14" ht="45" x14ac:dyDescent="0.25">
      <c r="A90" s="49" t="s">
        <v>1171</v>
      </c>
      <c r="B90" s="2" t="s">
        <v>64</v>
      </c>
      <c r="C90" s="2" t="s">
        <v>1002</v>
      </c>
      <c r="D90" s="34" t="s">
        <v>2</v>
      </c>
      <c r="E90" s="34"/>
      <c r="F90" s="34"/>
      <c r="G90" s="34"/>
      <c r="H90" s="34"/>
      <c r="I90" s="34"/>
      <c r="J90" s="34"/>
      <c r="K90" s="34"/>
      <c r="L90" s="35">
        <f t="shared" si="3"/>
        <v>0</v>
      </c>
      <c r="M90" s="46">
        <v>0.33</v>
      </c>
      <c r="N90" s="47">
        <f t="shared" si="5"/>
        <v>0</v>
      </c>
    </row>
    <row r="91" spans="1:14" ht="27.95" customHeight="1" x14ac:dyDescent="0.25">
      <c r="A91" s="49" t="s">
        <v>1172</v>
      </c>
      <c r="B91" s="2" t="s">
        <v>65</v>
      </c>
      <c r="C91" s="2" t="s">
        <v>66</v>
      </c>
      <c r="D91" s="34" t="s">
        <v>2</v>
      </c>
      <c r="E91" s="34"/>
      <c r="F91" s="34"/>
      <c r="G91" s="34"/>
      <c r="H91" s="34"/>
      <c r="I91" s="34"/>
      <c r="J91" s="34"/>
      <c r="K91" s="34"/>
      <c r="L91" s="35">
        <f t="shared" si="3"/>
        <v>0</v>
      </c>
      <c r="M91" s="46">
        <v>0.17</v>
      </c>
      <c r="N91" s="47">
        <f t="shared" si="5"/>
        <v>0</v>
      </c>
    </row>
    <row r="92" spans="1:14" ht="27.95" customHeight="1" x14ac:dyDescent="0.25">
      <c r="A92" s="49" t="s">
        <v>1173</v>
      </c>
      <c r="B92" s="2" t="s">
        <v>67</v>
      </c>
      <c r="C92" s="2" t="s">
        <v>68</v>
      </c>
      <c r="D92" s="34" t="s">
        <v>2</v>
      </c>
      <c r="E92" s="34"/>
      <c r="F92" s="34"/>
      <c r="G92" s="34"/>
      <c r="H92" s="34"/>
      <c r="I92" s="34">
        <v>1</v>
      </c>
      <c r="J92" s="34"/>
      <c r="K92" s="34"/>
      <c r="L92" s="35">
        <f t="shared" si="3"/>
        <v>1</v>
      </c>
      <c r="M92" s="46">
        <v>0.74</v>
      </c>
      <c r="N92" s="47">
        <f t="shared" si="5"/>
        <v>0.74</v>
      </c>
    </row>
    <row r="93" spans="1:14" ht="27.95" customHeight="1" x14ac:dyDescent="0.25">
      <c r="A93" s="49" t="s">
        <v>1174</v>
      </c>
      <c r="B93" s="2" t="s">
        <v>67</v>
      </c>
      <c r="C93" s="2" t="s">
        <v>1003</v>
      </c>
      <c r="D93" s="34" t="s">
        <v>2</v>
      </c>
      <c r="E93" s="34"/>
      <c r="F93" s="34"/>
      <c r="G93" s="34"/>
      <c r="H93" s="34"/>
      <c r="I93" s="34"/>
      <c r="J93" s="34"/>
      <c r="K93" s="34"/>
      <c r="L93" s="35">
        <f t="shared" si="3"/>
        <v>0</v>
      </c>
      <c r="M93" s="46">
        <v>1.18</v>
      </c>
      <c r="N93" s="47">
        <f t="shared" si="5"/>
        <v>0</v>
      </c>
    </row>
    <row r="94" spans="1:14" ht="45" x14ac:dyDescent="0.25">
      <c r="A94" s="49" t="s">
        <v>1175</v>
      </c>
      <c r="B94" s="2" t="s">
        <v>1004</v>
      </c>
      <c r="C94" s="2" t="s">
        <v>1005</v>
      </c>
      <c r="D94" s="34" t="s">
        <v>2</v>
      </c>
      <c r="E94" s="34"/>
      <c r="F94" s="34"/>
      <c r="G94" s="34"/>
      <c r="H94" s="34"/>
      <c r="I94" s="34"/>
      <c r="J94" s="34"/>
      <c r="K94" s="34"/>
      <c r="L94" s="35">
        <f t="shared" si="3"/>
        <v>0</v>
      </c>
      <c r="M94" s="46">
        <v>0.4</v>
      </c>
      <c r="N94" s="47">
        <f t="shared" si="5"/>
        <v>0</v>
      </c>
    </row>
    <row r="95" spans="1:14" ht="27.95" customHeight="1" x14ac:dyDescent="0.25">
      <c r="A95" s="49" t="s">
        <v>1176</v>
      </c>
      <c r="B95" s="2" t="s">
        <v>69</v>
      </c>
      <c r="C95" s="2" t="s">
        <v>1006</v>
      </c>
      <c r="D95" s="34" t="s">
        <v>2</v>
      </c>
      <c r="E95" s="34"/>
      <c r="F95" s="34"/>
      <c r="G95" s="34"/>
      <c r="H95" s="34"/>
      <c r="I95" s="34"/>
      <c r="J95" s="34"/>
      <c r="K95" s="34"/>
      <c r="L95" s="35">
        <f t="shared" si="3"/>
        <v>0</v>
      </c>
      <c r="M95" s="46">
        <v>0.82</v>
      </c>
      <c r="N95" s="47">
        <f t="shared" si="5"/>
        <v>0</v>
      </c>
    </row>
    <row r="96" spans="1:14" ht="27.95" customHeight="1" x14ac:dyDescent="0.25">
      <c r="A96" s="49" t="s">
        <v>1177</v>
      </c>
      <c r="B96" s="2" t="s">
        <v>1007</v>
      </c>
      <c r="C96" s="2" t="s">
        <v>1008</v>
      </c>
      <c r="D96" s="34" t="s">
        <v>2</v>
      </c>
      <c r="E96" s="34"/>
      <c r="F96" s="34"/>
      <c r="G96" s="34"/>
      <c r="H96" s="34"/>
      <c r="I96" s="34"/>
      <c r="J96" s="34"/>
      <c r="K96" s="34"/>
      <c r="L96" s="35">
        <f t="shared" si="3"/>
        <v>0</v>
      </c>
      <c r="M96" s="46">
        <v>0.5</v>
      </c>
      <c r="N96" s="47">
        <f t="shared" si="5"/>
        <v>0</v>
      </c>
    </row>
    <row r="97" spans="1:19" ht="27.95" customHeight="1" x14ac:dyDescent="0.25">
      <c r="A97" s="49" t="s">
        <v>1178</v>
      </c>
      <c r="B97" s="2" t="s">
        <v>1009</v>
      </c>
      <c r="C97" s="2" t="s">
        <v>1010</v>
      </c>
      <c r="D97" s="34" t="s">
        <v>2</v>
      </c>
      <c r="E97" s="34"/>
      <c r="F97" s="34"/>
      <c r="G97" s="34"/>
      <c r="H97" s="34"/>
      <c r="I97" s="34"/>
      <c r="J97" s="34"/>
      <c r="K97" s="34"/>
      <c r="L97" s="35">
        <f t="shared" si="3"/>
        <v>0</v>
      </c>
      <c r="M97" s="46">
        <v>0.82</v>
      </c>
      <c r="N97" s="47">
        <f t="shared" si="5"/>
        <v>0</v>
      </c>
    </row>
    <row r="98" spans="1:19" ht="27.95" customHeight="1" x14ac:dyDescent="0.25">
      <c r="A98" s="49" t="s">
        <v>1179</v>
      </c>
      <c r="B98" s="2" t="s">
        <v>1011</v>
      </c>
      <c r="C98" s="2" t="s">
        <v>1012</v>
      </c>
      <c r="D98" s="34" t="s">
        <v>2</v>
      </c>
      <c r="E98" s="34"/>
      <c r="F98" s="34"/>
      <c r="G98" s="34"/>
      <c r="H98" s="34"/>
      <c r="I98" s="34"/>
      <c r="J98" s="34"/>
      <c r="K98" s="34"/>
      <c r="L98" s="35">
        <f t="shared" si="3"/>
        <v>0</v>
      </c>
      <c r="M98" s="46">
        <v>0.89</v>
      </c>
      <c r="N98" s="47">
        <f t="shared" si="5"/>
        <v>0</v>
      </c>
    </row>
    <row r="99" spans="1:19" ht="27.95" customHeight="1" x14ac:dyDescent="0.25">
      <c r="A99" s="49" t="s">
        <v>1180</v>
      </c>
      <c r="B99" s="2" t="s">
        <v>1013</v>
      </c>
      <c r="C99" s="2" t="s">
        <v>1014</v>
      </c>
      <c r="D99" s="34" t="s">
        <v>2</v>
      </c>
      <c r="E99" s="34"/>
      <c r="F99" s="34"/>
      <c r="G99" s="34"/>
      <c r="H99" s="34"/>
      <c r="I99" s="34"/>
      <c r="J99" s="34"/>
      <c r="K99" s="34"/>
      <c r="L99" s="35">
        <f t="shared" si="3"/>
        <v>0</v>
      </c>
      <c r="M99" s="46">
        <v>1.08</v>
      </c>
      <c r="N99" s="47">
        <f t="shared" si="5"/>
        <v>0</v>
      </c>
    </row>
    <row r="100" spans="1:19" ht="27.95" customHeight="1" x14ac:dyDescent="0.25">
      <c r="A100" s="49" t="s">
        <v>1181</v>
      </c>
      <c r="B100" s="2" t="s">
        <v>70</v>
      </c>
      <c r="C100" s="2" t="s">
        <v>71</v>
      </c>
      <c r="D100" s="34" t="s">
        <v>5</v>
      </c>
      <c r="E100" s="34"/>
      <c r="F100" s="34"/>
      <c r="G100" s="34"/>
      <c r="H100" s="34"/>
      <c r="I100" s="34"/>
      <c r="J100" s="34"/>
      <c r="K100" s="34"/>
      <c r="L100" s="35">
        <f t="shared" si="3"/>
        <v>0</v>
      </c>
      <c r="M100" s="46">
        <v>3.72</v>
      </c>
      <c r="N100" s="47">
        <f t="shared" si="5"/>
        <v>0</v>
      </c>
    </row>
    <row r="101" spans="1:19" ht="48" customHeight="1" x14ac:dyDescent="0.25">
      <c r="A101" s="49" t="s">
        <v>1182</v>
      </c>
      <c r="B101" s="2" t="s">
        <v>1015</v>
      </c>
      <c r="C101" s="2" t="s">
        <v>72</v>
      </c>
      <c r="D101" s="34" t="s">
        <v>2</v>
      </c>
      <c r="E101" s="34"/>
      <c r="F101" s="34"/>
      <c r="G101" s="34"/>
      <c r="H101" s="34"/>
      <c r="I101" s="34">
        <v>1</v>
      </c>
      <c r="J101" s="34"/>
      <c r="K101" s="34"/>
      <c r="L101" s="35">
        <f t="shared" si="3"/>
        <v>1</v>
      </c>
      <c r="M101" s="46">
        <v>2.17</v>
      </c>
      <c r="N101" s="47">
        <f t="shared" si="5"/>
        <v>2.17</v>
      </c>
    </row>
    <row r="102" spans="1:19" ht="42.75" customHeight="1" x14ac:dyDescent="0.25">
      <c r="A102" s="49" t="s">
        <v>1183</v>
      </c>
      <c r="B102" s="2" t="s">
        <v>1015</v>
      </c>
      <c r="C102" s="2" t="s">
        <v>73</v>
      </c>
      <c r="D102" s="34" t="s">
        <v>2</v>
      </c>
      <c r="E102" s="34"/>
      <c r="F102" s="34"/>
      <c r="G102" s="34"/>
      <c r="H102" s="34"/>
      <c r="I102" s="34"/>
      <c r="J102" s="34"/>
      <c r="K102" s="34"/>
      <c r="L102" s="35">
        <f t="shared" si="3"/>
        <v>0</v>
      </c>
      <c r="M102" s="46">
        <v>3.71</v>
      </c>
      <c r="N102" s="47">
        <f t="shared" si="5"/>
        <v>0</v>
      </c>
    </row>
    <row r="103" spans="1:19" ht="27.95" customHeight="1" x14ac:dyDescent="0.25">
      <c r="A103" s="49" t="s">
        <v>1184</v>
      </c>
      <c r="B103" s="2" t="s">
        <v>1016</v>
      </c>
      <c r="C103" s="2" t="s">
        <v>74</v>
      </c>
      <c r="D103" s="34" t="s">
        <v>2</v>
      </c>
      <c r="E103" s="34"/>
      <c r="F103" s="34"/>
      <c r="G103" s="34"/>
      <c r="H103" s="34"/>
      <c r="I103" s="34"/>
      <c r="J103" s="34"/>
      <c r="K103" s="34"/>
      <c r="L103" s="35">
        <f t="shared" si="3"/>
        <v>0</v>
      </c>
      <c r="M103" s="46">
        <v>15.24</v>
      </c>
      <c r="N103" s="47">
        <f t="shared" si="5"/>
        <v>0</v>
      </c>
    </row>
    <row r="104" spans="1:19" ht="30" x14ac:dyDescent="0.25">
      <c r="A104" s="50" t="s">
        <v>1185</v>
      </c>
      <c r="B104" s="2" t="s">
        <v>1018</v>
      </c>
      <c r="C104" s="2" t="s">
        <v>75</v>
      </c>
      <c r="D104" s="34" t="s">
        <v>2</v>
      </c>
      <c r="E104" s="34"/>
      <c r="F104" s="34"/>
      <c r="G104" s="34"/>
      <c r="H104" s="34"/>
      <c r="I104" s="34"/>
      <c r="J104" s="34"/>
      <c r="K104" s="34"/>
      <c r="L104" s="35">
        <f t="shared" si="3"/>
        <v>0</v>
      </c>
      <c r="M104" s="46">
        <v>0.78</v>
      </c>
      <c r="N104" s="47">
        <f>SUM(L104*M104)</f>
        <v>0</v>
      </c>
      <c r="P104" s="278" t="s">
        <v>1017</v>
      </c>
      <c r="Q104" s="278"/>
      <c r="R104" s="278"/>
      <c r="S104" s="278"/>
    </row>
    <row r="105" spans="1:19" x14ac:dyDescent="0.25">
      <c r="A105" s="50" t="s">
        <v>1186</v>
      </c>
      <c r="B105" s="2" t="s">
        <v>1019</v>
      </c>
      <c r="C105" s="2" t="s">
        <v>1020</v>
      </c>
      <c r="D105" s="34" t="s">
        <v>2</v>
      </c>
      <c r="E105" s="34"/>
      <c r="F105" s="34"/>
      <c r="G105" s="34"/>
      <c r="H105" s="34"/>
      <c r="I105" s="34"/>
      <c r="J105" s="34"/>
      <c r="K105" s="34"/>
      <c r="L105" s="35">
        <f t="shared" si="3"/>
        <v>0</v>
      </c>
      <c r="M105" s="46">
        <v>0.37</v>
      </c>
      <c r="N105" s="47">
        <f t="shared" ref="N105:N110" si="6">SUM(L105*M105)</f>
        <v>0</v>
      </c>
    </row>
    <row r="106" spans="1:19" ht="45" x14ac:dyDescent="0.25">
      <c r="A106" s="50" t="s">
        <v>1187</v>
      </c>
      <c r="B106" s="2" t="s">
        <v>1021</v>
      </c>
      <c r="C106" s="2" t="s">
        <v>76</v>
      </c>
      <c r="D106" s="34" t="s">
        <v>2</v>
      </c>
      <c r="E106" s="34"/>
      <c r="F106" s="34"/>
      <c r="G106" s="34"/>
      <c r="H106" s="34"/>
      <c r="I106" s="34"/>
      <c r="J106" s="34"/>
      <c r="K106" s="34"/>
      <c r="L106" s="35">
        <f t="shared" ref="L106:L169" si="7">SUM(E106:K106)</f>
        <v>0</v>
      </c>
      <c r="M106" s="46">
        <v>0.78</v>
      </c>
      <c r="N106" s="47">
        <f t="shared" si="6"/>
        <v>0</v>
      </c>
    </row>
    <row r="107" spans="1:19" ht="30" x14ac:dyDescent="0.25">
      <c r="A107" s="50" t="s">
        <v>1188</v>
      </c>
      <c r="B107" s="2" t="s">
        <v>1022</v>
      </c>
      <c r="C107" s="2" t="s">
        <v>1023</v>
      </c>
      <c r="D107" s="34" t="s">
        <v>2</v>
      </c>
      <c r="E107" s="34"/>
      <c r="F107" s="34"/>
      <c r="G107" s="34"/>
      <c r="H107" s="34"/>
      <c r="I107" s="34"/>
      <c r="J107" s="34"/>
      <c r="K107" s="34"/>
      <c r="L107" s="35">
        <f t="shared" si="7"/>
        <v>0</v>
      </c>
      <c r="M107" s="46">
        <v>0.4</v>
      </c>
      <c r="N107" s="47">
        <f t="shared" si="6"/>
        <v>0</v>
      </c>
    </row>
    <row r="108" spans="1:19" ht="30" x14ac:dyDescent="0.25">
      <c r="A108" s="50" t="s">
        <v>1189</v>
      </c>
      <c r="B108" s="2" t="s">
        <v>1024</v>
      </c>
      <c r="C108" s="2" t="s">
        <v>1025</v>
      </c>
      <c r="D108" s="34" t="s">
        <v>2</v>
      </c>
      <c r="E108" s="34"/>
      <c r="F108" s="34"/>
      <c r="G108" s="34"/>
      <c r="H108" s="34"/>
      <c r="I108" s="34"/>
      <c r="J108" s="34"/>
      <c r="K108" s="34"/>
      <c r="L108" s="35">
        <f t="shared" si="7"/>
        <v>0</v>
      </c>
      <c r="M108" s="46">
        <v>0.74</v>
      </c>
      <c r="N108" s="47">
        <f t="shared" si="6"/>
        <v>0</v>
      </c>
    </row>
    <row r="109" spans="1:19" x14ac:dyDescent="0.25">
      <c r="A109" s="50" t="s">
        <v>1190</v>
      </c>
      <c r="B109" s="2" t="s">
        <v>1026</v>
      </c>
      <c r="C109" s="2" t="s">
        <v>1027</v>
      </c>
      <c r="D109" s="34" t="s">
        <v>2</v>
      </c>
      <c r="E109" s="34"/>
      <c r="F109" s="34"/>
      <c r="G109" s="34"/>
      <c r="H109" s="34"/>
      <c r="I109" s="34"/>
      <c r="J109" s="34"/>
      <c r="K109" s="34"/>
      <c r="L109" s="35">
        <f t="shared" si="7"/>
        <v>0</v>
      </c>
      <c r="M109" s="46">
        <v>0.79</v>
      </c>
      <c r="N109" s="47">
        <f t="shared" si="6"/>
        <v>0</v>
      </c>
    </row>
    <row r="110" spans="1:19" ht="30" x14ac:dyDescent="0.25">
      <c r="A110" s="50" t="s">
        <v>1191</v>
      </c>
      <c r="B110" s="2" t="s">
        <v>1028</v>
      </c>
      <c r="C110" s="2" t="s">
        <v>1029</v>
      </c>
      <c r="D110" s="34" t="s">
        <v>5</v>
      </c>
      <c r="E110" s="34"/>
      <c r="F110" s="34"/>
      <c r="G110" s="34"/>
      <c r="H110" s="34"/>
      <c r="I110" s="34"/>
      <c r="J110" s="34"/>
      <c r="K110" s="34"/>
      <c r="L110" s="35">
        <f t="shared" si="7"/>
        <v>0</v>
      </c>
      <c r="M110" s="46">
        <v>0.62</v>
      </c>
      <c r="N110" s="47">
        <f t="shared" si="6"/>
        <v>0</v>
      </c>
    </row>
    <row r="111" spans="1:19" ht="45" x14ac:dyDescent="0.25">
      <c r="A111" s="50" t="s">
        <v>1192</v>
      </c>
      <c r="B111" s="2" t="s">
        <v>1031</v>
      </c>
      <c r="C111" s="2" t="s">
        <v>1032</v>
      </c>
      <c r="D111" s="34" t="s">
        <v>2</v>
      </c>
      <c r="E111" s="34"/>
      <c r="F111" s="34"/>
      <c r="G111" s="34"/>
      <c r="H111" s="34"/>
      <c r="I111" s="34">
        <v>2</v>
      </c>
      <c r="J111" s="34"/>
      <c r="K111" s="34"/>
      <c r="L111" s="35">
        <f t="shared" si="7"/>
        <v>2</v>
      </c>
      <c r="M111" s="46">
        <v>0.88</v>
      </c>
      <c r="N111" s="47">
        <f>SUM(L111*M111)</f>
        <v>1.76</v>
      </c>
      <c r="P111" s="279" t="s">
        <v>1030</v>
      </c>
      <c r="Q111" s="279"/>
      <c r="R111" s="279"/>
      <c r="S111" s="279"/>
    </row>
    <row r="112" spans="1:19" ht="30" x14ac:dyDescent="0.25">
      <c r="A112" s="50" t="s">
        <v>1193</v>
      </c>
      <c r="B112" s="2" t="s">
        <v>1033</v>
      </c>
      <c r="C112" s="2" t="s">
        <v>1034</v>
      </c>
      <c r="D112" s="34" t="s">
        <v>2</v>
      </c>
      <c r="E112" s="34"/>
      <c r="F112" s="34"/>
      <c r="G112" s="34"/>
      <c r="H112" s="34"/>
      <c r="I112" s="34"/>
      <c r="J112" s="34"/>
      <c r="K112" s="34"/>
      <c r="L112" s="35">
        <f t="shared" si="7"/>
        <v>0</v>
      </c>
      <c r="M112" s="46">
        <v>0.82</v>
      </c>
      <c r="N112" s="47">
        <f t="shared" ref="N112:N123" si="8">SUM(L112*M112)</f>
        <v>0</v>
      </c>
    </row>
    <row r="113" spans="1:19" ht="30" x14ac:dyDescent="0.25">
      <c r="A113" s="50" t="s">
        <v>1194</v>
      </c>
      <c r="B113" s="2" t="s">
        <v>1035</v>
      </c>
      <c r="C113" s="2" t="s">
        <v>1036</v>
      </c>
      <c r="D113" s="34" t="s">
        <v>2</v>
      </c>
      <c r="E113" s="34"/>
      <c r="F113" s="34"/>
      <c r="G113" s="34"/>
      <c r="H113" s="34"/>
      <c r="I113" s="34"/>
      <c r="J113" s="34"/>
      <c r="K113" s="34"/>
      <c r="L113" s="35">
        <f t="shared" si="7"/>
        <v>0</v>
      </c>
      <c r="M113" s="46">
        <v>1.31</v>
      </c>
      <c r="N113" s="47">
        <f t="shared" si="8"/>
        <v>0</v>
      </c>
    </row>
    <row r="114" spans="1:19" ht="30" x14ac:dyDescent="0.25">
      <c r="A114" s="50" t="s">
        <v>1195</v>
      </c>
      <c r="B114" s="2" t="s">
        <v>1037</v>
      </c>
      <c r="C114" s="2" t="s">
        <v>1038</v>
      </c>
      <c r="D114" s="34" t="s">
        <v>77</v>
      </c>
      <c r="E114" s="34"/>
      <c r="F114" s="34"/>
      <c r="G114" s="34"/>
      <c r="H114" s="34"/>
      <c r="I114" s="34"/>
      <c r="J114" s="34"/>
      <c r="K114" s="34"/>
      <c r="L114" s="35">
        <f t="shared" si="7"/>
        <v>0</v>
      </c>
      <c r="M114" s="46">
        <v>2.04</v>
      </c>
      <c r="N114" s="47">
        <f t="shared" si="8"/>
        <v>0</v>
      </c>
    </row>
    <row r="115" spans="1:19" ht="30" x14ac:dyDescent="0.25">
      <c r="A115" s="50" t="s">
        <v>1196</v>
      </c>
      <c r="B115" s="2" t="s">
        <v>1039</v>
      </c>
      <c r="C115" s="2" t="s">
        <v>1040</v>
      </c>
      <c r="D115" s="34" t="s">
        <v>77</v>
      </c>
      <c r="E115" s="34"/>
      <c r="F115" s="34"/>
      <c r="G115" s="34"/>
      <c r="H115" s="34"/>
      <c r="I115" s="34">
        <v>1</v>
      </c>
      <c r="J115" s="34"/>
      <c r="K115" s="34"/>
      <c r="L115" s="35">
        <f t="shared" si="7"/>
        <v>1</v>
      </c>
      <c r="M115" s="46">
        <v>1.17</v>
      </c>
      <c r="N115" s="47">
        <f t="shared" si="8"/>
        <v>1.17</v>
      </c>
    </row>
    <row r="116" spans="1:19" ht="45" x14ac:dyDescent="0.25">
      <c r="A116" s="50" t="s">
        <v>1197</v>
      </c>
      <c r="B116" s="2" t="s">
        <v>78</v>
      </c>
      <c r="C116" s="2" t="s">
        <v>79</v>
      </c>
      <c r="D116" s="34" t="s">
        <v>5</v>
      </c>
      <c r="E116" s="34"/>
      <c r="F116" s="34"/>
      <c r="G116" s="34"/>
      <c r="H116" s="34"/>
      <c r="I116" s="34"/>
      <c r="J116" s="34"/>
      <c r="K116" s="34"/>
      <c r="L116" s="35">
        <f t="shared" si="7"/>
        <v>0</v>
      </c>
      <c r="M116" s="46">
        <v>1.98</v>
      </c>
      <c r="N116" s="47">
        <f t="shared" si="8"/>
        <v>0</v>
      </c>
    </row>
    <row r="117" spans="1:19" ht="45" x14ac:dyDescent="0.25">
      <c r="A117" s="50" t="s">
        <v>1198</v>
      </c>
      <c r="B117" s="2" t="s">
        <v>1041</v>
      </c>
      <c r="C117" s="2" t="s">
        <v>1042</v>
      </c>
      <c r="D117" s="34" t="s">
        <v>80</v>
      </c>
      <c r="E117" s="34"/>
      <c r="F117" s="34"/>
      <c r="G117" s="34"/>
      <c r="H117" s="34"/>
      <c r="I117" s="34"/>
      <c r="J117" s="34"/>
      <c r="K117" s="34"/>
      <c r="L117" s="35">
        <f t="shared" si="7"/>
        <v>0</v>
      </c>
      <c r="M117" s="46">
        <v>1.59</v>
      </c>
      <c r="N117" s="47">
        <f t="shared" si="8"/>
        <v>0</v>
      </c>
    </row>
    <row r="118" spans="1:19" ht="60" x14ac:dyDescent="0.25">
      <c r="A118" s="50" t="s">
        <v>1199</v>
      </c>
      <c r="B118" s="2" t="s">
        <v>1041</v>
      </c>
      <c r="C118" s="2" t="s">
        <v>1043</v>
      </c>
      <c r="D118" s="34" t="s">
        <v>80</v>
      </c>
      <c r="E118" s="34"/>
      <c r="F118" s="34"/>
      <c r="G118" s="34"/>
      <c r="H118" s="34"/>
      <c r="I118" s="34">
        <v>1</v>
      </c>
      <c r="J118" s="34"/>
      <c r="K118" s="34"/>
      <c r="L118" s="35">
        <f t="shared" si="7"/>
        <v>1</v>
      </c>
      <c r="M118" s="46">
        <v>1.51</v>
      </c>
      <c r="N118" s="47">
        <f t="shared" si="8"/>
        <v>1.51</v>
      </c>
    </row>
    <row r="119" spans="1:19" ht="45" x14ac:dyDescent="0.25">
      <c r="A119" s="50" t="s">
        <v>1200</v>
      </c>
      <c r="B119" s="2" t="s">
        <v>1041</v>
      </c>
      <c r="C119" s="2" t="s">
        <v>1044</v>
      </c>
      <c r="D119" s="34" t="s">
        <v>77</v>
      </c>
      <c r="E119" s="34"/>
      <c r="F119" s="34"/>
      <c r="G119" s="34"/>
      <c r="H119" s="34"/>
      <c r="I119" s="34"/>
      <c r="J119" s="34"/>
      <c r="K119" s="34"/>
      <c r="L119" s="35">
        <f t="shared" si="7"/>
        <v>0</v>
      </c>
      <c r="M119" s="46">
        <v>4.46</v>
      </c>
      <c r="N119" s="47">
        <f t="shared" si="8"/>
        <v>0</v>
      </c>
    </row>
    <row r="120" spans="1:19" ht="60" x14ac:dyDescent="0.25">
      <c r="A120" s="50" t="s">
        <v>1201</v>
      </c>
      <c r="B120" s="2" t="s">
        <v>1041</v>
      </c>
      <c r="C120" s="2" t="s">
        <v>1045</v>
      </c>
      <c r="D120" s="34" t="s">
        <v>80</v>
      </c>
      <c r="E120" s="34"/>
      <c r="F120" s="34"/>
      <c r="G120" s="34"/>
      <c r="H120" s="34"/>
      <c r="I120" s="34"/>
      <c r="J120" s="34"/>
      <c r="K120" s="34"/>
      <c r="L120" s="35">
        <f t="shared" si="7"/>
        <v>0</v>
      </c>
      <c r="M120" s="46">
        <v>9.09</v>
      </c>
      <c r="N120" s="47">
        <f t="shared" si="8"/>
        <v>0</v>
      </c>
    </row>
    <row r="121" spans="1:19" ht="45" x14ac:dyDescent="0.25">
      <c r="A121" s="50" t="s">
        <v>1202</v>
      </c>
      <c r="B121" s="2" t="s">
        <v>1041</v>
      </c>
      <c r="C121" s="2" t="s">
        <v>1046</v>
      </c>
      <c r="D121" s="34" t="s">
        <v>77</v>
      </c>
      <c r="E121" s="34"/>
      <c r="F121" s="34"/>
      <c r="G121" s="34"/>
      <c r="H121" s="34"/>
      <c r="I121" s="34"/>
      <c r="J121" s="34"/>
      <c r="K121" s="34"/>
      <c r="L121" s="35">
        <f t="shared" si="7"/>
        <v>0</v>
      </c>
      <c r="M121" s="46">
        <v>3.22</v>
      </c>
      <c r="N121" s="47">
        <f t="shared" si="8"/>
        <v>0</v>
      </c>
    </row>
    <row r="122" spans="1:19" ht="45" x14ac:dyDescent="0.25">
      <c r="A122" s="50" t="s">
        <v>1203</v>
      </c>
      <c r="B122" s="2" t="s">
        <v>1041</v>
      </c>
      <c r="C122" s="2" t="s">
        <v>1047</v>
      </c>
      <c r="D122" s="34" t="s">
        <v>77</v>
      </c>
      <c r="E122" s="34"/>
      <c r="F122" s="34"/>
      <c r="G122" s="34"/>
      <c r="H122" s="34"/>
      <c r="I122" s="34"/>
      <c r="J122" s="34"/>
      <c r="K122" s="34"/>
      <c r="L122" s="35">
        <f t="shared" si="7"/>
        <v>0</v>
      </c>
      <c r="M122" s="46">
        <v>3.55</v>
      </c>
      <c r="N122" s="47">
        <f t="shared" si="8"/>
        <v>0</v>
      </c>
    </row>
    <row r="123" spans="1:19" ht="30" x14ac:dyDescent="0.25">
      <c r="A123" s="50" t="s">
        <v>1204</v>
      </c>
      <c r="B123" s="2" t="s">
        <v>1041</v>
      </c>
      <c r="C123" s="2" t="s">
        <v>1048</v>
      </c>
      <c r="D123" s="34" t="s">
        <v>5</v>
      </c>
      <c r="E123" s="34"/>
      <c r="F123" s="34"/>
      <c r="G123" s="34"/>
      <c r="H123" s="34"/>
      <c r="I123" s="34"/>
      <c r="J123" s="34"/>
      <c r="K123" s="34"/>
      <c r="L123" s="35">
        <f t="shared" si="7"/>
        <v>0</v>
      </c>
      <c r="M123" s="46">
        <v>3.55</v>
      </c>
      <c r="N123" s="47">
        <f t="shared" si="8"/>
        <v>0</v>
      </c>
    </row>
    <row r="124" spans="1:19" ht="30" x14ac:dyDescent="0.25">
      <c r="A124" s="50" t="s">
        <v>1206</v>
      </c>
      <c r="B124" s="2" t="s">
        <v>81</v>
      </c>
      <c r="C124" s="2" t="s">
        <v>82</v>
      </c>
      <c r="D124" s="34" t="s">
        <v>5</v>
      </c>
      <c r="E124" s="34"/>
      <c r="F124" s="34"/>
      <c r="G124" s="34"/>
      <c r="H124" s="34"/>
      <c r="I124" s="34"/>
      <c r="J124" s="34"/>
      <c r="K124" s="34"/>
      <c r="L124" s="35">
        <f t="shared" si="7"/>
        <v>0</v>
      </c>
      <c r="M124" s="46">
        <v>1.24</v>
      </c>
      <c r="N124" s="47">
        <f>SUM(L124*M124)</f>
        <v>0</v>
      </c>
      <c r="P124" s="280"/>
      <c r="Q124" s="280"/>
      <c r="R124" s="280"/>
      <c r="S124" s="280"/>
    </row>
    <row r="125" spans="1:19" ht="30" x14ac:dyDescent="0.25">
      <c r="A125" s="50" t="s">
        <v>1207</v>
      </c>
      <c r="B125" s="2" t="s">
        <v>83</v>
      </c>
      <c r="C125" s="2" t="s">
        <v>84</v>
      </c>
      <c r="D125" s="34" t="s">
        <v>5</v>
      </c>
      <c r="E125" s="34"/>
      <c r="F125" s="34"/>
      <c r="G125" s="34"/>
      <c r="H125" s="34"/>
      <c r="I125" s="34"/>
      <c r="J125" s="34"/>
      <c r="K125" s="34"/>
      <c r="L125" s="35">
        <f t="shared" si="7"/>
        <v>0</v>
      </c>
      <c r="M125" s="46">
        <v>1.49</v>
      </c>
      <c r="N125" s="47">
        <f t="shared" ref="N125:N155" si="9">SUM(L125*M125)</f>
        <v>0</v>
      </c>
      <c r="P125" s="278" t="s">
        <v>1205</v>
      </c>
      <c r="Q125" s="278"/>
      <c r="R125" s="278"/>
      <c r="S125" s="278"/>
    </row>
    <row r="126" spans="1:19" x14ac:dyDescent="0.25">
      <c r="A126" s="50" t="s">
        <v>1208</v>
      </c>
      <c r="B126" s="2" t="s">
        <v>85</v>
      </c>
      <c r="C126" s="2" t="s">
        <v>86</v>
      </c>
      <c r="D126" s="34" t="s">
        <v>5</v>
      </c>
      <c r="E126" s="34"/>
      <c r="F126" s="34"/>
      <c r="G126" s="34"/>
      <c r="H126" s="34"/>
      <c r="I126" s="34"/>
      <c r="J126" s="34"/>
      <c r="K126" s="34"/>
      <c r="L126" s="35">
        <f t="shared" si="7"/>
        <v>0</v>
      </c>
      <c r="M126" s="46">
        <v>1.64</v>
      </c>
      <c r="N126" s="47">
        <f t="shared" si="9"/>
        <v>0</v>
      </c>
    </row>
    <row r="127" spans="1:19" ht="30" x14ac:dyDescent="0.25">
      <c r="A127" s="50" t="s">
        <v>1209</v>
      </c>
      <c r="B127" s="2" t="s">
        <v>87</v>
      </c>
      <c r="C127" s="2" t="s">
        <v>88</v>
      </c>
      <c r="D127" s="34" t="s">
        <v>5</v>
      </c>
      <c r="E127" s="34"/>
      <c r="F127" s="34"/>
      <c r="G127" s="34"/>
      <c r="H127" s="34"/>
      <c r="I127" s="34"/>
      <c r="J127" s="34"/>
      <c r="K127" s="34"/>
      <c r="L127" s="35">
        <f t="shared" si="7"/>
        <v>0</v>
      </c>
      <c r="M127" s="46">
        <v>2.23</v>
      </c>
      <c r="N127" s="47">
        <f t="shared" si="9"/>
        <v>0</v>
      </c>
    </row>
    <row r="128" spans="1:19" ht="30" x14ac:dyDescent="0.25">
      <c r="A128" s="50" t="s">
        <v>1210</v>
      </c>
      <c r="B128" s="2" t="s">
        <v>89</v>
      </c>
      <c r="C128" s="2" t="s">
        <v>88</v>
      </c>
      <c r="D128" s="34" t="s">
        <v>5</v>
      </c>
      <c r="E128" s="34"/>
      <c r="F128" s="34"/>
      <c r="G128" s="34"/>
      <c r="H128" s="34"/>
      <c r="I128" s="34"/>
      <c r="J128" s="34"/>
      <c r="K128" s="34"/>
      <c r="L128" s="35">
        <f t="shared" si="7"/>
        <v>0</v>
      </c>
      <c r="M128" s="46">
        <v>2.4</v>
      </c>
      <c r="N128" s="47">
        <f t="shared" si="9"/>
        <v>0</v>
      </c>
    </row>
    <row r="129" spans="1:14" ht="30" x14ac:dyDescent="0.25">
      <c r="A129" s="50" t="s">
        <v>1211</v>
      </c>
      <c r="B129" s="2" t="s">
        <v>90</v>
      </c>
      <c r="C129" s="2" t="s">
        <v>91</v>
      </c>
      <c r="D129" s="34" t="s">
        <v>5</v>
      </c>
      <c r="E129" s="34"/>
      <c r="F129" s="34"/>
      <c r="G129" s="34"/>
      <c r="H129" s="34"/>
      <c r="I129" s="34"/>
      <c r="J129" s="34"/>
      <c r="K129" s="34"/>
      <c r="L129" s="35">
        <f t="shared" si="7"/>
        <v>0</v>
      </c>
      <c r="M129" s="46">
        <v>1.24</v>
      </c>
      <c r="N129" s="47">
        <f t="shared" si="9"/>
        <v>0</v>
      </c>
    </row>
    <row r="130" spans="1:14" ht="60" x14ac:dyDescent="0.25">
      <c r="A130" s="50" t="s">
        <v>1212</v>
      </c>
      <c r="B130" s="2" t="s">
        <v>92</v>
      </c>
      <c r="C130" s="2" t="s">
        <v>93</v>
      </c>
      <c r="D130" s="34" t="s">
        <v>5</v>
      </c>
      <c r="E130" s="34"/>
      <c r="F130" s="34"/>
      <c r="G130" s="34"/>
      <c r="H130" s="34"/>
      <c r="I130" s="34"/>
      <c r="J130" s="34"/>
      <c r="K130" s="34"/>
      <c r="L130" s="35">
        <f t="shared" si="7"/>
        <v>0</v>
      </c>
      <c r="M130" s="46">
        <v>1.1599999999999999</v>
      </c>
      <c r="N130" s="47">
        <f t="shared" si="9"/>
        <v>0</v>
      </c>
    </row>
    <row r="131" spans="1:14" ht="60" x14ac:dyDescent="0.25">
      <c r="A131" s="50" t="s">
        <v>1213</v>
      </c>
      <c r="B131" s="2" t="s">
        <v>94</v>
      </c>
      <c r="C131" s="2" t="s">
        <v>93</v>
      </c>
      <c r="D131" s="34" t="s">
        <v>5</v>
      </c>
      <c r="E131" s="34"/>
      <c r="F131" s="34"/>
      <c r="G131" s="34"/>
      <c r="H131" s="34"/>
      <c r="I131" s="34"/>
      <c r="J131" s="34"/>
      <c r="K131" s="34"/>
      <c r="L131" s="35">
        <f t="shared" si="7"/>
        <v>0</v>
      </c>
      <c r="M131" s="46">
        <v>1.08</v>
      </c>
      <c r="N131" s="47">
        <f t="shared" si="9"/>
        <v>0</v>
      </c>
    </row>
    <row r="132" spans="1:14" ht="45" x14ac:dyDescent="0.25">
      <c r="A132" s="50" t="s">
        <v>1214</v>
      </c>
      <c r="B132" s="2" t="s">
        <v>95</v>
      </c>
      <c r="C132" s="2" t="s">
        <v>96</v>
      </c>
      <c r="D132" s="34" t="s">
        <v>5</v>
      </c>
      <c r="E132" s="34"/>
      <c r="F132" s="34"/>
      <c r="G132" s="34"/>
      <c r="H132" s="34"/>
      <c r="I132" s="34"/>
      <c r="J132" s="34"/>
      <c r="K132" s="34"/>
      <c r="L132" s="35">
        <f t="shared" si="7"/>
        <v>0</v>
      </c>
      <c r="M132" s="46">
        <v>0.79</v>
      </c>
      <c r="N132" s="47">
        <f t="shared" si="9"/>
        <v>0</v>
      </c>
    </row>
    <row r="133" spans="1:14" ht="45" x14ac:dyDescent="0.25">
      <c r="A133" s="50" t="s">
        <v>1215</v>
      </c>
      <c r="B133" s="2" t="s">
        <v>97</v>
      </c>
      <c r="C133" s="2" t="s">
        <v>98</v>
      </c>
      <c r="D133" s="34" t="s">
        <v>5</v>
      </c>
      <c r="E133" s="34"/>
      <c r="F133" s="34"/>
      <c r="G133" s="34"/>
      <c r="H133" s="34"/>
      <c r="I133" s="34"/>
      <c r="J133" s="34"/>
      <c r="K133" s="34"/>
      <c r="L133" s="35">
        <f t="shared" si="7"/>
        <v>0</v>
      </c>
      <c r="M133" s="46">
        <v>0.33</v>
      </c>
      <c r="N133" s="47">
        <f t="shared" si="9"/>
        <v>0</v>
      </c>
    </row>
    <row r="134" spans="1:14" ht="30" x14ac:dyDescent="0.25">
      <c r="A134" s="50" t="s">
        <v>1216</v>
      </c>
      <c r="B134" s="2" t="s">
        <v>99</v>
      </c>
      <c r="C134" s="2" t="s">
        <v>100</v>
      </c>
      <c r="D134" s="34" t="s">
        <v>5</v>
      </c>
      <c r="E134" s="34"/>
      <c r="F134" s="34"/>
      <c r="G134" s="34"/>
      <c r="H134" s="34"/>
      <c r="I134" s="34"/>
      <c r="J134" s="34"/>
      <c r="K134" s="34"/>
      <c r="L134" s="35">
        <f t="shared" si="7"/>
        <v>0</v>
      </c>
      <c r="M134" s="46">
        <v>1.24</v>
      </c>
      <c r="N134" s="47">
        <f t="shared" si="9"/>
        <v>0</v>
      </c>
    </row>
    <row r="135" spans="1:14" x14ac:dyDescent="0.25">
      <c r="A135" s="50" t="s">
        <v>1217</v>
      </c>
      <c r="B135" s="2" t="s">
        <v>101</v>
      </c>
      <c r="C135" s="2" t="s">
        <v>102</v>
      </c>
      <c r="D135" s="34" t="s">
        <v>5</v>
      </c>
      <c r="E135" s="34"/>
      <c r="F135" s="34"/>
      <c r="G135" s="34"/>
      <c r="H135" s="34"/>
      <c r="I135" s="34"/>
      <c r="J135" s="34"/>
      <c r="K135" s="34"/>
      <c r="L135" s="35">
        <f t="shared" si="7"/>
        <v>0</v>
      </c>
      <c r="M135" s="46">
        <v>0.99</v>
      </c>
      <c r="N135" s="47">
        <f t="shared" si="9"/>
        <v>0</v>
      </c>
    </row>
    <row r="136" spans="1:14" x14ac:dyDescent="0.25">
      <c r="A136" s="50" t="s">
        <v>1218</v>
      </c>
      <c r="B136" s="2" t="s">
        <v>103</v>
      </c>
      <c r="C136" s="2" t="s">
        <v>102</v>
      </c>
      <c r="D136" s="34" t="s">
        <v>5</v>
      </c>
      <c r="E136" s="34"/>
      <c r="F136" s="34"/>
      <c r="G136" s="34"/>
      <c r="H136" s="34"/>
      <c r="I136" s="34"/>
      <c r="J136" s="34"/>
      <c r="K136" s="34"/>
      <c r="L136" s="35">
        <f t="shared" si="7"/>
        <v>0</v>
      </c>
      <c r="M136" s="46">
        <v>3.14</v>
      </c>
      <c r="N136" s="47">
        <f t="shared" si="9"/>
        <v>0</v>
      </c>
    </row>
    <row r="137" spans="1:14" ht="45" x14ac:dyDescent="0.25">
      <c r="A137" s="50" t="s">
        <v>1219</v>
      </c>
      <c r="B137" s="2" t="s">
        <v>104</v>
      </c>
      <c r="C137" s="2" t="s">
        <v>105</v>
      </c>
      <c r="D137" s="34" t="s">
        <v>5</v>
      </c>
      <c r="E137" s="34"/>
      <c r="F137" s="34"/>
      <c r="G137" s="34"/>
      <c r="H137" s="34"/>
      <c r="I137" s="34"/>
      <c r="J137" s="34"/>
      <c r="K137" s="34"/>
      <c r="L137" s="35">
        <f t="shared" si="7"/>
        <v>0</v>
      </c>
      <c r="M137" s="46">
        <v>1.08</v>
      </c>
      <c r="N137" s="47">
        <f t="shared" si="9"/>
        <v>0</v>
      </c>
    </row>
    <row r="138" spans="1:14" x14ac:dyDescent="0.25">
      <c r="A138" s="50" t="s">
        <v>1220</v>
      </c>
      <c r="B138" s="2" t="s">
        <v>106</v>
      </c>
      <c r="C138" s="2" t="s">
        <v>107</v>
      </c>
      <c r="D138" s="34" t="s">
        <v>5</v>
      </c>
      <c r="E138" s="34"/>
      <c r="F138" s="34"/>
      <c r="G138" s="34"/>
      <c r="H138" s="34"/>
      <c r="I138" s="34"/>
      <c r="J138" s="34"/>
      <c r="K138" s="34"/>
      <c r="L138" s="35">
        <f t="shared" si="7"/>
        <v>0</v>
      </c>
      <c r="M138" s="46">
        <v>0.91</v>
      </c>
      <c r="N138" s="47">
        <f t="shared" si="9"/>
        <v>0</v>
      </c>
    </row>
    <row r="139" spans="1:14" ht="30" x14ac:dyDescent="0.25">
      <c r="A139" s="50" t="s">
        <v>1221</v>
      </c>
      <c r="B139" s="2" t="s">
        <v>108</v>
      </c>
      <c r="C139" s="2" t="s">
        <v>109</v>
      </c>
      <c r="D139" s="34" t="s">
        <v>5</v>
      </c>
      <c r="E139" s="34"/>
      <c r="F139" s="34"/>
      <c r="G139" s="34"/>
      <c r="H139" s="34"/>
      <c r="I139" s="34"/>
      <c r="J139" s="34"/>
      <c r="K139" s="34"/>
      <c r="L139" s="35">
        <f t="shared" si="7"/>
        <v>0</v>
      </c>
      <c r="M139" s="46">
        <v>0.28999999999999998</v>
      </c>
      <c r="N139" s="47">
        <f t="shared" si="9"/>
        <v>0</v>
      </c>
    </row>
    <row r="140" spans="1:14" x14ac:dyDescent="0.25">
      <c r="A140" s="50" t="s">
        <v>1222</v>
      </c>
      <c r="B140" s="2" t="s">
        <v>110</v>
      </c>
      <c r="C140" s="2" t="s">
        <v>86</v>
      </c>
      <c r="D140" s="34" t="s">
        <v>5</v>
      </c>
      <c r="E140" s="34"/>
      <c r="F140" s="34"/>
      <c r="G140" s="34"/>
      <c r="H140" s="34"/>
      <c r="I140" s="34"/>
      <c r="J140" s="34"/>
      <c r="K140" s="34"/>
      <c r="L140" s="35">
        <f t="shared" si="7"/>
        <v>0</v>
      </c>
      <c r="M140" s="46">
        <v>1.1599999999999999</v>
      </c>
      <c r="N140" s="47">
        <f t="shared" si="9"/>
        <v>0</v>
      </c>
    </row>
    <row r="141" spans="1:14" x14ac:dyDescent="0.25">
      <c r="A141" s="50" t="s">
        <v>1223</v>
      </c>
      <c r="B141" s="2" t="s">
        <v>1049</v>
      </c>
      <c r="C141" s="2" t="s">
        <v>1050</v>
      </c>
      <c r="D141" s="34" t="s">
        <v>5</v>
      </c>
      <c r="E141" s="34"/>
      <c r="F141" s="34"/>
      <c r="G141" s="34"/>
      <c r="H141" s="34"/>
      <c r="I141" s="34"/>
      <c r="J141" s="34"/>
      <c r="K141" s="34"/>
      <c r="L141" s="35">
        <f t="shared" si="7"/>
        <v>0</v>
      </c>
      <c r="M141" s="46">
        <v>0.99</v>
      </c>
      <c r="N141" s="47">
        <f t="shared" si="9"/>
        <v>0</v>
      </c>
    </row>
    <row r="142" spans="1:14" x14ac:dyDescent="0.25">
      <c r="A142" s="50" t="s">
        <v>1224</v>
      </c>
      <c r="B142" s="2" t="s">
        <v>111</v>
      </c>
      <c r="C142" s="2" t="s">
        <v>112</v>
      </c>
      <c r="D142" s="34" t="s">
        <v>5</v>
      </c>
      <c r="E142" s="34"/>
      <c r="F142" s="34"/>
      <c r="G142" s="34"/>
      <c r="H142" s="34"/>
      <c r="I142" s="34"/>
      <c r="J142" s="34"/>
      <c r="K142" s="34"/>
      <c r="L142" s="35">
        <f t="shared" si="7"/>
        <v>0</v>
      </c>
      <c r="M142" s="46">
        <v>1.32</v>
      </c>
      <c r="N142" s="47">
        <f t="shared" si="9"/>
        <v>0</v>
      </c>
    </row>
    <row r="143" spans="1:14" x14ac:dyDescent="0.25">
      <c r="A143" s="50" t="s">
        <v>1225</v>
      </c>
      <c r="B143" s="2" t="s">
        <v>113</v>
      </c>
      <c r="C143" s="2" t="s">
        <v>112</v>
      </c>
      <c r="D143" s="34" t="s">
        <v>5</v>
      </c>
      <c r="E143" s="34"/>
      <c r="F143" s="34"/>
      <c r="G143" s="34"/>
      <c r="H143" s="34"/>
      <c r="I143" s="34"/>
      <c r="J143" s="34"/>
      <c r="K143" s="34"/>
      <c r="L143" s="35">
        <f t="shared" si="7"/>
        <v>0</v>
      </c>
      <c r="M143" s="46">
        <v>0.37</v>
      </c>
      <c r="N143" s="47">
        <f t="shared" si="9"/>
        <v>0</v>
      </c>
    </row>
    <row r="144" spans="1:14" ht="30" x14ac:dyDescent="0.25">
      <c r="A144" s="50" t="s">
        <v>1226</v>
      </c>
      <c r="B144" s="2" t="s">
        <v>114</v>
      </c>
      <c r="C144" s="2" t="s">
        <v>115</v>
      </c>
      <c r="D144" s="34" t="s">
        <v>5</v>
      </c>
      <c r="E144" s="34"/>
      <c r="F144" s="34"/>
      <c r="G144" s="34"/>
      <c r="H144" s="34"/>
      <c r="I144" s="34"/>
      <c r="J144" s="34"/>
      <c r="K144" s="34"/>
      <c r="L144" s="35">
        <f t="shared" si="7"/>
        <v>0</v>
      </c>
      <c r="M144" s="46">
        <v>0.57999999999999996</v>
      </c>
      <c r="N144" s="47">
        <f t="shared" si="9"/>
        <v>0</v>
      </c>
    </row>
    <row r="145" spans="1:19" x14ac:dyDescent="0.25">
      <c r="A145" s="50" t="s">
        <v>1227</v>
      </c>
      <c r="B145" s="2" t="s">
        <v>116</v>
      </c>
      <c r="C145" s="2" t="s">
        <v>117</v>
      </c>
      <c r="D145" s="34" t="s">
        <v>5</v>
      </c>
      <c r="E145" s="34"/>
      <c r="F145" s="34"/>
      <c r="G145" s="34"/>
      <c r="H145" s="34"/>
      <c r="I145" s="34"/>
      <c r="J145" s="34"/>
      <c r="K145" s="34"/>
      <c r="L145" s="35">
        <f t="shared" si="7"/>
        <v>0</v>
      </c>
      <c r="M145" s="46">
        <v>1.1599999999999999</v>
      </c>
      <c r="N145" s="47">
        <f t="shared" si="9"/>
        <v>0</v>
      </c>
    </row>
    <row r="146" spans="1:19" ht="75" x14ac:dyDescent="0.25">
      <c r="A146" s="50" t="s">
        <v>1228</v>
      </c>
      <c r="B146" s="2" t="s">
        <v>118</v>
      </c>
      <c r="C146" s="2" t="s">
        <v>119</v>
      </c>
      <c r="D146" s="34" t="s">
        <v>5</v>
      </c>
      <c r="E146" s="34"/>
      <c r="F146" s="34"/>
      <c r="G146" s="34"/>
      <c r="H146" s="34"/>
      <c r="I146" s="34"/>
      <c r="J146" s="34"/>
      <c r="K146" s="34"/>
      <c r="L146" s="35">
        <f t="shared" si="7"/>
        <v>0</v>
      </c>
      <c r="M146" s="46">
        <v>0.41</v>
      </c>
      <c r="N146" s="47">
        <f t="shared" si="9"/>
        <v>0</v>
      </c>
    </row>
    <row r="147" spans="1:19" ht="60" x14ac:dyDescent="0.25">
      <c r="A147" s="50" t="s">
        <v>1229</v>
      </c>
      <c r="B147" s="2" t="s">
        <v>120</v>
      </c>
      <c r="C147" s="2" t="s">
        <v>121</v>
      </c>
      <c r="D147" s="34" t="s">
        <v>5</v>
      </c>
      <c r="E147" s="34"/>
      <c r="F147" s="34"/>
      <c r="G147" s="34"/>
      <c r="H147" s="34"/>
      <c r="I147" s="34"/>
      <c r="J147" s="34"/>
      <c r="K147" s="34"/>
      <c r="L147" s="35">
        <f t="shared" si="7"/>
        <v>0</v>
      </c>
      <c r="M147" s="46">
        <v>4.71</v>
      </c>
      <c r="N147" s="47">
        <f t="shared" si="9"/>
        <v>0</v>
      </c>
    </row>
    <row r="148" spans="1:19" ht="60" x14ac:dyDescent="0.25">
      <c r="A148" s="50" t="s">
        <v>1230</v>
      </c>
      <c r="B148" s="2" t="s">
        <v>122</v>
      </c>
      <c r="C148" s="2" t="s">
        <v>121</v>
      </c>
      <c r="D148" s="34" t="s">
        <v>5</v>
      </c>
      <c r="E148" s="34"/>
      <c r="F148" s="34"/>
      <c r="G148" s="34"/>
      <c r="H148" s="34"/>
      <c r="I148" s="34"/>
      <c r="J148" s="34"/>
      <c r="K148" s="34"/>
      <c r="L148" s="35">
        <f t="shared" si="7"/>
        <v>0</v>
      </c>
      <c r="M148" s="46">
        <v>21.49</v>
      </c>
      <c r="N148" s="47">
        <f t="shared" si="9"/>
        <v>0</v>
      </c>
    </row>
    <row r="149" spans="1:19" ht="60" x14ac:dyDescent="0.25">
      <c r="A149" s="50" t="s">
        <v>1231</v>
      </c>
      <c r="B149" s="2" t="s">
        <v>123</v>
      </c>
      <c r="C149" s="2" t="s">
        <v>124</v>
      </c>
      <c r="D149" s="34" t="s">
        <v>5</v>
      </c>
      <c r="E149" s="34"/>
      <c r="F149" s="34"/>
      <c r="G149" s="34"/>
      <c r="H149" s="34"/>
      <c r="I149" s="34"/>
      <c r="J149" s="34"/>
      <c r="K149" s="34"/>
      <c r="L149" s="35">
        <f t="shared" si="7"/>
        <v>0</v>
      </c>
      <c r="M149" s="46">
        <v>6.2</v>
      </c>
      <c r="N149" s="47">
        <f t="shared" si="9"/>
        <v>0</v>
      </c>
    </row>
    <row r="150" spans="1:19" ht="30" x14ac:dyDescent="0.25">
      <c r="A150" s="50" t="s">
        <v>1232</v>
      </c>
      <c r="B150" s="2" t="s">
        <v>125</v>
      </c>
      <c r="C150" s="2" t="s">
        <v>126</v>
      </c>
      <c r="D150" s="34" t="s">
        <v>5</v>
      </c>
      <c r="E150" s="34"/>
      <c r="F150" s="34"/>
      <c r="G150" s="34"/>
      <c r="H150" s="34"/>
      <c r="I150" s="34"/>
      <c r="J150" s="34"/>
      <c r="K150" s="34"/>
      <c r="L150" s="35">
        <f t="shared" si="7"/>
        <v>0</v>
      </c>
      <c r="M150" s="46">
        <v>2.0699999999999998</v>
      </c>
      <c r="N150" s="47">
        <f t="shared" si="9"/>
        <v>0</v>
      </c>
    </row>
    <row r="151" spans="1:19" ht="75" x14ac:dyDescent="0.25">
      <c r="A151" s="50" t="s">
        <v>1233</v>
      </c>
      <c r="B151" s="2" t="s">
        <v>127</v>
      </c>
      <c r="C151" s="2" t="s">
        <v>128</v>
      </c>
      <c r="D151" s="34" t="s">
        <v>5</v>
      </c>
      <c r="E151" s="34"/>
      <c r="F151" s="34"/>
      <c r="G151" s="34"/>
      <c r="H151" s="34"/>
      <c r="I151" s="34"/>
      <c r="J151" s="34"/>
      <c r="K151" s="34"/>
      <c r="L151" s="35">
        <f t="shared" si="7"/>
        <v>0</v>
      </c>
      <c r="M151" s="46">
        <v>2.4</v>
      </c>
      <c r="N151" s="47">
        <f t="shared" si="9"/>
        <v>0</v>
      </c>
    </row>
    <row r="152" spans="1:19" ht="45" x14ac:dyDescent="0.25">
      <c r="A152" s="50" t="s">
        <v>1234</v>
      </c>
      <c r="B152" s="2" t="s">
        <v>129</v>
      </c>
      <c r="C152" s="2" t="s">
        <v>130</v>
      </c>
      <c r="D152" s="34" t="s">
        <v>5</v>
      </c>
      <c r="E152" s="34"/>
      <c r="F152" s="34"/>
      <c r="G152" s="34"/>
      <c r="H152" s="34"/>
      <c r="I152" s="34"/>
      <c r="J152" s="34"/>
      <c r="K152" s="34"/>
      <c r="L152" s="35">
        <f t="shared" si="7"/>
        <v>0</v>
      </c>
      <c r="M152" s="46">
        <v>2.23</v>
      </c>
      <c r="N152" s="47">
        <f t="shared" si="9"/>
        <v>0</v>
      </c>
    </row>
    <row r="153" spans="1:19" x14ac:dyDescent="0.25">
      <c r="A153" s="50" t="s">
        <v>1235</v>
      </c>
      <c r="B153" s="2" t="s">
        <v>131</v>
      </c>
      <c r="C153" s="2" t="s">
        <v>102</v>
      </c>
      <c r="D153" s="34" t="s">
        <v>5</v>
      </c>
      <c r="E153" s="34"/>
      <c r="F153" s="34"/>
      <c r="G153" s="34"/>
      <c r="H153" s="34"/>
      <c r="I153" s="34"/>
      <c r="J153" s="34"/>
      <c r="K153" s="34"/>
      <c r="L153" s="35">
        <f t="shared" si="7"/>
        <v>0</v>
      </c>
      <c r="M153" s="46">
        <v>1.24</v>
      </c>
      <c r="N153" s="47">
        <f t="shared" si="9"/>
        <v>0</v>
      </c>
    </row>
    <row r="154" spans="1:19" ht="60" x14ac:dyDescent="0.25">
      <c r="A154" s="50" t="s">
        <v>1236</v>
      </c>
      <c r="B154" s="2" t="s">
        <v>132</v>
      </c>
      <c r="C154" s="2" t="s">
        <v>121</v>
      </c>
      <c r="D154" s="34" t="s">
        <v>5</v>
      </c>
      <c r="E154" s="34"/>
      <c r="F154" s="34"/>
      <c r="G154" s="34"/>
      <c r="H154" s="34"/>
      <c r="I154" s="34"/>
      <c r="J154" s="34"/>
      <c r="K154" s="34"/>
      <c r="L154" s="35">
        <f t="shared" si="7"/>
        <v>0</v>
      </c>
      <c r="M154" s="46">
        <v>12.4</v>
      </c>
      <c r="N154" s="47">
        <f t="shared" si="9"/>
        <v>0</v>
      </c>
    </row>
    <row r="155" spans="1:19" x14ac:dyDescent="0.25">
      <c r="A155" s="50" t="s">
        <v>1237</v>
      </c>
      <c r="B155" s="2" t="s">
        <v>133</v>
      </c>
      <c r="C155" s="2" t="s">
        <v>86</v>
      </c>
      <c r="D155" s="34" t="s">
        <v>5</v>
      </c>
      <c r="E155" s="34"/>
      <c r="F155" s="34"/>
      <c r="G155" s="34"/>
      <c r="H155" s="34"/>
      <c r="I155" s="34"/>
      <c r="J155" s="34"/>
      <c r="K155" s="34"/>
      <c r="L155" s="35">
        <f t="shared" si="7"/>
        <v>0</v>
      </c>
      <c r="M155" s="46">
        <v>1.32</v>
      </c>
      <c r="N155" s="47">
        <f t="shared" si="9"/>
        <v>0</v>
      </c>
    </row>
    <row r="156" spans="1:19" ht="60" x14ac:dyDescent="0.25">
      <c r="A156" s="50" t="s">
        <v>1239</v>
      </c>
      <c r="B156" s="2" t="s">
        <v>134</v>
      </c>
      <c r="C156" s="2" t="s">
        <v>1051</v>
      </c>
      <c r="D156" s="34" t="s">
        <v>77</v>
      </c>
      <c r="E156" s="34"/>
      <c r="F156" s="34"/>
      <c r="G156" s="34"/>
      <c r="H156" s="34"/>
      <c r="I156" s="34">
        <v>1</v>
      </c>
      <c r="J156" s="34"/>
      <c r="K156" s="34"/>
      <c r="L156" s="35">
        <f t="shared" si="7"/>
        <v>1</v>
      </c>
      <c r="M156" s="46">
        <v>0.73</v>
      </c>
      <c r="N156" s="47">
        <f>SUM(L156*M156)</f>
        <v>0.73</v>
      </c>
      <c r="P156" s="279" t="s">
        <v>1238</v>
      </c>
      <c r="Q156" s="279"/>
      <c r="R156" s="279"/>
      <c r="S156" s="279"/>
    </row>
    <row r="157" spans="1:19" ht="45" x14ac:dyDescent="0.25">
      <c r="A157" s="50" t="s">
        <v>1240</v>
      </c>
      <c r="B157" s="2" t="s">
        <v>1052</v>
      </c>
      <c r="C157" s="2" t="s">
        <v>1053</v>
      </c>
      <c r="D157" s="34" t="s">
        <v>77</v>
      </c>
      <c r="E157" s="34"/>
      <c r="F157" s="34"/>
      <c r="G157" s="34"/>
      <c r="H157" s="34"/>
      <c r="I157" s="34"/>
      <c r="J157" s="34"/>
      <c r="K157" s="34"/>
      <c r="L157" s="35">
        <f t="shared" si="7"/>
        <v>0</v>
      </c>
      <c r="M157" s="46">
        <v>0.5</v>
      </c>
      <c r="N157" s="47">
        <f t="shared" ref="N157:N164" si="10">SUM(L157*M157)</f>
        <v>0</v>
      </c>
    </row>
    <row r="158" spans="1:19" x14ac:dyDescent="0.25">
      <c r="A158" s="50" t="s">
        <v>1241</v>
      </c>
      <c r="B158" s="2" t="s">
        <v>135</v>
      </c>
      <c r="C158" s="2" t="s">
        <v>136</v>
      </c>
      <c r="D158" s="34" t="s">
        <v>137</v>
      </c>
      <c r="E158" s="34"/>
      <c r="F158" s="34"/>
      <c r="G158" s="34"/>
      <c r="H158" s="34"/>
      <c r="I158" s="34"/>
      <c r="J158" s="34"/>
      <c r="K158" s="34"/>
      <c r="L158" s="35">
        <f t="shared" si="7"/>
        <v>0</v>
      </c>
      <c r="M158" s="46">
        <v>0.53</v>
      </c>
      <c r="N158" s="47">
        <f t="shared" si="10"/>
        <v>0</v>
      </c>
    </row>
    <row r="159" spans="1:19" x14ac:dyDescent="0.25">
      <c r="A159" s="50" t="s">
        <v>1242</v>
      </c>
      <c r="B159" s="2" t="s">
        <v>138</v>
      </c>
      <c r="C159" s="2" t="s">
        <v>1054</v>
      </c>
      <c r="D159" s="34" t="s">
        <v>137</v>
      </c>
      <c r="E159" s="34"/>
      <c r="F159" s="34"/>
      <c r="G159" s="34"/>
      <c r="H159" s="34"/>
      <c r="I159" s="34"/>
      <c r="J159" s="34"/>
      <c r="K159" s="34"/>
      <c r="L159" s="35">
        <f t="shared" si="7"/>
        <v>0</v>
      </c>
      <c r="M159" s="46">
        <v>0.62</v>
      </c>
      <c r="N159" s="47">
        <f t="shared" si="10"/>
        <v>0</v>
      </c>
    </row>
    <row r="160" spans="1:19" x14ac:dyDescent="0.25">
      <c r="A160" s="50" t="s">
        <v>1243</v>
      </c>
      <c r="B160" s="2" t="s">
        <v>139</v>
      </c>
      <c r="C160" s="2" t="s">
        <v>140</v>
      </c>
      <c r="D160" s="34" t="s">
        <v>137</v>
      </c>
      <c r="E160" s="34"/>
      <c r="F160" s="34"/>
      <c r="G160" s="34"/>
      <c r="H160" s="34"/>
      <c r="I160" s="34"/>
      <c r="J160" s="34"/>
      <c r="K160" s="34"/>
      <c r="L160" s="35">
        <f t="shared" si="7"/>
        <v>0</v>
      </c>
      <c r="M160" s="46">
        <v>0.99</v>
      </c>
      <c r="N160" s="47">
        <f t="shared" si="10"/>
        <v>0</v>
      </c>
    </row>
    <row r="161" spans="1:19" ht="30" x14ac:dyDescent="0.25">
      <c r="A161" s="50" t="s">
        <v>1244</v>
      </c>
      <c r="B161" s="2" t="s">
        <v>141</v>
      </c>
      <c r="C161" s="2" t="s">
        <v>1055</v>
      </c>
      <c r="D161" s="34" t="s">
        <v>1056</v>
      </c>
      <c r="E161" s="34"/>
      <c r="F161" s="34"/>
      <c r="G161" s="34"/>
      <c r="H161" s="34"/>
      <c r="I161" s="34"/>
      <c r="J161" s="34"/>
      <c r="K161" s="34"/>
      <c r="L161" s="35">
        <f t="shared" si="7"/>
        <v>0</v>
      </c>
      <c r="M161" s="46">
        <v>0.48</v>
      </c>
      <c r="N161" s="47">
        <f t="shared" si="10"/>
        <v>0</v>
      </c>
    </row>
    <row r="162" spans="1:19" ht="32.25" customHeight="1" x14ac:dyDescent="0.25">
      <c r="A162" s="50" t="s">
        <v>1245</v>
      </c>
      <c r="B162" s="3" t="s">
        <v>1057</v>
      </c>
      <c r="C162" s="3" t="s">
        <v>1058</v>
      </c>
      <c r="D162" s="34" t="s">
        <v>2</v>
      </c>
      <c r="E162" s="34"/>
      <c r="F162" s="34"/>
      <c r="G162" s="34"/>
      <c r="H162" s="34"/>
      <c r="I162" s="34"/>
      <c r="J162" s="34"/>
      <c r="K162" s="34"/>
      <c r="L162" s="35">
        <f t="shared" si="7"/>
        <v>0</v>
      </c>
      <c r="M162" s="46">
        <v>0.22</v>
      </c>
      <c r="N162" s="47">
        <f t="shared" si="10"/>
        <v>0</v>
      </c>
    </row>
    <row r="163" spans="1:19" ht="35.25" customHeight="1" x14ac:dyDescent="0.25">
      <c r="A163" s="50" t="s">
        <v>1246</v>
      </c>
      <c r="B163" s="3" t="s">
        <v>1057</v>
      </c>
      <c r="C163" s="3" t="s">
        <v>1059</v>
      </c>
      <c r="D163" s="34" t="s">
        <v>2</v>
      </c>
      <c r="E163" s="34"/>
      <c r="F163" s="34"/>
      <c r="G163" s="34"/>
      <c r="H163" s="34"/>
      <c r="I163" s="34"/>
      <c r="J163" s="34"/>
      <c r="K163" s="34"/>
      <c r="L163" s="35">
        <f t="shared" si="7"/>
        <v>0</v>
      </c>
      <c r="M163" s="46">
        <v>0.38</v>
      </c>
      <c r="N163" s="47">
        <f t="shared" si="10"/>
        <v>0</v>
      </c>
    </row>
    <row r="164" spans="1:19" ht="31.5" customHeight="1" x14ac:dyDescent="0.25">
      <c r="A164" s="50" t="s">
        <v>1247</v>
      </c>
      <c r="B164" s="3" t="s">
        <v>1057</v>
      </c>
      <c r="C164" s="3" t="s">
        <v>1060</v>
      </c>
      <c r="D164" s="34" t="s">
        <v>2</v>
      </c>
      <c r="E164" s="34"/>
      <c r="F164" s="34"/>
      <c r="G164" s="34"/>
      <c r="H164" s="34"/>
      <c r="I164" s="34"/>
      <c r="J164" s="34"/>
      <c r="K164" s="34"/>
      <c r="L164" s="35">
        <f t="shared" si="7"/>
        <v>0</v>
      </c>
      <c r="M164" s="46">
        <v>0.5</v>
      </c>
      <c r="N164" s="47">
        <f t="shared" si="10"/>
        <v>0</v>
      </c>
    </row>
    <row r="165" spans="1:19" ht="45" x14ac:dyDescent="0.25">
      <c r="A165" s="50" t="s">
        <v>1248</v>
      </c>
      <c r="B165" s="2" t="s">
        <v>142</v>
      </c>
      <c r="C165" s="2" t="s">
        <v>143</v>
      </c>
      <c r="D165" s="34" t="s">
        <v>2</v>
      </c>
      <c r="E165" s="34"/>
      <c r="F165" s="34"/>
      <c r="G165" s="34"/>
      <c r="H165" s="34"/>
      <c r="I165" s="34"/>
      <c r="J165" s="34"/>
      <c r="K165" s="34"/>
      <c r="L165" s="35">
        <f t="shared" si="7"/>
        <v>0</v>
      </c>
      <c r="M165" s="46">
        <v>1.1499999999999999</v>
      </c>
      <c r="N165" s="47">
        <f t="shared" ref="N165:N174" si="11">SUM(L165*M165)</f>
        <v>0</v>
      </c>
      <c r="P165" s="278" t="s">
        <v>1061</v>
      </c>
      <c r="Q165" s="278"/>
      <c r="R165" s="278"/>
      <c r="S165" s="278"/>
    </row>
    <row r="166" spans="1:19" ht="45" x14ac:dyDescent="0.25">
      <c r="A166" s="50" t="s">
        <v>1249</v>
      </c>
      <c r="B166" s="2" t="s">
        <v>144</v>
      </c>
      <c r="C166" s="2" t="s">
        <v>1062</v>
      </c>
      <c r="D166" s="34" t="s">
        <v>2</v>
      </c>
      <c r="E166" s="34"/>
      <c r="F166" s="34"/>
      <c r="G166" s="34"/>
      <c r="H166" s="34"/>
      <c r="I166" s="34"/>
      <c r="J166" s="34"/>
      <c r="K166" s="34"/>
      <c r="L166" s="35">
        <f t="shared" si="7"/>
        <v>0</v>
      </c>
      <c r="M166" s="46">
        <v>1.08</v>
      </c>
      <c r="N166" s="47">
        <f t="shared" si="11"/>
        <v>0</v>
      </c>
    </row>
    <row r="167" spans="1:19" ht="45" x14ac:dyDescent="0.25">
      <c r="A167" s="50" t="s">
        <v>1250</v>
      </c>
      <c r="B167" s="2" t="s">
        <v>145</v>
      </c>
      <c r="C167" s="2" t="s">
        <v>1063</v>
      </c>
      <c r="D167" s="34" t="s">
        <v>2</v>
      </c>
      <c r="E167" s="34"/>
      <c r="F167" s="34"/>
      <c r="G167" s="34"/>
      <c r="H167" s="34"/>
      <c r="I167" s="34"/>
      <c r="J167" s="34"/>
      <c r="K167" s="34"/>
      <c r="L167" s="35">
        <f t="shared" si="7"/>
        <v>0</v>
      </c>
      <c r="M167" s="46">
        <v>1.1599999999999999</v>
      </c>
      <c r="N167" s="47">
        <f t="shared" si="11"/>
        <v>0</v>
      </c>
    </row>
    <row r="168" spans="1:19" ht="30" x14ac:dyDescent="0.25">
      <c r="A168" s="50" t="s">
        <v>1251</v>
      </c>
      <c r="B168" s="2" t="s">
        <v>1064</v>
      </c>
      <c r="C168" s="2" t="s">
        <v>1065</v>
      </c>
      <c r="D168" s="34" t="s">
        <v>2</v>
      </c>
      <c r="E168" s="34"/>
      <c r="F168" s="34"/>
      <c r="G168" s="34"/>
      <c r="H168" s="34"/>
      <c r="I168" s="34"/>
      <c r="J168" s="34"/>
      <c r="K168" s="34"/>
      <c r="L168" s="35">
        <f t="shared" si="7"/>
        <v>0</v>
      </c>
      <c r="M168" s="46">
        <v>0.45</v>
      </c>
      <c r="N168" s="47">
        <f t="shared" si="11"/>
        <v>0</v>
      </c>
    </row>
    <row r="169" spans="1:19" ht="45" x14ac:dyDescent="0.25">
      <c r="A169" s="50" t="s">
        <v>1252</v>
      </c>
      <c r="B169" s="2" t="s">
        <v>1064</v>
      </c>
      <c r="C169" s="2" t="s">
        <v>1066</v>
      </c>
      <c r="D169" s="34" t="s">
        <v>2</v>
      </c>
      <c r="E169" s="34"/>
      <c r="F169" s="34"/>
      <c r="G169" s="34"/>
      <c r="H169" s="34"/>
      <c r="I169" s="34"/>
      <c r="J169" s="34"/>
      <c r="K169" s="34"/>
      <c r="L169" s="35">
        <f t="shared" si="7"/>
        <v>0</v>
      </c>
      <c r="M169" s="46">
        <v>0.66</v>
      </c>
      <c r="N169" s="47">
        <f t="shared" si="11"/>
        <v>0</v>
      </c>
    </row>
    <row r="170" spans="1:19" ht="30" x14ac:dyDescent="0.25">
      <c r="A170" s="50" t="s">
        <v>1253</v>
      </c>
      <c r="B170" s="2" t="s">
        <v>1067</v>
      </c>
      <c r="C170" s="2" t="s">
        <v>1068</v>
      </c>
      <c r="D170" s="34" t="s">
        <v>2</v>
      </c>
      <c r="E170" s="34"/>
      <c r="F170" s="34"/>
      <c r="G170" s="34"/>
      <c r="H170" s="34"/>
      <c r="I170" s="34"/>
      <c r="J170" s="34"/>
      <c r="K170" s="34"/>
      <c r="L170" s="35">
        <f t="shared" ref="L170:L183" si="12">SUM(E170:K170)</f>
        <v>0</v>
      </c>
      <c r="M170" s="46">
        <v>0.84</v>
      </c>
      <c r="N170" s="47">
        <f t="shared" si="11"/>
        <v>0</v>
      </c>
    </row>
    <row r="171" spans="1:19" x14ac:dyDescent="0.25">
      <c r="A171" s="50" t="s">
        <v>1254</v>
      </c>
      <c r="B171" s="2" t="s">
        <v>146</v>
      </c>
      <c r="C171" s="2" t="s">
        <v>147</v>
      </c>
      <c r="D171" s="34" t="s">
        <v>2</v>
      </c>
      <c r="E171" s="34"/>
      <c r="F171" s="34"/>
      <c r="G171" s="34"/>
      <c r="H171" s="34"/>
      <c r="I171" s="34"/>
      <c r="J171" s="34"/>
      <c r="K171" s="34"/>
      <c r="L171" s="35">
        <f t="shared" si="12"/>
        <v>0</v>
      </c>
      <c r="M171" s="46">
        <v>1.73</v>
      </c>
      <c r="N171" s="47">
        <f t="shared" si="11"/>
        <v>0</v>
      </c>
      <c r="P171" s="278" t="s">
        <v>1069</v>
      </c>
      <c r="Q171" s="278"/>
      <c r="R171" s="278"/>
      <c r="S171" s="278"/>
    </row>
    <row r="172" spans="1:19" x14ac:dyDescent="0.25">
      <c r="A172" s="50" t="s">
        <v>1255</v>
      </c>
      <c r="B172" s="2" t="s">
        <v>146</v>
      </c>
      <c r="C172" s="2" t="s">
        <v>148</v>
      </c>
      <c r="D172" s="34" t="s">
        <v>2</v>
      </c>
      <c r="E172" s="34"/>
      <c r="F172" s="34"/>
      <c r="G172" s="34"/>
      <c r="H172" s="34"/>
      <c r="I172" s="34"/>
      <c r="J172" s="34"/>
      <c r="K172" s="34"/>
      <c r="L172" s="35">
        <f t="shared" si="12"/>
        <v>0</v>
      </c>
      <c r="M172" s="46">
        <v>3.8</v>
      </c>
      <c r="N172" s="47">
        <f t="shared" si="11"/>
        <v>0</v>
      </c>
      <c r="P172" s="278"/>
      <c r="Q172" s="278"/>
      <c r="R172" s="278"/>
      <c r="S172" s="278"/>
    </row>
    <row r="173" spans="1:19" ht="30" x14ac:dyDescent="0.25">
      <c r="A173" s="50" t="s">
        <v>1256</v>
      </c>
      <c r="B173" s="2" t="s">
        <v>149</v>
      </c>
      <c r="C173" s="2" t="s">
        <v>150</v>
      </c>
      <c r="D173" s="34" t="s">
        <v>77</v>
      </c>
      <c r="E173" s="34"/>
      <c r="F173" s="34"/>
      <c r="G173" s="34"/>
      <c r="H173" s="34"/>
      <c r="I173" s="34"/>
      <c r="J173" s="34"/>
      <c r="K173" s="34"/>
      <c r="L173" s="35">
        <f t="shared" si="12"/>
        <v>0</v>
      </c>
      <c r="M173" s="47">
        <v>0.99</v>
      </c>
      <c r="N173" s="47">
        <f t="shared" si="11"/>
        <v>0</v>
      </c>
      <c r="P173" s="281" t="s">
        <v>1070</v>
      </c>
      <c r="Q173" s="281"/>
      <c r="R173" s="281"/>
      <c r="S173" s="281"/>
    </row>
    <row r="174" spans="1:19" ht="45" x14ac:dyDescent="0.25">
      <c r="A174" s="50" t="s">
        <v>1257</v>
      </c>
      <c r="B174" s="2" t="s">
        <v>1072</v>
      </c>
      <c r="C174" s="2" t="s">
        <v>1073</v>
      </c>
      <c r="D174" s="34" t="s">
        <v>2</v>
      </c>
      <c r="E174" s="34"/>
      <c r="F174" s="34"/>
      <c r="G174" s="34"/>
      <c r="H174" s="34"/>
      <c r="I174" s="34"/>
      <c r="J174" s="34"/>
      <c r="K174" s="34"/>
      <c r="L174" s="35">
        <f t="shared" si="12"/>
        <v>0</v>
      </c>
      <c r="M174" s="46">
        <v>0.82</v>
      </c>
      <c r="N174" s="47">
        <f t="shared" si="11"/>
        <v>0</v>
      </c>
      <c r="P174" s="279" t="s">
        <v>1071</v>
      </c>
      <c r="Q174" s="279"/>
      <c r="R174" s="279"/>
      <c r="S174" s="279"/>
    </row>
    <row r="175" spans="1:19" ht="30" x14ac:dyDescent="0.25">
      <c r="A175" s="50" t="s">
        <v>1258</v>
      </c>
      <c r="B175" s="2" t="s">
        <v>1074</v>
      </c>
      <c r="C175" s="2" t="s">
        <v>1075</v>
      </c>
      <c r="D175" s="34" t="s">
        <v>5</v>
      </c>
      <c r="E175" s="34"/>
      <c r="F175" s="34"/>
      <c r="G175" s="34"/>
      <c r="H175" s="34"/>
      <c r="I175" s="34"/>
      <c r="J175" s="34"/>
      <c r="K175" s="34"/>
      <c r="L175" s="35">
        <f t="shared" si="12"/>
        <v>0</v>
      </c>
      <c r="M175" s="46">
        <v>3.47</v>
      </c>
      <c r="N175" s="47">
        <f t="shared" ref="N175:N183" si="13">SUM(L175*M175)</f>
        <v>0</v>
      </c>
    </row>
    <row r="176" spans="1:19" ht="30" x14ac:dyDescent="0.25">
      <c r="A176" s="50" t="s">
        <v>1259</v>
      </c>
      <c r="B176" s="2" t="s">
        <v>1076</v>
      </c>
      <c r="C176" s="2" t="s">
        <v>1077</v>
      </c>
      <c r="D176" s="34" t="s">
        <v>5</v>
      </c>
      <c r="E176" s="34"/>
      <c r="F176" s="34"/>
      <c r="G176" s="34"/>
      <c r="H176" s="34"/>
      <c r="I176" s="34"/>
      <c r="J176" s="34"/>
      <c r="K176" s="34"/>
      <c r="L176" s="35">
        <f t="shared" si="12"/>
        <v>0</v>
      </c>
      <c r="M176" s="46">
        <v>3.55</v>
      </c>
      <c r="N176" s="47">
        <f t="shared" si="13"/>
        <v>0</v>
      </c>
    </row>
    <row r="177" spans="1:14" ht="30" x14ac:dyDescent="0.25">
      <c r="A177" s="50" t="s">
        <v>1260</v>
      </c>
      <c r="B177" s="2" t="s">
        <v>1074</v>
      </c>
      <c r="C177" s="2" t="s">
        <v>1078</v>
      </c>
      <c r="D177" s="34" t="s">
        <v>5</v>
      </c>
      <c r="E177" s="34"/>
      <c r="F177" s="34"/>
      <c r="G177" s="34"/>
      <c r="H177" s="34"/>
      <c r="I177" s="34">
        <v>0.3</v>
      </c>
      <c r="J177" s="34"/>
      <c r="K177" s="34"/>
      <c r="L177" s="35">
        <f t="shared" si="12"/>
        <v>0.3</v>
      </c>
      <c r="M177" s="46">
        <v>4.63</v>
      </c>
      <c r="N177" s="47">
        <f t="shared" si="13"/>
        <v>1.389</v>
      </c>
    </row>
    <row r="178" spans="1:14" x14ac:dyDescent="0.25">
      <c r="A178" s="50" t="s">
        <v>1261</v>
      </c>
      <c r="B178" s="2" t="s">
        <v>1074</v>
      </c>
      <c r="C178" s="2" t="s">
        <v>1079</v>
      </c>
      <c r="D178" s="34" t="s">
        <v>5</v>
      </c>
      <c r="E178" s="34"/>
      <c r="F178" s="34"/>
      <c r="G178" s="34"/>
      <c r="H178" s="34"/>
      <c r="I178" s="34"/>
      <c r="J178" s="34"/>
      <c r="K178" s="34"/>
      <c r="L178" s="35">
        <f t="shared" si="12"/>
        <v>0</v>
      </c>
      <c r="M178" s="46">
        <v>4.05</v>
      </c>
      <c r="N178" s="47">
        <f t="shared" si="13"/>
        <v>0</v>
      </c>
    </row>
    <row r="179" spans="1:14" ht="30" x14ac:dyDescent="0.25">
      <c r="A179" s="50" t="s">
        <v>1262</v>
      </c>
      <c r="B179" s="2" t="s">
        <v>1074</v>
      </c>
      <c r="C179" s="2" t="s">
        <v>1080</v>
      </c>
      <c r="D179" s="34" t="s">
        <v>5</v>
      </c>
      <c r="E179" s="34"/>
      <c r="F179" s="34"/>
      <c r="G179" s="34"/>
      <c r="H179" s="34"/>
      <c r="I179" s="34"/>
      <c r="J179" s="34"/>
      <c r="K179" s="34"/>
      <c r="L179" s="35">
        <f t="shared" si="12"/>
        <v>0</v>
      </c>
      <c r="M179" s="46">
        <v>4.33</v>
      </c>
      <c r="N179" s="47">
        <f t="shared" si="13"/>
        <v>0</v>
      </c>
    </row>
    <row r="180" spans="1:14" ht="30" x14ac:dyDescent="0.25">
      <c r="A180" s="50" t="s">
        <v>1263</v>
      </c>
      <c r="B180" s="2" t="s">
        <v>1074</v>
      </c>
      <c r="C180" s="2" t="s">
        <v>1081</v>
      </c>
      <c r="D180" s="34" t="s">
        <v>5</v>
      </c>
      <c r="E180" s="34"/>
      <c r="F180" s="34"/>
      <c r="G180" s="34"/>
      <c r="H180" s="34"/>
      <c r="I180" s="34">
        <v>0.3</v>
      </c>
      <c r="J180" s="34"/>
      <c r="K180" s="34"/>
      <c r="L180" s="35">
        <f t="shared" si="12"/>
        <v>0.3</v>
      </c>
      <c r="M180" s="46">
        <v>3.25</v>
      </c>
      <c r="N180" s="47">
        <f t="shared" si="13"/>
        <v>0.97499999999999998</v>
      </c>
    </row>
    <row r="181" spans="1:14" ht="30" x14ac:dyDescent="0.25">
      <c r="A181" s="50" t="s">
        <v>1264</v>
      </c>
      <c r="B181" s="2" t="s">
        <v>1074</v>
      </c>
      <c r="C181" s="2" t="s">
        <v>1082</v>
      </c>
      <c r="D181" s="34" t="s">
        <v>5</v>
      </c>
      <c r="E181" s="34"/>
      <c r="F181" s="34"/>
      <c r="G181" s="34"/>
      <c r="H181" s="34"/>
      <c r="I181" s="34"/>
      <c r="J181" s="34"/>
      <c r="K181" s="34"/>
      <c r="L181" s="35">
        <f t="shared" si="12"/>
        <v>0</v>
      </c>
      <c r="M181" s="46">
        <v>9.17</v>
      </c>
      <c r="N181" s="47">
        <f t="shared" si="13"/>
        <v>0</v>
      </c>
    </row>
    <row r="182" spans="1:14" ht="30" x14ac:dyDescent="0.25">
      <c r="A182" s="50" t="s">
        <v>1265</v>
      </c>
      <c r="B182" s="2" t="s">
        <v>1074</v>
      </c>
      <c r="C182" s="2" t="s">
        <v>1083</v>
      </c>
      <c r="D182" s="34" t="s">
        <v>5</v>
      </c>
      <c r="E182" s="34"/>
      <c r="F182" s="34"/>
      <c r="G182" s="34"/>
      <c r="H182" s="34"/>
      <c r="I182" s="34"/>
      <c r="J182" s="34"/>
      <c r="K182" s="34"/>
      <c r="L182" s="35">
        <f t="shared" si="12"/>
        <v>0</v>
      </c>
      <c r="M182" s="46">
        <v>3.55</v>
      </c>
      <c r="N182" s="47">
        <f t="shared" si="13"/>
        <v>0</v>
      </c>
    </row>
    <row r="183" spans="1:14" ht="45" x14ac:dyDescent="0.25">
      <c r="A183" s="50" t="s">
        <v>1266</v>
      </c>
      <c r="B183" s="2" t="s">
        <v>1084</v>
      </c>
      <c r="C183" s="2" t="s">
        <v>1085</v>
      </c>
      <c r="D183" s="34" t="s">
        <v>2</v>
      </c>
      <c r="E183" s="34"/>
      <c r="F183" s="34"/>
      <c r="G183" s="34"/>
      <c r="H183" s="34"/>
      <c r="I183" s="34"/>
      <c r="J183" s="34"/>
      <c r="K183" s="34"/>
      <c r="L183" s="35">
        <f t="shared" si="12"/>
        <v>0</v>
      </c>
      <c r="M183" s="46">
        <v>3.2</v>
      </c>
      <c r="N183" s="47">
        <f t="shared" si="13"/>
        <v>0</v>
      </c>
    </row>
    <row r="184" spans="1:14" ht="15.75" x14ac:dyDescent="0.25">
      <c r="A184" s="40"/>
      <c r="C184"/>
      <c r="D184" s="283" t="s">
        <v>1268</v>
      </c>
      <c r="E184" s="283"/>
      <c r="F184" s="283"/>
      <c r="G184" s="283"/>
      <c r="H184" s="283"/>
      <c r="I184" s="283"/>
      <c r="J184" s="283"/>
      <c r="K184" s="283"/>
      <c r="L184" s="283"/>
      <c r="M184" s="284"/>
      <c r="N184" s="51">
        <f>SUM(N8:N183)</f>
        <v>16.404</v>
      </c>
    </row>
    <row r="185" spans="1:14" x14ac:dyDescent="0.25">
      <c r="C185"/>
    </row>
    <row r="186" spans="1:14" x14ac:dyDescent="0.25">
      <c r="C186"/>
      <c r="D186" s="282" t="s">
        <v>1267</v>
      </c>
      <c r="E186" s="282"/>
      <c r="F186" s="282"/>
      <c r="G186" s="282"/>
      <c r="H186" s="282"/>
      <c r="I186" s="282"/>
      <c r="J186" s="282"/>
      <c r="K186" s="282"/>
      <c r="L186" s="282"/>
      <c r="M186" s="282"/>
      <c r="N186" s="52">
        <f>SUM(N184:N185)*1.21</f>
        <v>19.848839999999999</v>
      </c>
    </row>
  </sheetData>
  <mergeCells count="23">
    <mergeCell ref="P171:S172"/>
    <mergeCell ref="P173:S173"/>
    <mergeCell ref="P174:S174"/>
    <mergeCell ref="D186:M186"/>
    <mergeCell ref="D184:M184"/>
    <mergeCell ref="P111:S111"/>
    <mergeCell ref="P124:S124"/>
    <mergeCell ref="P125:S125"/>
    <mergeCell ref="P156:S156"/>
    <mergeCell ref="P165:S165"/>
    <mergeCell ref="P8:S8"/>
    <mergeCell ref="P36:S36"/>
    <mergeCell ref="P48:S48"/>
    <mergeCell ref="P58:S58"/>
    <mergeCell ref="P104:S104"/>
    <mergeCell ref="A1:N2"/>
    <mergeCell ref="M6:M7"/>
    <mergeCell ref="N6:N7"/>
    <mergeCell ref="A6:A7"/>
    <mergeCell ref="B6:B7"/>
    <mergeCell ref="C6:C7"/>
    <mergeCell ref="D6:D7"/>
    <mergeCell ref="L6:L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59"/>
  <sheetViews>
    <sheetView topLeftCell="B343" workbookViewId="0">
      <selection activeCell="G362" sqref="G362"/>
    </sheetView>
  </sheetViews>
  <sheetFormatPr defaultRowHeight="15" x14ac:dyDescent="0.25"/>
  <cols>
    <col min="1" max="1" width="14.28515625" style="17" hidden="1" customWidth="1"/>
    <col min="2" max="2" width="7.140625" style="19" customWidth="1"/>
    <col min="3" max="3" width="50" style="20" customWidth="1"/>
    <col min="4" max="9" width="6.42578125" style="17" customWidth="1"/>
    <col min="10" max="10" width="9.140625" customWidth="1"/>
    <col min="11" max="11" width="9.140625" style="21"/>
    <col min="12" max="12" width="10.5703125" customWidth="1"/>
  </cols>
  <sheetData>
    <row r="1" spans="1:16" ht="23.25" customHeight="1" x14ac:dyDescent="0.25">
      <c r="B1" s="288" t="s">
        <v>891</v>
      </c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</row>
    <row r="3" spans="1:16" ht="15" customHeight="1" x14ac:dyDescent="0.25">
      <c r="A3" s="290" t="s">
        <v>151</v>
      </c>
      <c r="B3" s="289" t="s">
        <v>152</v>
      </c>
      <c r="C3" s="291" t="s">
        <v>153</v>
      </c>
      <c r="D3" s="289" t="s">
        <v>154</v>
      </c>
      <c r="E3" s="293"/>
      <c r="F3" s="293"/>
      <c r="G3" s="293"/>
      <c r="H3" s="293"/>
      <c r="I3" s="293" t="s">
        <v>1336</v>
      </c>
      <c r="J3" s="289" t="s">
        <v>155</v>
      </c>
      <c r="K3" s="292" t="s">
        <v>156</v>
      </c>
      <c r="L3" s="285" t="s">
        <v>897</v>
      </c>
    </row>
    <row r="4" spans="1:16" x14ac:dyDescent="0.25">
      <c r="A4" s="290"/>
      <c r="B4" s="289"/>
      <c r="C4" s="291"/>
      <c r="D4" s="289"/>
      <c r="E4" s="294"/>
      <c r="F4" s="294"/>
      <c r="G4" s="294"/>
      <c r="H4" s="294"/>
      <c r="I4" s="294"/>
      <c r="J4" s="289"/>
      <c r="K4" s="292"/>
      <c r="L4" s="285"/>
    </row>
    <row r="5" spans="1:16" x14ac:dyDescent="0.25">
      <c r="A5" s="290"/>
      <c r="B5" s="289"/>
      <c r="C5" s="291"/>
      <c r="D5" s="289"/>
      <c r="E5" s="295"/>
      <c r="F5" s="295"/>
      <c r="G5" s="295"/>
      <c r="H5" s="295"/>
      <c r="I5" s="295"/>
      <c r="J5" s="289"/>
      <c r="K5" s="292"/>
      <c r="L5" s="285"/>
    </row>
    <row r="6" spans="1:16" ht="15.75" x14ac:dyDescent="0.25">
      <c r="A6" s="5"/>
      <c r="B6" s="6" t="s">
        <v>157</v>
      </c>
      <c r="C6" s="7" t="s">
        <v>158</v>
      </c>
      <c r="D6" s="6" t="s">
        <v>2</v>
      </c>
      <c r="E6" s="6"/>
      <c r="F6" s="6"/>
      <c r="G6" s="6"/>
      <c r="H6" s="6"/>
      <c r="I6" s="6"/>
      <c r="J6" s="6">
        <f>SUM(E6:I6)</f>
        <v>0</v>
      </c>
      <c r="K6" s="8">
        <v>4.4000000000000004</v>
      </c>
      <c r="L6" s="9">
        <f>SUM(J6*K6)</f>
        <v>0</v>
      </c>
    </row>
    <row r="7" spans="1:16" ht="15.75" x14ac:dyDescent="0.25">
      <c r="A7" s="5"/>
      <c r="B7" s="6" t="s">
        <v>159</v>
      </c>
      <c r="C7" s="7" t="s">
        <v>160</v>
      </c>
      <c r="D7" s="6" t="s">
        <v>2</v>
      </c>
      <c r="E7" s="6"/>
      <c r="F7" s="6"/>
      <c r="G7" s="6"/>
      <c r="H7" s="6"/>
      <c r="I7" s="6"/>
      <c r="J7" s="6">
        <f t="shared" ref="J7:J70" si="0">SUM(E7:I7)</f>
        <v>0</v>
      </c>
      <c r="K7" s="8">
        <v>4.2</v>
      </c>
      <c r="L7" s="9">
        <f>SUM(J7*K7)</f>
        <v>0</v>
      </c>
    </row>
    <row r="8" spans="1:16" ht="15.75" x14ac:dyDescent="0.25">
      <c r="A8" s="5"/>
      <c r="B8" s="6" t="s">
        <v>161</v>
      </c>
      <c r="C8" s="7" t="s">
        <v>162</v>
      </c>
      <c r="D8" s="6" t="s">
        <v>2</v>
      </c>
      <c r="E8" s="6"/>
      <c r="F8" s="6"/>
      <c r="G8" s="6"/>
      <c r="H8" s="6"/>
      <c r="I8" s="6"/>
      <c r="J8" s="6">
        <f t="shared" si="0"/>
        <v>0</v>
      </c>
      <c r="K8" s="8">
        <v>1.5</v>
      </c>
      <c r="L8" s="9">
        <f t="shared" ref="L8:L71" si="1">SUM(J8*K8)</f>
        <v>0</v>
      </c>
    </row>
    <row r="9" spans="1:16" ht="15.75" x14ac:dyDescent="0.25">
      <c r="A9" s="5"/>
      <c r="B9" s="6" t="s">
        <v>163</v>
      </c>
      <c r="C9" s="7" t="s">
        <v>164</v>
      </c>
      <c r="D9" s="6" t="s">
        <v>2</v>
      </c>
      <c r="E9" s="6"/>
      <c r="F9" s="6"/>
      <c r="G9" s="6"/>
      <c r="H9" s="6"/>
      <c r="I9" s="6"/>
      <c r="J9" s="6">
        <f t="shared" si="0"/>
        <v>0</v>
      </c>
      <c r="K9" s="8">
        <v>8.1999999999999993</v>
      </c>
      <c r="L9" s="9">
        <f t="shared" si="1"/>
        <v>0</v>
      </c>
    </row>
    <row r="10" spans="1:16" ht="15.75" x14ac:dyDescent="0.25">
      <c r="A10" s="5">
        <v>1579</v>
      </c>
      <c r="B10" s="6" t="s">
        <v>165</v>
      </c>
      <c r="C10" s="7" t="s">
        <v>166</v>
      </c>
      <c r="D10" s="6" t="s">
        <v>2</v>
      </c>
      <c r="E10" s="6"/>
      <c r="F10" s="6"/>
      <c r="G10" s="6"/>
      <c r="H10" s="6"/>
      <c r="I10" s="6"/>
      <c r="J10" s="6">
        <f t="shared" si="0"/>
        <v>0</v>
      </c>
      <c r="K10" s="8">
        <v>2</v>
      </c>
      <c r="L10" s="9">
        <f t="shared" si="1"/>
        <v>0</v>
      </c>
    </row>
    <row r="11" spans="1:16" ht="15.75" x14ac:dyDescent="0.25">
      <c r="A11" s="5"/>
      <c r="B11" s="10" t="s">
        <v>167</v>
      </c>
      <c r="C11" s="11" t="s">
        <v>168</v>
      </c>
      <c r="D11" s="10" t="s">
        <v>2</v>
      </c>
      <c r="E11" s="10"/>
      <c r="F11" s="10"/>
      <c r="G11" s="10"/>
      <c r="H11" s="10"/>
      <c r="I11" s="10"/>
      <c r="J11" s="6">
        <f t="shared" si="0"/>
        <v>0</v>
      </c>
      <c r="K11" s="12">
        <v>20.88</v>
      </c>
      <c r="L11" s="9">
        <f t="shared" si="1"/>
        <v>0</v>
      </c>
    </row>
    <row r="12" spans="1:16" ht="15.75" x14ac:dyDescent="0.25">
      <c r="A12" s="5"/>
      <c r="B12" s="6" t="s">
        <v>169</v>
      </c>
      <c r="C12" s="7" t="s">
        <v>170</v>
      </c>
      <c r="D12" s="6" t="s">
        <v>2</v>
      </c>
      <c r="E12" s="6"/>
      <c r="F12" s="6"/>
      <c r="G12" s="6"/>
      <c r="H12" s="6"/>
      <c r="I12" s="6"/>
      <c r="J12" s="6">
        <f t="shared" si="0"/>
        <v>0</v>
      </c>
      <c r="K12" s="8">
        <v>11</v>
      </c>
      <c r="L12" s="9">
        <f t="shared" si="1"/>
        <v>0</v>
      </c>
    </row>
    <row r="13" spans="1:16" ht="15.75" x14ac:dyDescent="0.25">
      <c r="A13" s="5"/>
      <c r="B13" s="10" t="s">
        <v>171</v>
      </c>
      <c r="C13" s="11" t="s">
        <v>172</v>
      </c>
      <c r="D13" s="10" t="s">
        <v>2</v>
      </c>
      <c r="E13" s="10"/>
      <c r="F13" s="10"/>
      <c r="G13" s="10"/>
      <c r="H13" s="10"/>
      <c r="I13" s="10"/>
      <c r="J13" s="6">
        <f t="shared" si="0"/>
        <v>0</v>
      </c>
      <c r="K13" s="12">
        <v>4</v>
      </c>
      <c r="L13" s="9">
        <f t="shared" si="1"/>
        <v>0</v>
      </c>
    </row>
    <row r="14" spans="1:16" ht="15.75" x14ac:dyDescent="0.25">
      <c r="A14" s="5">
        <v>1333</v>
      </c>
      <c r="B14" s="6" t="s">
        <v>173</v>
      </c>
      <c r="C14" s="7" t="s">
        <v>174</v>
      </c>
      <c r="D14" s="6" t="s">
        <v>2</v>
      </c>
      <c r="E14" s="6"/>
      <c r="F14" s="6"/>
      <c r="G14" s="6"/>
      <c r="H14" s="6"/>
      <c r="I14" s="6"/>
      <c r="J14" s="6">
        <f t="shared" si="0"/>
        <v>0</v>
      </c>
      <c r="K14" s="8">
        <v>1.9</v>
      </c>
      <c r="L14" s="9">
        <f t="shared" si="1"/>
        <v>0</v>
      </c>
    </row>
    <row r="15" spans="1:16" ht="15.75" x14ac:dyDescent="0.25">
      <c r="A15" s="5">
        <v>1550</v>
      </c>
      <c r="B15" s="6" t="s">
        <v>175</v>
      </c>
      <c r="C15" s="7" t="s">
        <v>176</v>
      </c>
      <c r="D15" s="6" t="s">
        <v>2</v>
      </c>
      <c r="E15" s="6"/>
      <c r="F15" s="6"/>
      <c r="G15" s="6"/>
      <c r="H15" s="6"/>
      <c r="I15" s="6"/>
      <c r="J15" s="6">
        <f t="shared" si="0"/>
        <v>0</v>
      </c>
      <c r="K15" s="8">
        <v>4.75</v>
      </c>
      <c r="L15" s="9">
        <f t="shared" si="1"/>
        <v>0</v>
      </c>
    </row>
    <row r="16" spans="1:16" ht="15.75" x14ac:dyDescent="0.25">
      <c r="A16" s="5"/>
      <c r="B16" s="6" t="s">
        <v>177</v>
      </c>
      <c r="C16" s="7" t="s">
        <v>178</v>
      </c>
      <c r="D16" s="6" t="s">
        <v>2</v>
      </c>
      <c r="E16" s="6"/>
      <c r="F16" s="6"/>
      <c r="G16" s="6"/>
      <c r="H16" s="6"/>
      <c r="I16" s="6"/>
      <c r="J16" s="6">
        <f t="shared" si="0"/>
        <v>0</v>
      </c>
      <c r="K16" s="8">
        <v>3.1</v>
      </c>
      <c r="L16" s="9">
        <f t="shared" si="1"/>
        <v>0</v>
      </c>
    </row>
    <row r="17" spans="1:12" ht="15.75" x14ac:dyDescent="0.25">
      <c r="A17" s="5">
        <v>1311</v>
      </c>
      <c r="B17" s="6" t="s">
        <v>179</v>
      </c>
      <c r="C17" s="7" t="s">
        <v>180</v>
      </c>
      <c r="D17" s="6" t="s">
        <v>5</v>
      </c>
      <c r="E17" s="6"/>
      <c r="F17" s="6"/>
      <c r="G17" s="6"/>
      <c r="H17" s="6"/>
      <c r="I17" s="6"/>
      <c r="J17" s="6">
        <f t="shared" si="0"/>
        <v>0</v>
      </c>
      <c r="K17" s="8">
        <v>1.59</v>
      </c>
      <c r="L17" s="9">
        <f t="shared" si="1"/>
        <v>0</v>
      </c>
    </row>
    <row r="18" spans="1:12" ht="15.75" x14ac:dyDescent="0.25">
      <c r="A18" s="5">
        <v>1311</v>
      </c>
      <c r="B18" s="6" t="s">
        <v>181</v>
      </c>
      <c r="C18" s="7" t="s">
        <v>182</v>
      </c>
      <c r="D18" s="6" t="s">
        <v>5</v>
      </c>
      <c r="E18" s="6"/>
      <c r="F18" s="6"/>
      <c r="G18" s="6"/>
      <c r="H18" s="6"/>
      <c r="I18" s="6"/>
      <c r="J18" s="6">
        <f t="shared" si="0"/>
        <v>0</v>
      </c>
      <c r="K18" s="8">
        <v>1.3</v>
      </c>
      <c r="L18" s="9">
        <f t="shared" si="1"/>
        <v>0</v>
      </c>
    </row>
    <row r="19" spans="1:12" ht="15.75" x14ac:dyDescent="0.25">
      <c r="A19" s="5">
        <v>1311</v>
      </c>
      <c r="B19" s="6" t="s">
        <v>183</v>
      </c>
      <c r="C19" s="7" t="s">
        <v>184</v>
      </c>
      <c r="D19" s="6" t="s">
        <v>5</v>
      </c>
      <c r="E19" s="6"/>
      <c r="F19" s="6"/>
      <c r="G19" s="6"/>
      <c r="H19" s="6"/>
      <c r="I19" s="6"/>
      <c r="J19" s="6">
        <f t="shared" si="0"/>
        <v>0</v>
      </c>
      <c r="K19" s="8">
        <v>1.3</v>
      </c>
      <c r="L19" s="9">
        <f t="shared" si="1"/>
        <v>0</v>
      </c>
    </row>
    <row r="20" spans="1:12" ht="15.75" x14ac:dyDescent="0.25">
      <c r="A20" s="5">
        <v>1311</v>
      </c>
      <c r="B20" s="6" t="s">
        <v>185</v>
      </c>
      <c r="C20" s="7" t="s">
        <v>186</v>
      </c>
      <c r="D20" s="6" t="s">
        <v>5</v>
      </c>
      <c r="E20" s="6"/>
      <c r="F20" s="6"/>
      <c r="G20" s="6"/>
      <c r="H20" s="6"/>
      <c r="I20" s="6"/>
      <c r="J20" s="6">
        <f t="shared" si="0"/>
        <v>0</v>
      </c>
      <c r="K20" s="8">
        <v>1.3</v>
      </c>
      <c r="L20" s="9">
        <f t="shared" si="1"/>
        <v>0</v>
      </c>
    </row>
    <row r="21" spans="1:12" ht="15.75" x14ac:dyDescent="0.25">
      <c r="A21" s="5">
        <v>1311</v>
      </c>
      <c r="B21" s="6" t="s">
        <v>187</v>
      </c>
      <c r="C21" s="7" t="s">
        <v>188</v>
      </c>
      <c r="D21" s="6" t="s">
        <v>5</v>
      </c>
      <c r="E21" s="6"/>
      <c r="F21" s="6"/>
      <c r="G21" s="6"/>
      <c r="H21" s="6"/>
      <c r="I21" s="6"/>
      <c r="J21" s="6">
        <f t="shared" si="0"/>
        <v>0</v>
      </c>
      <c r="K21" s="8">
        <v>1.3</v>
      </c>
      <c r="L21" s="9">
        <f t="shared" si="1"/>
        <v>0</v>
      </c>
    </row>
    <row r="22" spans="1:12" ht="15.75" x14ac:dyDescent="0.25">
      <c r="A22" s="5">
        <v>1311</v>
      </c>
      <c r="B22" s="6" t="s">
        <v>189</v>
      </c>
      <c r="C22" s="7" t="s">
        <v>190</v>
      </c>
      <c r="D22" s="6" t="s">
        <v>5</v>
      </c>
      <c r="E22" s="6"/>
      <c r="F22" s="6"/>
      <c r="G22" s="6"/>
      <c r="H22" s="6"/>
      <c r="I22" s="6"/>
      <c r="J22" s="6">
        <f t="shared" si="0"/>
        <v>0</v>
      </c>
      <c r="K22" s="8">
        <v>1.3</v>
      </c>
      <c r="L22" s="9">
        <f t="shared" si="1"/>
        <v>0</v>
      </c>
    </row>
    <row r="23" spans="1:12" ht="15.75" x14ac:dyDescent="0.25">
      <c r="A23" s="5"/>
      <c r="B23" s="6" t="s">
        <v>191</v>
      </c>
      <c r="C23" s="7" t="s">
        <v>192</v>
      </c>
      <c r="D23" s="6" t="s">
        <v>2</v>
      </c>
      <c r="E23" s="6"/>
      <c r="F23" s="6"/>
      <c r="G23" s="6"/>
      <c r="H23" s="6"/>
      <c r="I23" s="6"/>
      <c r="J23" s="6">
        <f t="shared" si="0"/>
        <v>0</v>
      </c>
      <c r="K23" s="8">
        <v>1.54</v>
      </c>
      <c r="L23" s="9">
        <f t="shared" si="1"/>
        <v>0</v>
      </c>
    </row>
    <row r="24" spans="1:12" ht="31.5" x14ac:dyDescent="0.25">
      <c r="A24" s="5"/>
      <c r="B24" s="6" t="s">
        <v>193</v>
      </c>
      <c r="C24" s="7" t="s">
        <v>194</v>
      </c>
      <c r="D24" s="6" t="s">
        <v>2</v>
      </c>
      <c r="E24" s="6"/>
      <c r="F24" s="6"/>
      <c r="G24" s="6"/>
      <c r="H24" s="6"/>
      <c r="I24" s="6"/>
      <c r="J24" s="6">
        <f t="shared" si="0"/>
        <v>0</v>
      </c>
      <c r="K24" s="8">
        <v>6</v>
      </c>
      <c r="L24" s="9">
        <f t="shared" si="1"/>
        <v>0</v>
      </c>
    </row>
    <row r="25" spans="1:12" ht="15.75" x14ac:dyDescent="0.25">
      <c r="A25" s="5">
        <v>1153</v>
      </c>
      <c r="B25" s="6" t="s">
        <v>195</v>
      </c>
      <c r="C25" s="7" t="s">
        <v>196</v>
      </c>
      <c r="D25" s="6" t="s">
        <v>2</v>
      </c>
      <c r="E25" s="6"/>
      <c r="F25" s="6"/>
      <c r="G25" s="6"/>
      <c r="H25" s="6"/>
      <c r="I25" s="6"/>
      <c r="J25" s="6">
        <f t="shared" si="0"/>
        <v>0</v>
      </c>
      <c r="K25" s="8">
        <v>1.8</v>
      </c>
      <c r="L25" s="9">
        <f t="shared" si="1"/>
        <v>0</v>
      </c>
    </row>
    <row r="26" spans="1:12" ht="15.75" x14ac:dyDescent="0.25">
      <c r="A26" s="5">
        <v>1153</v>
      </c>
      <c r="B26" s="6" t="s">
        <v>197</v>
      </c>
      <c r="C26" s="7" t="s">
        <v>198</v>
      </c>
      <c r="D26" s="6" t="s">
        <v>2</v>
      </c>
      <c r="E26" s="6"/>
      <c r="F26" s="6"/>
      <c r="G26" s="6"/>
      <c r="H26" s="6"/>
      <c r="I26" s="6"/>
      <c r="J26" s="6">
        <f t="shared" si="0"/>
        <v>0</v>
      </c>
      <c r="K26" s="8">
        <v>3.35</v>
      </c>
      <c r="L26" s="9">
        <f t="shared" si="1"/>
        <v>0</v>
      </c>
    </row>
    <row r="27" spans="1:12" ht="15.75" x14ac:dyDescent="0.25">
      <c r="A27" s="5"/>
      <c r="B27" s="6" t="s">
        <v>199</v>
      </c>
      <c r="C27" s="7" t="s">
        <v>200</v>
      </c>
      <c r="D27" s="6" t="s">
        <v>2</v>
      </c>
      <c r="E27" s="6"/>
      <c r="F27" s="6"/>
      <c r="G27" s="6"/>
      <c r="H27" s="6"/>
      <c r="I27" s="6"/>
      <c r="J27" s="6">
        <f t="shared" si="0"/>
        <v>0</v>
      </c>
      <c r="K27" s="8">
        <v>2.37</v>
      </c>
      <c r="L27" s="9">
        <f t="shared" si="1"/>
        <v>0</v>
      </c>
    </row>
    <row r="28" spans="1:12" ht="15.75" x14ac:dyDescent="0.25">
      <c r="A28" s="5"/>
      <c r="B28" s="6" t="s">
        <v>201</v>
      </c>
      <c r="C28" s="7" t="s">
        <v>202</v>
      </c>
      <c r="D28" s="6" t="s">
        <v>2</v>
      </c>
      <c r="E28" s="6"/>
      <c r="F28" s="6"/>
      <c r="G28" s="6"/>
      <c r="H28" s="6"/>
      <c r="I28" s="6"/>
      <c r="J28" s="6">
        <f t="shared" si="0"/>
        <v>0</v>
      </c>
      <c r="K28" s="8">
        <v>1.6</v>
      </c>
      <c r="L28" s="9">
        <f t="shared" si="1"/>
        <v>0</v>
      </c>
    </row>
    <row r="29" spans="1:12" ht="15.75" x14ac:dyDescent="0.25">
      <c r="A29" s="5"/>
      <c r="B29" s="6" t="s">
        <v>203</v>
      </c>
      <c r="C29" s="7" t="s">
        <v>204</v>
      </c>
      <c r="D29" s="6" t="s">
        <v>2</v>
      </c>
      <c r="E29" s="6"/>
      <c r="F29" s="6"/>
      <c r="G29" s="6"/>
      <c r="H29" s="6"/>
      <c r="I29" s="6"/>
      <c r="J29" s="6">
        <f t="shared" si="0"/>
        <v>0</v>
      </c>
      <c r="K29" s="8">
        <v>7.1</v>
      </c>
      <c r="L29" s="9">
        <f t="shared" si="1"/>
        <v>0</v>
      </c>
    </row>
    <row r="30" spans="1:12" ht="15.75" x14ac:dyDescent="0.25">
      <c r="A30" s="5"/>
      <c r="B30" s="6" t="s">
        <v>205</v>
      </c>
      <c r="C30" s="7" t="s">
        <v>206</v>
      </c>
      <c r="D30" s="6" t="s">
        <v>2</v>
      </c>
      <c r="E30" s="6"/>
      <c r="F30" s="6"/>
      <c r="G30" s="6"/>
      <c r="H30" s="6"/>
      <c r="I30" s="6"/>
      <c r="J30" s="6">
        <f t="shared" si="0"/>
        <v>0</v>
      </c>
      <c r="K30" s="8">
        <v>1.8</v>
      </c>
      <c r="L30" s="9">
        <f>SUM(J30*K30)</f>
        <v>0</v>
      </c>
    </row>
    <row r="31" spans="1:12" ht="15.75" x14ac:dyDescent="0.25">
      <c r="A31" s="5">
        <v>516</v>
      </c>
      <c r="B31" s="6" t="s">
        <v>207</v>
      </c>
      <c r="C31" s="7" t="s">
        <v>208</v>
      </c>
      <c r="D31" s="6" t="s">
        <v>2</v>
      </c>
      <c r="E31" s="6"/>
      <c r="F31" s="6"/>
      <c r="G31" s="6"/>
      <c r="H31" s="6"/>
      <c r="I31" s="6"/>
      <c r="J31" s="6">
        <f t="shared" si="0"/>
        <v>0</v>
      </c>
      <c r="K31" s="8">
        <v>3.75</v>
      </c>
      <c r="L31" s="9">
        <f t="shared" si="1"/>
        <v>0</v>
      </c>
    </row>
    <row r="32" spans="1:12" ht="15.75" x14ac:dyDescent="0.25">
      <c r="A32" s="5">
        <v>1625</v>
      </c>
      <c r="B32" s="6" t="s">
        <v>209</v>
      </c>
      <c r="C32" s="7" t="s">
        <v>210</v>
      </c>
      <c r="D32" s="6" t="s">
        <v>2</v>
      </c>
      <c r="E32" s="6"/>
      <c r="F32" s="6"/>
      <c r="G32" s="6"/>
      <c r="H32" s="6"/>
      <c r="I32" s="6"/>
      <c r="J32" s="6">
        <f t="shared" si="0"/>
        <v>0</v>
      </c>
      <c r="K32" s="8">
        <v>7.5</v>
      </c>
      <c r="L32" s="9">
        <f t="shared" si="1"/>
        <v>0</v>
      </c>
    </row>
    <row r="33" spans="1:12" ht="15.75" x14ac:dyDescent="0.25">
      <c r="A33" s="5"/>
      <c r="B33" s="6" t="s">
        <v>211</v>
      </c>
      <c r="C33" s="7" t="s">
        <v>212</v>
      </c>
      <c r="D33" s="6" t="s">
        <v>2</v>
      </c>
      <c r="E33" s="6"/>
      <c r="F33" s="6"/>
      <c r="G33" s="6"/>
      <c r="H33" s="6"/>
      <c r="I33" s="6"/>
      <c r="J33" s="6">
        <f t="shared" si="0"/>
        <v>0</v>
      </c>
      <c r="K33" s="8">
        <v>4.1500000000000004</v>
      </c>
      <c r="L33" s="9">
        <f t="shared" si="1"/>
        <v>0</v>
      </c>
    </row>
    <row r="34" spans="1:12" ht="15.75" x14ac:dyDescent="0.25">
      <c r="A34" s="5"/>
      <c r="B34" s="6" t="s">
        <v>213</v>
      </c>
      <c r="C34" s="7" t="s">
        <v>214</v>
      </c>
      <c r="D34" s="6" t="s">
        <v>2</v>
      </c>
      <c r="E34" s="6"/>
      <c r="F34" s="6"/>
      <c r="G34" s="6"/>
      <c r="H34" s="6"/>
      <c r="I34" s="6"/>
      <c r="J34" s="6">
        <f t="shared" si="0"/>
        <v>0</v>
      </c>
      <c r="K34" s="8">
        <v>3</v>
      </c>
      <c r="L34" s="9">
        <f t="shared" si="1"/>
        <v>0</v>
      </c>
    </row>
    <row r="35" spans="1:12" ht="15.75" x14ac:dyDescent="0.25">
      <c r="A35" s="5">
        <v>1175</v>
      </c>
      <c r="B35" s="6" t="s">
        <v>215</v>
      </c>
      <c r="C35" s="7" t="s">
        <v>216</v>
      </c>
      <c r="D35" s="6" t="s">
        <v>2</v>
      </c>
      <c r="E35" s="6"/>
      <c r="F35" s="6"/>
      <c r="G35" s="6"/>
      <c r="H35" s="6"/>
      <c r="I35" s="6"/>
      <c r="J35" s="6">
        <f t="shared" si="0"/>
        <v>0</v>
      </c>
      <c r="K35" s="8">
        <v>2.7</v>
      </c>
      <c r="L35" s="9">
        <f t="shared" si="1"/>
        <v>0</v>
      </c>
    </row>
    <row r="36" spans="1:12" ht="15.75" x14ac:dyDescent="0.25">
      <c r="A36" s="5">
        <v>1095</v>
      </c>
      <c r="B36" s="6" t="s">
        <v>217</v>
      </c>
      <c r="C36" s="7" t="s">
        <v>218</v>
      </c>
      <c r="D36" s="6" t="s">
        <v>2</v>
      </c>
      <c r="E36" s="6"/>
      <c r="F36" s="6"/>
      <c r="G36" s="6"/>
      <c r="H36" s="6"/>
      <c r="I36" s="6"/>
      <c r="J36" s="6">
        <f t="shared" si="0"/>
        <v>0</v>
      </c>
      <c r="K36" s="8">
        <v>8</v>
      </c>
      <c r="L36" s="9">
        <f t="shared" si="1"/>
        <v>0</v>
      </c>
    </row>
    <row r="37" spans="1:12" ht="15.75" x14ac:dyDescent="0.25">
      <c r="A37" s="5">
        <v>1584</v>
      </c>
      <c r="B37" s="6" t="s">
        <v>219</v>
      </c>
      <c r="C37" s="7" t="s">
        <v>220</v>
      </c>
      <c r="D37" s="6" t="s">
        <v>2</v>
      </c>
      <c r="E37" s="6"/>
      <c r="F37" s="6"/>
      <c r="G37" s="6"/>
      <c r="H37" s="6"/>
      <c r="I37" s="6"/>
      <c r="J37" s="6">
        <f t="shared" si="0"/>
        <v>0</v>
      </c>
      <c r="K37" s="8">
        <v>6.5</v>
      </c>
      <c r="L37" s="9">
        <f t="shared" si="1"/>
        <v>0</v>
      </c>
    </row>
    <row r="38" spans="1:12" ht="15.75" x14ac:dyDescent="0.25">
      <c r="A38" s="5">
        <v>1583</v>
      </c>
      <c r="B38" s="6" t="s">
        <v>221</v>
      </c>
      <c r="C38" s="7" t="s">
        <v>222</v>
      </c>
      <c r="D38" s="6" t="s">
        <v>2</v>
      </c>
      <c r="E38" s="6"/>
      <c r="F38" s="6"/>
      <c r="G38" s="6"/>
      <c r="H38" s="6"/>
      <c r="I38" s="6"/>
      <c r="J38" s="6">
        <f t="shared" si="0"/>
        <v>0</v>
      </c>
      <c r="K38" s="8">
        <v>15.5</v>
      </c>
      <c r="L38" s="9">
        <f t="shared" si="1"/>
        <v>0</v>
      </c>
    </row>
    <row r="39" spans="1:12" ht="15.75" x14ac:dyDescent="0.25">
      <c r="A39" s="5"/>
      <c r="B39" s="6" t="s">
        <v>223</v>
      </c>
      <c r="C39" s="7" t="s">
        <v>224</v>
      </c>
      <c r="D39" s="6" t="s">
        <v>2</v>
      </c>
      <c r="E39" s="6"/>
      <c r="F39" s="6"/>
      <c r="G39" s="6"/>
      <c r="H39" s="6"/>
      <c r="I39" s="6"/>
      <c r="J39" s="6">
        <f t="shared" si="0"/>
        <v>0</v>
      </c>
      <c r="K39" s="8">
        <v>10.47</v>
      </c>
      <c r="L39" s="9">
        <f t="shared" si="1"/>
        <v>0</v>
      </c>
    </row>
    <row r="40" spans="1:12" ht="15.75" x14ac:dyDescent="0.25">
      <c r="A40" s="5"/>
      <c r="B40" s="6" t="s">
        <v>225</v>
      </c>
      <c r="C40" s="7" t="s">
        <v>226</v>
      </c>
      <c r="D40" s="6" t="s">
        <v>2</v>
      </c>
      <c r="E40" s="6"/>
      <c r="F40" s="6"/>
      <c r="G40" s="6"/>
      <c r="H40" s="6"/>
      <c r="I40" s="6"/>
      <c r="J40" s="6">
        <f t="shared" si="0"/>
        <v>0</v>
      </c>
      <c r="K40" s="8">
        <v>6.5</v>
      </c>
      <c r="L40" s="9">
        <f t="shared" si="1"/>
        <v>0</v>
      </c>
    </row>
    <row r="41" spans="1:12" ht="15.75" x14ac:dyDescent="0.25">
      <c r="A41" s="5"/>
      <c r="B41" s="6" t="s">
        <v>227</v>
      </c>
      <c r="C41" s="7" t="s">
        <v>228</v>
      </c>
      <c r="D41" s="6" t="s">
        <v>2</v>
      </c>
      <c r="E41" s="6"/>
      <c r="F41" s="6"/>
      <c r="G41" s="6"/>
      <c r="H41" s="6"/>
      <c r="I41" s="6"/>
      <c r="J41" s="6">
        <f t="shared" si="0"/>
        <v>0</v>
      </c>
      <c r="K41" s="8">
        <v>9.5</v>
      </c>
      <c r="L41" s="9">
        <f t="shared" si="1"/>
        <v>0</v>
      </c>
    </row>
    <row r="42" spans="1:12" ht="15.75" x14ac:dyDescent="0.25">
      <c r="A42" s="5" t="s">
        <v>229</v>
      </c>
      <c r="B42" s="6" t="s">
        <v>230</v>
      </c>
      <c r="C42" s="7" t="s">
        <v>231</v>
      </c>
      <c r="D42" s="6" t="s">
        <v>2</v>
      </c>
      <c r="E42" s="6"/>
      <c r="F42" s="6"/>
      <c r="G42" s="6"/>
      <c r="H42" s="6"/>
      <c r="I42" s="6"/>
      <c r="J42" s="6">
        <f t="shared" si="0"/>
        <v>0</v>
      </c>
      <c r="K42" s="8">
        <v>20.39</v>
      </c>
      <c r="L42" s="9">
        <f t="shared" si="1"/>
        <v>0</v>
      </c>
    </row>
    <row r="43" spans="1:12" ht="15.75" x14ac:dyDescent="0.25">
      <c r="A43" s="5">
        <v>894</v>
      </c>
      <c r="B43" s="6" t="s">
        <v>232</v>
      </c>
      <c r="C43" s="7" t="s">
        <v>233</v>
      </c>
      <c r="D43" s="6" t="s">
        <v>2</v>
      </c>
      <c r="E43" s="6"/>
      <c r="F43" s="6"/>
      <c r="G43" s="6"/>
      <c r="H43" s="6"/>
      <c r="I43" s="6"/>
      <c r="J43" s="6">
        <f t="shared" si="0"/>
        <v>0</v>
      </c>
      <c r="K43" s="8">
        <v>0.9</v>
      </c>
      <c r="L43" s="9">
        <f t="shared" si="1"/>
        <v>0</v>
      </c>
    </row>
    <row r="44" spans="1:12" ht="15.75" x14ac:dyDescent="0.25">
      <c r="A44" s="5"/>
      <c r="B44" s="6" t="s">
        <v>234</v>
      </c>
      <c r="C44" s="7" t="s">
        <v>235</v>
      </c>
      <c r="D44" s="6" t="s">
        <v>2</v>
      </c>
      <c r="E44" s="6"/>
      <c r="F44" s="6"/>
      <c r="G44" s="6"/>
      <c r="H44" s="6"/>
      <c r="I44" s="6"/>
      <c r="J44" s="6">
        <f t="shared" si="0"/>
        <v>0</v>
      </c>
      <c r="K44" s="8">
        <v>2.2000000000000002</v>
      </c>
      <c r="L44" s="9">
        <f t="shared" si="1"/>
        <v>0</v>
      </c>
    </row>
    <row r="45" spans="1:12" ht="15.75" x14ac:dyDescent="0.25">
      <c r="A45" s="5">
        <v>1587</v>
      </c>
      <c r="B45" s="6" t="s">
        <v>236</v>
      </c>
      <c r="C45" s="7" t="s">
        <v>237</v>
      </c>
      <c r="D45" s="6" t="s">
        <v>2</v>
      </c>
      <c r="E45" s="6"/>
      <c r="F45" s="6"/>
      <c r="G45" s="6"/>
      <c r="H45" s="6"/>
      <c r="I45" s="6"/>
      <c r="J45" s="6">
        <f t="shared" si="0"/>
        <v>0</v>
      </c>
      <c r="K45" s="8">
        <v>2.2000000000000002</v>
      </c>
      <c r="L45" s="9">
        <f t="shared" si="1"/>
        <v>0</v>
      </c>
    </row>
    <row r="46" spans="1:12" ht="15.75" x14ac:dyDescent="0.25">
      <c r="A46" s="5" t="s">
        <v>238</v>
      </c>
      <c r="B46" s="6" t="s">
        <v>239</v>
      </c>
      <c r="C46" s="7" t="s">
        <v>240</v>
      </c>
      <c r="D46" s="6" t="s">
        <v>2</v>
      </c>
      <c r="E46" s="6"/>
      <c r="F46" s="6"/>
      <c r="G46" s="6"/>
      <c r="H46" s="6"/>
      <c r="I46" s="6"/>
      <c r="J46" s="6">
        <f t="shared" si="0"/>
        <v>0</v>
      </c>
      <c r="K46" s="8">
        <v>0.41</v>
      </c>
      <c r="L46" s="9">
        <f t="shared" si="1"/>
        <v>0</v>
      </c>
    </row>
    <row r="47" spans="1:12" ht="15.75" x14ac:dyDescent="0.25">
      <c r="A47" s="5" t="s">
        <v>238</v>
      </c>
      <c r="B47" s="6" t="s">
        <v>241</v>
      </c>
      <c r="C47" s="7" t="s">
        <v>242</v>
      </c>
      <c r="D47" s="6" t="s">
        <v>2</v>
      </c>
      <c r="E47" s="6"/>
      <c r="F47" s="6"/>
      <c r="G47" s="6"/>
      <c r="H47" s="6"/>
      <c r="I47" s="6"/>
      <c r="J47" s="6">
        <f t="shared" si="0"/>
        <v>0</v>
      </c>
      <c r="K47" s="8">
        <v>0.41</v>
      </c>
      <c r="L47" s="9">
        <f t="shared" si="1"/>
        <v>0</v>
      </c>
    </row>
    <row r="48" spans="1:12" ht="15.75" x14ac:dyDescent="0.25">
      <c r="A48" s="5" t="s">
        <v>238</v>
      </c>
      <c r="B48" s="6" t="s">
        <v>243</v>
      </c>
      <c r="C48" s="7" t="s">
        <v>244</v>
      </c>
      <c r="D48" s="6" t="s">
        <v>2</v>
      </c>
      <c r="E48" s="6"/>
      <c r="F48" s="6"/>
      <c r="G48" s="6"/>
      <c r="H48" s="6"/>
      <c r="I48" s="6"/>
      <c r="J48" s="6">
        <f t="shared" si="0"/>
        <v>0</v>
      </c>
      <c r="K48" s="8">
        <v>1.42</v>
      </c>
      <c r="L48" s="9">
        <f t="shared" si="1"/>
        <v>0</v>
      </c>
    </row>
    <row r="49" spans="1:12" ht="15.75" x14ac:dyDescent="0.25">
      <c r="A49" s="5" t="s">
        <v>238</v>
      </c>
      <c r="B49" s="6" t="s">
        <v>245</v>
      </c>
      <c r="C49" s="7" t="s">
        <v>246</v>
      </c>
      <c r="D49" s="6" t="s">
        <v>2</v>
      </c>
      <c r="E49" s="6"/>
      <c r="F49" s="6"/>
      <c r="G49" s="6"/>
      <c r="H49" s="6"/>
      <c r="I49" s="6"/>
      <c r="J49" s="6">
        <f t="shared" si="0"/>
        <v>0</v>
      </c>
      <c r="K49" s="8">
        <v>1.42</v>
      </c>
      <c r="L49" s="9">
        <f t="shared" si="1"/>
        <v>0</v>
      </c>
    </row>
    <row r="50" spans="1:12" ht="15.75" x14ac:dyDescent="0.25">
      <c r="A50" s="5">
        <v>1489</v>
      </c>
      <c r="B50" s="10" t="s">
        <v>247</v>
      </c>
      <c r="C50" s="11" t="s">
        <v>248</v>
      </c>
      <c r="D50" s="10" t="s">
        <v>2</v>
      </c>
      <c r="E50" s="10"/>
      <c r="F50" s="10"/>
      <c r="G50" s="10"/>
      <c r="H50" s="10"/>
      <c r="I50" s="10"/>
      <c r="J50" s="6">
        <f t="shared" si="0"/>
        <v>0</v>
      </c>
      <c r="K50" s="12">
        <v>2.9</v>
      </c>
      <c r="L50" s="9">
        <f t="shared" si="1"/>
        <v>0</v>
      </c>
    </row>
    <row r="51" spans="1:12" ht="15.75" x14ac:dyDescent="0.25">
      <c r="A51" s="5">
        <v>543</v>
      </c>
      <c r="B51" s="6" t="s">
        <v>249</v>
      </c>
      <c r="C51" s="7" t="s">
        <v>250</v>
      </c>
      <c r="D51" s="6" t="s">
        <v>2</v>
      </c>
      <c r="E51" s="6"/>
      <c r="F51" s="6"/>
      <c r="G51" s="6"/>
      <c r="H51" s="6"/>
      <c r="I51" s="6"/>
      <c r="J51" s="6">
        <f t="shared" si="0"/>
        <v>0</v>
      </c>
      <c r="K51" s="8">
        <v>12.5</v>
      </c>
      <c r="L51" s="9">
        <f t="shared" si="1"/>
        <v>0</v>
      </c>
    </row>
    <row r="52" spans="1:12" ht="15.75" x14ac:dyDescent="0.25">
      <c r="A52" s="5">
        <v>1133</v>
      </c>
      <c r="B52" s="6" t="s">
        <v>251</v>
      </c>
      <c r="C52" s="7" t="s">
        <v>252</v>
      </c>
      <c r="D52" s="6" t="s">
        <v>2</v>
      </c>
      <c r="E52" s="6"/>
      <c r="F52" s="6"/>
      <c r="G52" s="6"/>
      <c r="H52" s="6"/>
      <c r="I52" s="6"/>
      <c r="J52" s="6">
        <f t="shared" si="0"/>
        <v>0</v>
      </c>
      <c r="K52" s="8">
        <v>7.2</v>
      </c>
      <c r="L52" s="9">
        <f t="shared" si="1"/>
        <v>0</v>
      </c>
    </row>
    <row r="53" spans="1:12" ht="15.75" x14ac:dyDescent="0.25">
      <c r="A53" s="5">
        <v>1626</v>
      </c>
      <c r="B53" s="6" t="s">
        <v>253</v>
      </c>
      <c r="C53" s="7" t="s">
        <v>254</v>
      </c>
      <c r="D53" s="6" t="s">
        <v>2</v>
      </c>
      <c r="E53" s="6"/>
      <c r="F53" s="6"/>
      <c r="G53" s="6"/>
      <c r="H53" s="6"/>
      <c r="I53" s="6"/>
      <c r="J53" s="6">
        <f t="shared" si="0"/>
        <v>0</v>
      </c>
      <c r="K53" s="8">
        <v>9</v>
      </c>
      <c r="L53" s="9">
        <f t="shared" si="1"/>
        <v>0</v>
      </c>
    </row>
    <row r="54" spans="1:12" ht="15.75" x14ac:dyDescent="0.25">
      <c r="A54" s="5">
        <v>1230</v>
      </c>
      <c r="B54" s="6" t="s">
        <v>255</v>
      </c>
      <c r="C54" s="7" t="s">
        <v>256</v>
      </c>
      <c r="D54" s="6" t="s">
        <v>2</v>
      </c>
      <c r="E54" s="6"/>
      <c r="F54" s="6"/>
      <c r="G54" s="6"/>
      <c r="H54" s="6"/>
      <c r="I54" s="6"/>
      <c r="J54" s="6">
        <f t="shared" si="0"/>
        <v>0</v>
      </c>
      <c r="K54" s="8">
        <v>1.7</v>
      </c>
      <c r="L54" s="9">
        <f t="shared" si="1"/>
        <v>0</v>
      </c>
    </row>
    <row r="55" spans="1:12" ht="15.75" x14ac:dyDescent="0.25">
      <c r="A55" s="13">
        <v>1230</v>
      </c>
      <c r="B55" s="6" t="s">
        <v>257</v>
      </c>
      <c r="C55" s="7" t="s">
        <v>258</v>
      </c>
      <c r="D55" s="6" t="s">
        <v>2</v>
      </c>
      <c r="E55" s="6"/>
      <c r="F55" s="6"/>
      <c r="G55" s="6"/>
      <c r="H55" s="6"/>
      <c r="I55" s="6"/>
      <c r="J55" s="6">
        <f t="shared" si="0"/>
        <v>0</v>
      </c>
      <c r="K55" s="8">
        <v>8</v>
      </c>
      <c r="L55" s="9">
        <f t="shared" si="1"/>
        <v>0</v>
      </c>
    </row>
    <row r="56" spans="1:12" ht="15.75" x14ac:dyDescent="0.25">
      <c r="A56" s="13">
        <v>1230</v>
      </c>
      <c r="B56" s="6" t="s">
        <v>259</v>
      </c>
      <c r="C56" s="7" t="s">
        <v>260</v>
      </c>
      <c r="D56" s="6" t="s">
        <v>2</v>
      </c>
      <c r="E56" s="6"/>
      <c r="F56" s="6"/>
      <c r="G56" s="6"/>
      <c r="H56" s="6"/>
      <c r="I56" s="6"/>
      <c r="J56" s="6">
        <f t="shared" si="0"/>
        <v>0</v>
      </c>
      <c r="K56" s="8">
        <v>4.3</v>
      </c>
      <c r="L56" s="9">
        <f t="shared" si="1"/>
        <v>0</v>
      </c>
    </row>
    <row r="57" spans="1:12" ht="15.75" x14ac:dyDescent="0.25">
      <c r="A57" s="5"/>
      <c r="B57" s="6" t="s">
        <v>261</v>
      </c>
      <c r="C57" s="7" t="s">
        <v>262</v>
      </c>
      <c r="D57" s="6" t="s">
        <v>2</v>
      </c>
      <c r="E57" s="6"/>
      <c r="F57" s="6"/>
      <c r="G57" s="6"/>
      <c r="H57" s="6"/>
      <c r="I57" s="6"/>
      <c r="J57" s="6">
        <f t="shared" si="0"/>
        <v>0</v>
      </c>
      <c r="K57" s="8">
        <v>4.8</v>
      </c>
      <c r="L57" s="9">
        <f t="shared" si="1"/>
        <v>0</v>
      </c>
    </row>
    <row r="58" spans="1:12" ht="15.75" x14ac:dyDescent="0.25">
      <c r="A58" s="5">
        <v>651</v>
      </c>
      <c r="B58" s="6" t="s">
        <v>263</v>
      </c>
      <c r="C58" s="7" t="s">
        <v>264</v>
      </c>
      <c r="D58" s="6" t="s">
        <v>2</v>
      </c>
      <c r="E58" s="6"/>
      <c r="F58" s="6"/>
      <c r="G58" s="6"/>
      <c r="H58" s="6"/>
      <c r="I58" s="6"/>
      <c r="J58" s="6">
        <f t="shared" si="0"/>
        <v>0</v>
      </c>
      <c r="K58" s="8">
        <v>2</v>
      </c>
      <c r="L58" s="9">
        <f t="shared" si="1"/>
        <v>0</v>
      </c>
    </row>
    <row r="59" spans="1:12" ht="15.75" x14ac:dyDescent="0.25">
      <c r="A59" s="5"/>
      <c r="B59" s="6" t="s">
        <v>265</v>
      </c>
      <c r="C59" s="7" t="s">
        <v>266</v>
      </c>
      <c r="D59" s="6" t="s">
        <v>2</v>
      </c>
      <c r="E59" s="6"/>
      <c r="F59" s="6"/>
      <c r="G59" s="6"/>
      <c r="H59" s="6"/>
      <c r="I59" s="6"/>
      <c r="J59" s="6">
        <f t="shared" si="0"/>
        <v>0</v>
      </c>
      <c r="K59" s="8">
        <v>6.4</v>
      </c>
      <c r="L59" s="9">
        <f t="shared" si="1"/>
        <v>0</v>
      </c>
    </row>
    <row r="60" spans="1:12" ht="15.75" x14ac:dyDescent="0.25">
      <c r="A60" s="5">
        <v>702000262</v>
      </c>
      <c r="B60" s="6" t="s">
        <v>267</v>
      </c>
      <c r="C60" s="7" t="s">
        <v>268</v>
      </c>
      <c r="D60" s="6" t="s">
        <v>2</v>
      </c>
      <c r="E60" s="6"/>
      <c r="F60" s="6"/>
      <c r="G60" s="6"/>
      <c r="H60" s="6"/>
      <c r="I60" s="6"/>
      <c r="J60" s="6">
        <f t="shared" si="0"/>
        <v>0</v>
      </c>
      <c r="K60" s="8">
        <v>14</v>
      </c>
      <c r="L60" s="9">
        <f t="shared" si="1"/>
        <v>0</v>
      </c>
    </row>
    <row r="61" spans="1:12" ht="15.75" x14ac:dyDescent="0.25">
      <c r="A61" s="5" t="s">
        <v>269</v>
      </c>
      <c r="B61" s="6" t="s">
        <v>270</v>
      </c>
      <c r="C61" s="7" t="s">
        <v>271</v>
      </c>
      <c r="D61" s="6" t="s">
        <v>2</v>
      </c>
      <c r="E61" s="6"/>
      <c r="F61" s="6"/>
      <c r="G61" s="6"/>
      <c r="H61" s="6"/>
      <c r="I61" s="6"/>
      <c r="J61" s="6">
        <f t="shared" si="0"/>
        <v>0</v>
      </c>
      <c r="K61" s="8">
        <v>11</v>
      </c>
      <c r="L61" s="9">
        <f t="shared" si="1"/>
        <v>0</v>
      </c>
    </row>
    <row r="62" spans="1:12" ht="15.75" x14ac:dyDescent="0.25">
      <c r="A62" s="5">
        <v>1259</v>
      </c>
      <c r="B62" s="6" t="s">
        <v>272</v>
      </c>
      <c r="C62" s="7" t="s">
        <v>273</v>
      </c>
      <c r="D62" s="6" t="s">
        <v>2</v>
      </c>
      <c r="E62" s="6"/>
      <c r="F62" s="6"/>
      <c r="G62" s="6"/>
      <c r="H62" s="6"/>
      <c r="I62" s="6"/>
      <c r="J62" s="6">
        <f t="shared" si="0"/>
        <v>0</v>
      </c>
      <c r="K62" s="8">
        <v>12.15</v>
      </c>
      <c r="L62" s="9">
        <f t="shared" si="1"/>
        <v>0</v>
      </c>
    </row>
    <row r="63" spans="1:12" ht="15.75" x14ac:dyDescent="0.25">
      <c r="A63" s="5"/>
      <c r="B63" s="6" t="s">
        <v>274</v>
      </c>
      <c r="C63" s="7" t="s">
        <v>275</v>
      </c>
      <c r="D63" s="6" t="s">
        <v>2</v>
      </c>
      <c r="E63" s="6"/>
      <c r="F63" s="6"/>
      <c r="G63" s="6"/>
      <c r="H63" s="6"/>
      <c r="I63" s="6"/>
      <c r="J63" s="6">
        <f t="shared" si="0"/>
        <v>0</v>
      </c>
      <c r="K63" s="8">
        <v>4.5</v>
      </c>
      <c r="L63" s="9">
        <f t="shared" si="1"/>
        <v>0</v>
      </c>
    </row>
    <row r="64" spans="1:12" ht="15.75" x14ac:dyDescent="0.25">
      <c r="A64" s="5"/>
      <c r="B64" s="6" t="s">
        <v>276</v>
      </c>
      <c r="C64" s="7" t="s">
        <v>277</v>
      </c>
      <c r="D64" s="6" t="s">
        <v>2</v>
      </c>
      <c r="E64" s="6"/>
      <c r="F64" s="6"/>
      <c r="G64" s="6"/>
      <c r="H64" s="6"/>
      <c r="I64" s="6"/>
      <c r="J64" s="6">
        <f t="shared" si="0"/>
        <v>0</v>
      </c>
      <c r="K64" s="8">
        <v>8.6999999999999993</v>
      </c>
      <c r="L64" s="9">
        <f t="shared" si="1"/>
        <v>0</v>
      </c>
    </row>
    <row r="65" spans="1:12" ht="15.75" x14ac:dyDescent="0.25">
      <c r="A65" s="5">
        <v>1259</v>
      </c>
      <c r="B65" s="6" t="s">
        <v>278</v>
      </c>
      <c r="C65" s="7" t="s">
        <v>279</v>
      </c>
      <c r="D65" s="6" t="s">
        <v>2</v>
      </c>
      <c r="E65" s="6"/>
      <c r="F65" s="6"/>
      <c r="G65" s="6"/>
      <c r="H65" s="6"/>
      <c r="I65" s="6"/>
      <c r="J65" s="6">
        <f t="shared" si="0"/>
        <v>0</v>
      </c>
      <c r="K65" s="8">
        <v>1.59</v>
      </c>
      <c r="L65" s="9">
        <f t="shared" si="1"/>
        <v>0</v>
      </c>
    </row>
    <row r="66" spans="1:12" ht="15.75" x14ac:dyDescent="0.25">
      <c r="A66" s="5"/>
      <c r="B66" s="6" t="s">
        <v>280</v>
      </c>
      <c r="C66" s="7" t="s">
        <v>281</v>
      </c>
      <c r="D66" s="6" t="s">
        <v>2</v>
      </c>
      <c r="E66" s="6"/>
      <c r="F66" s="6"/>
      <c r="G66" s="6"/>
      <c r="H66" s="6"/>
      <c r="I66" s="6"/>
      <c r="J66" s="6">
        <f t="shared" si="0"/>
        <v>0</v>
      </c>
      <c r="K66" s="8">
        <v>1.59</v>
      </c>
      <c r="L66" s="9">
        <f t="shared" si="1"/>
        <v>0</v>
      </c>
    </row>
    <row r="67" spans="1:12" ht="15.75" x14ac:dyDescent="0.25">
      <c r="A67" s="5"/>
      <c r="B67" s="6" t="s">
        <v>282</v>
      </c>
      <c r="C67" s="7" t="s">
        <v>283</v>
      </c>
      <c r="D67" s="6" t="s">
        <v>2</v>
      </c>
      <c r="E67" s="6"/>
      <c r="F67" s="6"/>
      <c r="G67" s="6"/>
      <c r="H67" s="6"/>
      <c r="I67" s="6"/>
      <c r="J67" s="6">
        <f t="shared" si="0"/>
        <v>0</v>
      </c>
      <c r="K67" s="8">
        <v>1.59</v>
      </c>
      <c r="L67" s="9">
        <f t="shared" si="1"/>
        <v>0</v>
      </c>
    </row>
    <row r="68" spans="1:12" ht="15.75" x14ac:dyDescent="0.25">
      <c r="A68" s="5"/>
      <c r="B68" s="6" t="s">
        <v>284</v>
      </c>
      <c r="C68" s="7" t="s">
        <v>285</v>
      </c>
      <c r="D68" s="6" t="s">
        <v>2</v>
      </c>
      <c r="E68" s="6"/>
      <c r="F68" s="6"/>
      <c r="G68" s="6"/>
      <c r="H68" s="6"/>
      <c r="I68" s="6"/>
      <c r="J68" s="6">
        <f t="shared" si="0"/>
        <v>0</v>
      </c>
      <c r="K68" s="8">
        <v>1.74</v>
      </c>
      <c r="L68" s="9">
        <f t="shared" si="1"/>
        <v>0</v>
      </c>
    </row>
    <row r="69" spans="1:12" ht="15.75" x14ac:dyDescent="0.25">
      <c r="A69" s="5">
        <v>1359</v>
      </c>
      <c r="B69" s="6" t="s">
        <v>286</v>
      </c>
      <c r="C69" s="7" t="s">
        <v>287</v>
      </c>
      <c r="D69" s="6" t="s">
        <v>2</v>
      </c>
      <c r="E69" s="6"/>
      <c r="F69" s="6"/>
      <c r="G69" s="6"/>
      <c r="H69" s="6"/>
      <c r="I69" s="6"/>
      <c r="J69" s="6">
        <f t="shared" si="0"/>
        <v>0</v>
      </c>
      <c r="K69" s="8">
        <v>1.74</v>
      </c>
      <c r="L69" s="9">
        <f t="shared" si="1"/>
        <v>0</v>
      </c>
    </row>
    <row r="70" spans="1:12" ht="15.75" x14ac:dyDescent="0.25">
      <c r="A70" s="5"/>
      <c r="B70" s="6" t="s">
        <v>288</v>
      </c>
      <c r="C70" s="7" t="s">
        <v>289</v>
      </c>
      <c r="D70" s="6" t="s">
        <v>2</v>
      </c>
      <c r="E70" s="6"/>
      <c r="F70" s="6"/>
      <c r="G70" s="6"/>
      <c r="H70" s="6"/>
      <c r="I70" s="6"/>
      <c r="J70" s="6">
        <f t="shared" si="0"/>
        <v>0</v>
      </c>
      <c r="K70" s="8">
        <v>1.74</v>
      </c>
      <c r="L70" s="9">
        <f t="shared" si="1"/>
        <v>0</v>
      </c>
    </row>
    <row r="71" spans="1:12" ht="15.75" x14ac:dyDescent="0.25">
      <c r="A71" s="5">
        <v>1359</v>
      </c>
      <c r="B71" s="6" t="s">
        <v>290</v>
      </c>
      <c r="C71" s="7" t="s">
        <v>291</v>
      </c>
      <c r="D71" s="6" t="s">
        <v>2</v>
      </c>
      <c r="E71" s="6"/>
      <c r="F71" s="6"/>
      <c r="G71" s="6"/>
      <c r="H71" s="6"/>
      <c r="I71" s="6"/>
      <c r="J71" s="6">
        <f t="shared" ref="J71:J134" si="2">SUM(E71:I71)</f>
        <v>0</v>
      </c>
      <c r="K71" s="8">
        <v>2.09</v>
      </c>
      <c r="L71" s="9">
        <f t="shared" si="1"/>
        <v>0</v>
      </c>
    </row>
    <row r="72" spans="1:12" ht="15.75" x14ac:dyDescent="0.25">
      <c r="A72" s="5">
        <v>1580</v>
      </c>
      <c r="B72" s="6" t="s">
        <v>292</v>
      </c>
      <c r="C72" s="7" t="s">
        <v>293</v>
      </c>
      <c r="D72" s="6" t="s">
        <v>2</v>
      </c>
      <c r="E72" s="6"/>
      <c r="F72" s="6"/>
      <c r="G72" s="6"/>
      <c r="H72" s="6"/>
      <c r="I72" s="6"/>
      <c r="J72" s="6">
        <f t="shared" si="2"/>
        <v>0</v>
      </c>
      <c r="K72" s="8">
        <v>2.09</v>
      </c>
      <c r="L72" s="9">
        <f t="shared" ref="L72:L135" si="3">SUM(J72*K72)</f>
        <v>0</v>
      </c>
    </row>
    <row r="73" spans="1:12" ht="15.75" x14ac:dyDescent="0.25">
      <c r="A73" s="5"/>
      <c r="B73" s="6" t="s">
        <v>294</v>
      </c>
      <c r="C73" s="7" t="s">
        <v>295</v>
      </c>
      <c r="D73" s="6" t="s">
        <v>2</v>
      </c>
      <c r="E73" s="6"/>
      <c r="F73" s="6"/>
      <c r="G73" s="6"/>
      <c r="H73" s="6"/>
      <c r="I73" s="6"/>
      <c r="J73" s="6">
        <f t="shared" si="2"/>
        <v>0</v>
      </c>
      <c r="K73" s="8">
        <v>2.09</v>
      </c>
      <c r="L73" s="9">
        <f t="shared" si="3"/>
        <v>0</v>
      </c>
    </row>
    <row r="74" spans="1:12" ht="15.75" x14ac:dyDescent="0.25">
      <c r="A74" s="5"/>
      <c r="B74" s="6" t="s">
        <v>296</v>
      </c>
      <c r="C74" s="7" t="s">
        <v>297</v>
      </c>
      <c r="D74" s="6" t="s">
        <v>2</v>
      </c>
      <c r="E74" s="6"/>
      <c r="F74" s="6"/>
      <c r="G74" s="6"/>
      <c r="H74" s="6"/>
      <c r="I74" s="6"/>
      <c r="J74" s="6">
        <f t="shared" si="2"/>
        <v>0</v>
      </c>
      <c r="K74" s="8">
        <v>2.4300000000000002</v>
      </c>
      <c r="L74" s="9">
        <f t="shared" si="3"/>
        <v>0</v>
      </c>
    </row>
    <row r="75" spans="1:12" ht="15.75" x14ac:dyDescent="0.25">
      <c r="A75" s="5">
        <v>810</v>
      </c>
      <c r="B75" s="6" t="s">
        <v>298</v>
      </c>
      <c r="C75" s="7" t="s">
        <v>299</v>
      </c>
      <c r="D75" s="6" t="s">
        <v>2</v>
      </c>
      <c r="E75" s="6"/>
      <c r="F75" s="6"/>
      <c r="G75" s="6"/>
      <c r="H75" s="6"/>
      <c r="I75" s="6"/>
      <c r="J75" s="6">
        <f t="shared" si="2"/>
        <v>0</v>
      </c>
      <c r="K75" s="8">
        <v>2.1</v>
      </c>
      <c r="L75" s="9">
        <f t="shared" si="3"/>
        <v>0</v>
      </c>
    </row>
    <row r="76" spans="1:12" ht="15.75" x14ac:dyDescent="0.25">
      <c r="A76" s="5" t="s">
        <v>300</v>
      </c>
      <c r="B76" s="10" t="s">
        <v>301</v>
      </c>
      <c r="C76" s="14" t="s">
        <v>302</v>
      </c>
      <c r="D76" s="10" t="s">
        <v>2</v>
      </c>
      <c r="E76" s="10"/>
      <c r="F76" s="10"/>
      <c r="G76" s="10"/>
      <c r="H76" s="10"/>
      <c r="I76" s="10"/>
      <c r="J76" s="6">
        <f t="shared" si="2"/>
        <v>0</v>
      </c>
      <c r="K76" s="12">
        <v>4.9000000000000004</v>
      </c>
      <c r="L76" s="9">
        <f t="shared" si="3"/>
        <v>0</v>
      </c>
    </row>
    <row r="77" spans="1:12" ht="15.75" x14ac:dyDescent="0.25">
      <c r="A77" s="5">
        <v>351</v>
      </c>
      <c r="B77" s="6" t="s">
        <v>303</v>
      </c>
      <c r="C77" s="7" t="s">
        <v>304</v>
      </c>
      <c r="D77" s="6" t="s">
        <v>2</v>
      </c>
      <c r="E77" s="6"/>
      <c r="F77" s="6"/>
      <c r="G77" s="6"/>
      <c r="H77" s="6"/>
      <c r="I77" s="6"/>
      <c r="J77" s="6">
        <f t="shared" si="2"/>
        <v>0</v>
      </c>
      <c r="K77" s="8">
        <v>0.5</v>
      </c>
      <c r="L77" s="9">
        <f t="shared" si="3"/>
        <v>0</v>
      </c>
    </row>
    <row r="78" spans="1:12" ht="15.75" x14ac:dyDescent="0.25">
      <c r="A78" s="5">
        <v>351</v>
      </c>
      <c r="B78" s="6" t="s">
        <v>305</v>
      </c>
      <c r="C78" s="7" t="s">
        <v>306</v>
      </c>
      <c r="D78" s="6" t="s">
        <v>2</v>
      </c>
      <c r="E78" s="6"/>
      <c r="F78" s="6"/>
      <c r="G78" s="6"/>
      <c r="H78" s="6"/>
      <c r="I78" s="6"/>
      <c r="J78" s="6">
        <f t="shared" si="2"/>
        <v>0</v>
      </c>
      <c r="K78" s="8">
        <v>1.1499999999999999</v>
      </c>
      <c r="L78" s="9">
        <f t="shared" si="3"/>
        <v>0</v>
      </c>
    </row>
    <row r="79" spans="1:12" ht="18.75" customHeight="1" x14ac:dyDescent="0.25">
      <c r="A79" s="5"/>
      <c r="B79" s="10" t="s">
        <v>307</v>
      </c>
      <c r="C79" s="14" t="s">
        <v>308</v>
      </c>
      <c r="D79" s="10" t="s">
        <v>2</v>
      </c>
      <c r="E79" s="10"/>
      <c r="F79" s="10"/>
      <c r="G79" s="10"/>
      <c r="H79" s="10"/>
      <c r="I79" s="10"/>
      <c r="J79" s="6">
        <f t="shared" si="2"/>
        <v>0</v>
      </c>
      <c r="K79" s="12">
        <v>0.52</v>
      </c>
      <c r="L79" s="9">
        <f t="shared" si="3"/>
        <v>0</v>
      </c>
    </row>
    <row r="80" spans="1:12" ht="15.75" x14ac:dyDescent="0.25">
      <c r="A80" s="5"/>
      <c r="B80" s="6" t="s">
        <v>309</v>
      </c>
      <c r="C80" s="7" t="s">
        <v>310</v>
      </c>
      <c r="D80" s="6" t="s">
        <v>311</v>
      </c>
      <c r="E80" s="6"/>
      <c r="F80" s="6"/>
      <c r="G80" s="6"/>
      <c r="H80" s="6"/>
      <c r="I80" s="6"/>
      <c r="J80" s="6">
        <f t="shared" si="2"/>
        <v>0</v>
      </c>
      <c r="K80" s="8">
        <v>0.54</v>
      </c>
      <c r="L80" s="9">
        <f t="shared" si="3"/>
        <v>0</v>
      </c>
    </row>
    <row r="81" spans="1:12" ht="15.75" x14ac:dyDescent="0.25">
      <c r="A81" s="5">
        <v>172</v>
      </c>
      <c r="B81" s="6" t="s">
        <v>312</v>
      </c>
      <c r="C81" s="7" t="s">
        <v>313</v>
      </c>
      <c r="D81" s="6" t="s">
        <v>2</v>
      </c>
      <c r="E81" s="6"/>
      <c r="F81" s="6"/>
      <c r="G81" s="6"/>
      <c r="H81" s="6"/>
      <c r="I81" s="6"/>
      <c r="J81" s="6">
        <f t="shared" si="2"/>
        <v>0</v>
      </c>
      <c r="K81" s="8">
        <v>0.7</v>
      </c>
      <c r="L81" s="9">
        <f t="shared" si="3"/>
        <v>0</v>
      </c>
    </row>
    <row r="82" spans="1:12" ht="15.75" x14ac:dyDescent="0.25">
      <c r="A82" s="5">
        <v>172</v>
      </c>
      <c r="B82" s="6" t="s">
        <v>314</v>
      </c>
      <c r="C82" s="7" t="s">
        <v>315</v>
      </c>
      <c r="D82" s="6" t="s">
        <v>2</v>
      </c>
      <c r="E82" s="6"/>
      <c r="F82" s="6"/>
      <c r="G82" s="6"/>
      <c r="H82" s="6"/>
      <c r="I82" s="6"/>
      <c r="J82" s="6">
        <f t="shared" si="2"/>
        <v>0</v>
      </c>
      <c r="K82" s="8">
        <v>0.96</v>
      </c>
      <c r="L82" s="9">
        <f t="shared" si="3"/>
        <v>0</v>
      </c>
    </row>
    <row r="83" spans="1:12" ht="15.75" x14ac:dyDescent="0.25">
      <c r="A83" s="5" t="s">
        <v>316</v>
      </c>
      <c r="B83" s="6" t="s">
        <v>317</v>
      </c>
      <c r="C83" s="7" t="s">
        <v>318</v>
      </c>
      <c r="D83" s="6" t="s">
        <v>2</v>
      </c>
      <c r="E83" s="6"/>
      <c r="F83" s="6"/>
      <c r="G83" s="6"/>
      <c r="H83" s="6"/>
      <c r="I83" s="6"/>
      <c r="J83" s="6">
        <f t="shared" si="2"/>
        <v>0</v>
      </c>
      <c r="K83" s="8">
        <v>1.17</v>
      </c>
      <c r="L83" s="9">
        <f t="shared" si="3"/>
        <v>0</v>
      </c>
    </row>
    <row r="84" spans="1:12" ht="15.75" x14ac:dyDescent="0.25">
      <c r="A84" s="5" t="s">
        <v>319</v>
      </c>
      <c r="B84" s="6" t="s">
        <v>320</v>
      </c>
      <c r="C84" s="7" t="s">
        <v>321</v>
      </c>
      <c r="D84" s="6" t="s">
        <v>2</v>
      </c>
      <c r="E84" s="6"/>
      <c r="F84" s="6"/>
      <c r="G84" s="6"/>
      <c r="H84" s="6"/>
      <c r="I84" s="6"/>
      <c r="J84" s="6">
        <f t="shared" si="2"/>
        <v>0</v>
      </c>
      <c r="K84" s="8">
        <v>2.2000000000000002</v>
      </c>
      <c r="L84" s="9">
        <f t="shared" si="3"/>
        <v>0</v>
      </c>
    </row>
    <row r="85" spans="1:12" ht="15.75" x14ac:dyDescent="0.25">
      <c r="A85" s="5">
        <v>172</v>
      </c>
      <c r="B85" s="6" t="s">
        <v>322</v>
      </c>
      <c r="C85" s="7" t="s">
        <v>323</v>
      </c>
      <c r="D85" s="6" t="s">
        <v>2</v>
      </c>
      <c r="E85" s="6"/>
      <c r="F85" s="6"/>
      <c r="G85" s="6"/>
      <c r="H85" s="6"/>
      <c r="I85" s="6"/>
      <c r="J85" s="6">
        <f t="shared" si="2"/>
        <v>0</v>
      </c>
      <c r="K85" s="8">
        <v>3.2</v>
      </c>
      <c r="L85" s="9">
        <f t="shared" si="3"/>
        <v>0</v>
      </c>
    </row>
    <row r="86" spans="1:12" ht="15.75" x14ac:dyDescent="0.25">
      <c r="A86" s="5">
        <v>392</v>
      </c>
      <c r="B86" s="6" t="s">
        <v>324</v>
      </c>
      <c r="C86" s="7" t="s">
        <v>325</v>
      </c>
      <c r="D86" s="6" t="s">
        <v>2</v>
      </c>
      <c r="E86" s="6"/>
      <c r="F86" s="6"/>
      <c r="G86" s="6"/>
      <c r="H86" s="6"/>
      <c r="I86" s="6"/>
      <c r="J86" s="6">
        <f t="shared" si="2"/>
        <v>0</v>
      </c>
      <c r="K86" s="8">
        <v>2.2999999999999998</v>
      </c>
      <c r="L86" s="9">
        <f t="shared" si="3"/>
        <v>0</v>
      </c>
    </row>
    <row r="87" spans="1:12" ht="15.75" x14ac:dyDescent="0.25">
      <c r="A87" s="5">
        <v>392</v>
      </c>
      <c r="B87" s="6" t="s">
        <v>326</v>
      </c>
      <c r="C87" s="7" t="s">
        <v>327</v>
      </c>
      <c r="D87" s="6" t="s">
        <v>2</v>
      </c>
      <c r="E87" s="6"/>
      <c r="F87" s="6"/>
      <c r="G87" s="6"/>
      <c r="H87" s="6"/>
      <c r="I87" s="6"/>
      <c r="J87" s="6">
        <f t="shared" si="2"/>
        <v>0</v>
      </c>
      <c r="K87" s="8">
        <v>1.4</v>
      </c>
      <c r="L87" s="9">
        <f t="shared" si="3"/>
        <v>0</v>
      </c>
    </row>
    <row r="88" spans="1:12" ht="15.75" x14ac:dyDescent="0.25">
      <c r="A88" s="5">
        <v>392</v>
      </c>
      <c r="B88" s="6" t="s">
        <v>328</v>
      </c>
      <c r="C88" s="7" t="s">
        <v>329</v>
      </c>
      <c r="D88" s="6" t="s">
        <v>2</v>
      </c>
      <c r="E88" s="6"/>
      <c r="F88" s="6"/>
      <c r="G88" s="6"/>
      <c r="H88" s="6"/>
      <c r="I88" s="6"/>
      <c r="J88" s="6">
        <f t="shared" si="2"/>
        <v>0</v>
      </c>
      <c r="K88" s="8">
        <v>4</v>
      </c>
      <c r="L88" s="9">
        <f t="shared" si="3"/>
        <v>0</v>
      </c>
    </row>
    <row r="89" spans="1:12" ht="15.75" x14ac:dyDescent="0.25">
      <c r="A89" s="5">
        <v>1588</v>
      </c>
      <c r="B89" s="10" t="s">
        <v>330</v>
      </c>
      <c r="C89" s="14" t="s">
        <v>331</v>
      </c>
      <c r="D89" s="10" t="s">
        <v>2</v>
      </c>
      <c r="E89" s="10"/>
      <c r="F89" s="10"/>
      <c r="G89" s="10"/>
      <c r="H89" s="10"/>
      <c r="I89" s="10"/>
      <c r="J89" s="6">
        <f t="shared" si="2"/>
        <v>0</v>
      </c>
      <c r="K89" s="12">
        <v>2.7</v>
      </c>
      <c r="L89" s="9">
        <f t="shared" si="3"/>
        <v>0</v>
      </c>
    </row>
    <row r="90" spans="1:12" ht="15.75" x14ac:dyDescent="0.25">
      <c r="A90" s="5">
        <v>1588</v>
      </c>
      <c r="B90" s="10" t="s">
        <v>332</v>
      </c>
      <c r="C90" s="11" t="s">
        <v>333</v>
      </c>
      <c r="D90" s="10" t="s">
        <v>2</v>
      </c>
      <c r="E90" s="10"/>
      <c r="F90" s="10"/>
      <c r="G90" s="10"/>
      <c r="H90" s="10"/>
      <c r="I90" s="10"/>
      <c r="J90" s="6">
        <f t="shared" si="2"/>
        <v>0</v>
      </c>
      <c r="K90" s="12">
        <v>4.3</v>
      </c>
      <c r="L90" s="9">
        <f t="shared" si="3"/>
        <v>0</v>
      </c>
    </row>
    <row r="91" spans="1:12" ht="15.75" x14ac:dyDescent="0.25">
      <c r="A91" s="5">
        <v>1588</v>
      </c>
      <c r="B91" s="10" t="s">
        <v>334</v>
      </c>
      <c r="C91" s="11" t="s">
        <v>335</v>
      </c>
      <c r="D91" s="10" t="s">
        <v>2</v>
      </c>
      <c r="E91" s="10"/>
      <c r="F91" s="10"/>
      <c r="G91" s="10"/>
      <c r="H91" s="10"/>
      <c r="I91" s="10"/>
      <c r="J91" s="6">
        <f t="shared" si="2"/>
        <v>0</v>
      </c>
      <c r="K91" s="12">
        <v>4.95</v>
      </c>
      <c r="L91" s="9">
        <f t="shared" si="3"/>
        <v>0</v>
      </c>
    </row>
    <row r="92" spans="1:12" ht="15.75" x14ac:dyDescent="0.25">
      <c r="A92" s="5">
        <v>1588</v>
      </c>
      <c r="B92" s="10" t="s">
        <v>336</v>
      </c>
      <c r="C92" s="14" t="s">
        <v>337</v>
      </c>
      <c r="D92" s="10" t="s">
        <v>2</v>
      </c>
      <c r="E92" s="10"/>
      <c r="F92" s="10"/>
      <c r="G92" s="10"/>
      <c r="H92" s="10"/>
      <c r="I92" s="10"/>
      <c r="J92" s="6">
        <f t="shared" si="2"/>
        <v>0</v>
      </c>
      <c r="K92" s="12">
        <v>10.9</v>
      </c>
      <c r="L92" s="9">
        <f t="shared" si="3"/>
        <v>0</v>
      </c>
    </row>
    <row r="93" spans="1:12" ht="15.75" x14ac:dyDescent="0.25">
      <c r="A93" s="5"/>
      <c r="B93" s="10" t="s">
        <v>338</v>
      </c>
      <c r="C93" s="14" t="s">
        <v>339</v>
      </c>
      <c r="D93" s="10" t="s">
        <v>2</v>
      </c>
      <c r="E93" s="10"/>
      <c r="F93" s="10"/>
      <c r="G93" s="10"/>
      <c r="H93" s="10"/>
      <c r="I93" s="10"/>
      <c r="J93" s="6">
        <f t="shared" si="2"/>
        <v>0</v>
      </c>
      <c r="K93" s="12">
        <v>3</v>
      </c>
      <c r="L93" s="9">
        <f t="shared" si="3"/>
        <v>0</v>
      </c>
    </row>
    <row r="94" spans="1:12" ht="18" customHeight="1" x14ac:dyDescent="0.25">
      <c r="A94" s="5">
        <v>694</v>
      </c>
      <c r="B94" s="6" t="s">
        <v>340</v>
      </c>
      <c r="C94" s="7" t="s">
        <v>341</v>
      </c>
      <c r="D94" s="6" t="s">
        <v>2</v>
      </c>
      <c r="E94" s="6"/>
      <c r="F94" s="6"/>
      <c r="G94" s="6"/>
      <c r="H94" s="6"/>
      <c r="I94" s="6"/>
      <c r="J94" s="6">
        <f t="shared" si="2"/>
        <v>0</v>
      </c>
      <c r="K94" s="8">
        <v>2.5</v>
      </c>
      <c r="L94" s="9">
        <f t="shared" si="3"/>
        <v>0</v>
      </c>
    </row>
    <row r="95" spans="1:12" ht="15.75" x14ac:dyDescent="0.25">
      <c r="A95" s="5">
        <v>650</v>
      </c>
      <c r="B95" s="6" t="s">
        <v>342</v>
      </c>
      <c r="C95" s="7" t="s">
        <v>343</v>
      </c>
      <c r="D95" s="6" t="s">
        <v>2</v>
      </c>
      <c r="E95" s="6"/>
      <c r="F95" s="6"/>
      <c r="G95" s="6"/>
      <c r="H95" s="6"/>
      <c r="I95" s="6"/>
      <c r="J95" s="6">
        <f t="shared" si="2"/>
        <v>0</v>
      </c>
      <c r="K95" s="8">
        <v>2</v>
      </c>
      <c r="L95" s="9">
        <f t="shared" si="3"/>
        <v>0</v>
      </c>
    </row>
    <row r="96" spans="1:12" ht="15.75" x14ac:dyDescent="0.25">
      <c r="A96" s="5">
        <v>489</v>
      </c>
      <c r="B96" s="6" t="s">
        <v>344</v>
      </c>
      <c r="C96" s="7" t="s">
        <v>345</v>
      </c>
      <c r="D96" s="6" t="s">
        <v>2</v>
      </c>
      <c r="E96" s="6"/>
      <c r="F96" s="6"/>
      <c r="G96" s="6"/>
      <c r="H96" s="6"/>
      <c r="I96" s="6"/>
      <c r="J96" s="6">
        <f t="shared" si="2"/>
        <v>0</v>
      </c>
      <c r="K96" s="8">
        <v>3.8</v>
      </c>
      <c r="L96" s="9">
        <f t="shared" si="3"/>
        <v>0</v>
      </c>
    </row>
    <row r="97" spans="1:12" ht="15.75" x14ac:dyDescent="0.25">
      <c r="A97" s="5"/>
      <c r="B97" s="6" t="s">
        <v>346</v>
      </c>
      <c r="C97" s="7" t="s">
        <v>347</v>
      </c>
      <c r="D97" s="6" t="s">
        <v>2</v>
      </c>
      <c r="E97" s="6"/>
      <c r="F97" s="6"/>
      <c r="G97" s="6"/>
      <c r="H97" s="6"/>
      <c r="I97" s="6"/>
      <c r="J97" s="6">
        <f t="shared" si="2"/>
        <v>0</v>
      </c>
      <c r="K97" s="8">
        <v>0.28999999999999998</v>
      </c>
      <c r="L97" s="9">
        <f t="shared" si="3"/>
        <v>0</v>
      </c>
    </row>
    <row r="98" spans="1:12" ht="15.75" x14ac:dyDescent="0.25">
      <c r="A98" s="5">
        <v>1165</v>
      </c>
      <c r="B98" s="6" t="s">
        <v>348</v>
      </c>
      <c r="C98" s="7" t="s">
        <v>349</v>
      </c>
      <c r="D98" s="6" t="s">
        <v>311</v>
      </c>
      <c r="E98" s="6"/>
      <c r="F98" s="6"/>
      <c r="G98" s="6"/>
      <c r="H98" s="6"/>
      <c r="I98" s="6"/>
      <c r="J98" s="6">
        <f t="shared" si="2"/>
        <v>0</v>
      </c>
      <c r="K98" s="8">
        <v>0.67</v>
      </c>
      <c r="L98" s="9">
        <f t="shared" si="3"/>
        <v>0</v>
      </c>
    </row>
    <row r="99" spans="1:12" ht="15.75" x14ac:dyDescent="0.25">
      <c r="A99" s="5">
        <v>1165</v>
      </c>
      <c r="B99" s="6" t="s">
        <v>350</v>
      </c>
      <c r="C99" s="7" t="s">
        <v>351</v>
      </c>
      <c r="D99" s="6" t="s">
        <v>311</v>
      </c>
      <c r="E99" s="6"/>
      <c r="F99" s="6"/>
      <c r="G99" s="6"/>
      <c r="H99" s="6"/>
      <c r="I99" s="6"/>
      <c r="J99" s="6">
        <f t="shared" si="2"/>
        <v>0</v>
      </c>
      <c r="K99" s="8">
        <v>1</v>
      </c>
      <c r="L99" s="9">
        <f t="shared" si="3"/>
        <v>0</v>
      </c>
    </row>
    <row r="100" spans="1:12" ht="15.75" x14ac:dyDescent="0.25">
      <c r="A100" s="5">
        <v>1165</v>
      </c>
      <c r="B100" s="6" t="s">
        <v>352</v>
      </c>
      <c r="C100" s="7" t="s">
        <v>353</v>
      </c>
      <c r="D100" s="6" t="s">
        <v>311</v>
      </c>
      <c r="E100" s="6"/>
      <c r="F100" s="6"/>
      <c r="G100" s="6"/>
      <c r="H100" s="6"/>
      <c r="I100" s="6"/>
      <c r="J100" s="6">
        <f t="shared" si="2"/>
        <v>0</v>
      </c>
      <c r="K100" s="8">
        <v>1.2</v>
      </c>
      <c r="L100" s="9">
        <f t="shared" si="3"/>
        <v>0</v>
      </c>
    </row>
    <row r="101" spans="1:12" ht="15.75" x14ac:dyDescent="0.25">
      <c r="A101" s="5">
        <v>1165</v>
      </c>
      <c r="B101" s="6" t="s">
        <v>354</v>
      </c>
      <c r="C101" s="7" t="s">
        <v>355</v>
      </c>
      <c r="D101" s="6" t="s">
        <v>311</v>
      </c>
      <c r="E101" s="6"/>
      <c r="F101" s="6"/>
      <c r="G101" s="6"/>
      <c r="H101" s="6"/>
      <c r="I101" s="6"/>
      <c r="J101" s="6">
        <f t="shared" si="2"/>
        <v>0</v>
      </c>
      <c r="K101" s="8">
        <v>0.75</v>
      </c>
      <c r="L101" s="9">
        <f t="shared" si="3"/>
        <v>0</v>
      </c>
    </row>
    <row r="102" spans="1:12" ht="15.75" x14ac:dyDescent="0.25">
      <c r="A102" s="5"/>
      <c r="B102" s="6" t="s">
        <v>356</v>
      </c>
      <c r="C102" s="7" t="s">
        <v>357</v>
      </c>
      <c r="D102" s="6" t="s">
        <v>2</v>
      </c>
      <c r="E102" s="6"/>
      <c r="F102" s="6"/>
      <c r="G102" s="6"/>
      <c r="H102" s="6"/>
      <c r="I102" s="6"/>
      <c r="J102" s="6">
        <f t="shared" si="2"/>
        <v>0</v>
      </c>
      <c r="K102" s="8">
        <v>3.5</v>
      </c>
      <c r="L102" s="9">
        <f t="shared" si="3"/>
        <v>0</v>
      </c>
    </row>
    <row r="103" spans="1:12" ht="15.75" x14ac:dyDescent="0.25">
      <c r="A103" s="5">
        <v>1302</v>
      </c>
      <c r="B103" s="6" t="s">
        <v>358</v>
      </c>
      <c r="C103" s="7" t="s">
        <v>359</v>
      </c>
      <c r="D103" s="6" t="s">
        <v>2</v>
      </c>
      <c r="E103" s="6"/>
      <c r="F103" s="6"/>
      <c r="G103" s="6"/>
      <c r="H103" s="6"/>
      <c r="I103" s="6"/>
      <c r="J103" s="6">
        <f t="shared" si="2"/>
        <v>0</v>
      </c>
      <c r="K103" s="8">
        <v>0.8</v>
      </c>
      <c r="L103" s="9">
        <f t="shared" si="3"/>
        <v>0</v>
      </c>
    </row>
    <row r="104" spans="1:12" ht="15.75" x14ac:dyDescent="0.25">
      <c r="A104" s="5"/>
      <c r="B104" s="6" t="s">
        <v>360</v>
      </c>
      <c r="C104" s="7" t="s">
        <v>361</v>
      </c>
      <c r="D104" s="6" t="s">
        <v>2</v>
      </c>
      <c r="E104" s="6"/>
      <c r="F104" s="6"/>
      <c r="G104" s="6"/>
      <c r="H104" s="6"/>
      <c r="I104" s="6"/>
      <c r="J104" s="6">
        <f t="shared" si="2"/>
        <v>0</v>
      </c>
      <c r="K104" s="8">
        <v>1.3</v>
      </c>
      <c r="L104" s="9">
        <f t="shared" si="3"/>
        <v>0</v>
      </c>
    </row>
    <row r="105" spans="1:12" ht="18" customHeight="1" x14ac:dyDescent="0.25">
      <c r="A105" s="5" t="s">
        <v>362</v>
      </c>
      <c r="B105" s="6" t="s">
        <v>363</v>
      </c>
      <c r="C105" s="7" t="s">
        <v>364</v>
      </c>
      <c r="D105" s="6" t="s">
        <v>2</v>
      </c>
      <c r="E105" s="6"/>
      <c r="F105" s="6"/>
      <c r="G105" s="6"/>
      <c r="H105" s="6"/>
      <c r="I105" s="6"/>
      <c r="J105" s="6">
        <f t="shared" si="2"/>
        <v>0</v>
      </c>
      <c r="K105" s="8">
        <v>0.67</v>
      </c>
      <c r="L105" s="9">
        <f t="shared" si="3"/>
        <v>0</v>
      </c>
    </row>
    <row r="106" spans="1:12" ht="16.5" customHeight="1" x14ac:dyDescent="0.25">
      <c r="A106" s="5">
        <v>910</v>
      </c>
      <c r="B106" s="6" t="s">
        <v>365</v>
      </c>
      <c r="C106" s="7" t="s">
        <v>366</v>
      </c>
      <c r="D106" s="6" t="s">
        <v>2</v>
      </c>
      <c r="E106" s="6"/>
      <c r="F106" s="6"/>
      <c r="G106" s="6"/>
      <c r="H106" s="6"/>
      <c r="I106" s="6"/>
      <c r="J106" s="6">
        <f t="shared" si="2"/>
        <v>0</v>
      </c>
      <c r="K106" s="8">
        <v>5.4</v>
      </c>
      <c r="L106" s="9">
        <f t="shared" si="3"/>
        <v>0</v>
      </c>
    </row>
    <row r="107" spans="1:12" ht="18.75" customHeight="1" x14ac:dyDescent="0.25">
      <c r="A107" s="5"/>
      <c r="B107" s="6" t="s">
        <v>367</v>
      </c>
      <c r="C107" s="7" t="s">
        <v>368</v>
      </c>
      <c r="D107" s="6" t="s">
        <v>2</v>
      </c>
      <c r="E107" s="6"/>
      <c r="F107" s="6"/>
      <c r="G107" s="6"/>
      <c r="H107" s="6"/>
      <c r="I107" s="6"/>
      <c r="J107" s="6">
        <f t="shared" si="2"/>
        <v>0</v>
      </c>
      <c r="K107" s="8">
        <v>1.4</v>
      </c>
      <c r="L107" s="9">
        <f t="shared" si="3"/>
        <v>0</v>
      </c>
    </row>
    <row r="108" spans="1:12" ht="18" customHeight="1" x14ac:dyDescent="0.25">
      <c r="A108" s="5">
        <v>1317</v>
      </c>
      <c r="B108" s="6" t="s">
        <v>369</v>
      </c>
      <c r="C108" s="7" t="s">
        <v>370</v>
      </c>
      <c r="D108" s="6" t="s">
        <v>2</v>
      </c>
      <c r="E108" s="6"/>
      <c r="F108" s="6"/>
      <c r="G108" s="6"/>
      <c r="H108" s="6"/>
      <c r="I108" s="6"/>
      <c r="J108" s="6">
        <f t="shared" si="2"/>
        <v>0</v>
      </c>
      <c r="K108" s="8">
        <v>4.37</v>
      </c>
      <c r="L108" s="9">
        <f t="shared" si="3"/>
        <v>0</v>
      </c>
    </row>
    <row r="109" spans="1:12" ht="21" customHeight="1" x14ac:dyDescent="0.25">
      <c r="A109" s="5"/>
      <c r="B109" s="6" t="s">
        <v>371</v>
      </c>
      <c r="C109" s="7" t="s">
        <v>372</v>
      </c>
      <c r="D109" s="6" t="s">
        <v>2</v>
      </c>
      <c r="E109" s="6"/>
      <c r="F109" s="6"/>
      <c r="G109" s="6"/>
      <c r="H109" s="6"/>
      <c r="I109" s="6"/>
      <c r="J109" s="6">
        <f t="shared" si="2"/>
        <v>0</v>
      </c>
      <c r="K109" s="8">
        <v>16.899999999999999</v>
      </c>
      <c r="L109" s="9">
        <f t="shared" si="3"/>
        <v>0</v>
      </c>
    </row>
    <row r="110" spans="1:12" ht="27.75" customHeight="1" x14ac:dyDescent="0.25">
      <c r="A110" s="5"/>
      <c r="B110" s="6" t="s">
        <v>373</v>
      </c>
      <c r="C110" s="7" t="s">
        <v>374</v>
      </c>
      <c r="D110" s="6" t="s">
        <v>2</v>
      </c>
      <c r="E110" s="6"/>
      <c r="F110" s="6"/>
      <c r="G110" s="6"/>
      <c r="H110" s="6"/>
      <c r="I110" s="6"/>
      <c r="J110" s="6">
        <f t="shared" si="2"/>
        <v>0</v>
      </c>
      <c r="K110" s="8">
        <v>42</v>
      </c>
      <c r="L110" s="9">
        <f t="shared" si="3"/>
        <v>0</v>
      </c>
    </row>
    <row r="111" spans="1:12" ht="18.75" customHeight="1" x14ac:dyDescent="0.25">
      <c r="A111" s="5">
        <v>574</v>
      </c>
      <c r="B111" s="6" t="s">
        <v>375</v>
      </c>
      <c r="C111" s="7" t="s">
        <v>376</v>
      </c>
      <c r="D111" s="6" t="s">
        <v>2</v>
      </c>
      <c r="E111" s="6"/>
      <c r="F111" s="6"/>
      <c r="G111" s="6"/>
      <c r="H111" s="6"/>
      <c r="I111" s="6"/>
      <c r="J111" s="6">
        <f t="shared" si="2"/>
        <v>0</v>
      </c>
      <c r="K111" s="8">
        <v>10.14</v>
      </c>
      <c r="L111" s="9">
        <f t="shared" si="3"/>
        <v>0</v>
      </c>
    </row>
    <row r="112" spans="1:12" ht="20.25" customHeight="1" x14ac:dyDescent="0.25">
      <c r="A112" s="5">
        <v>574</v>
      </c>
      <c r="B112" s="6" t="s">
        <v>377</v>
      </c>
      <c r="C112" s="7" t="s">
        <v>378</v>
      </c>
      <c r="D112" s="6" t="s">
        <v>2</v>
      </c>
      <c r="E112" s="6"/>
      <c r="F112" s="6"/>
      <c r="G112" s="6"/>
      <c r="H112" s="6"/>
      <c r="I112" s="6"/>
      <c r="J112" s="6">
        <f t="shared" si="2"/>
        <v>0</v>
      </c>
      <c r="K112" s="8">
        <v>24.9</v>
      </c>
      <c r="L112" s="9">
        <f t="shared" si="3"/>
        <v>0</v>
      </c>
    </row>
    <row r="113" spans="1:12" ht="18" customHeight="1" x14ac:dyDescent="0.25">
      <c r="A113" s="5">
        <v>574</v>
      </c>
      <c r="B113" s="6" t="s">
        <v>379</v>
      </c>
      <c r="C113" s="7" t="s">
        <v>380</v>
      </c>
      <c r="D113" s="6" t="s">
        <v>2</v>
      </c>
      <c r="E113" s="6"/>
      <c r="F113" s="6"/>
      <c r="G113" s="6"/>
      <c r="H113" s="6"/>
      <c r="I113" s="6"/>
      <c r="J113" s="6">
        <f t="shared" si="2"/>
        <v>0</v>
      </c>
      <c r="K113" s="8">
        <v>40</v>
      </c>
      <c r="L113" s="9">
        <f t="shared" si="3"/>
        <v>0</v>
      </c>
    </row>
    <row r="114" spans="1:12" ht="19.5" customHeight="1" x14ac:dyDescent="0.25">
      <c r="A114" s="5"/>
      <c r="B114" s="6" t="s">
        <v>381</v>
      </c>
      <c r="C114" s="7" t="s">
        <v>382</v>
      </c>
      <c r="D114" s="6" t="s">
        <v>2</v>
      </c>
      <c r="E114" s="6"/>
      <c r="F114" s="6"/>
      <c r="G114" s="6"/>
      <c r="H114" s="6"/>
      <c r="I114" s="6"/>
      <c r="J114" s="6">
        <f t="shared" si="2"/>
        <v>0</v>
      </c>
      <c r="K114" s="8">
        <v>26</v>
      </c>
      <c r="L114" s="9">
        <f t="shared" si="3"/>
        <v>0</v>
      </c>
    </row>
    <row r="115" spans="1:12" ht="18.75" customHeight="1" x14ac:dyDescent="0.25">
      <c r="A115" s="5">
        <v>1604</v>
      </c>
      <c r="B115" s="6" t="s">
        <v>383</v>
      </c>
      <c r="C115" s="7" t="s">
        <v>384</v>
      </c>
      <c r="D115" s="6" t="s">
        <v>2</v>
      </c>
      <c r="E115" s="6"/>
      <c r="F115" s="6"/>
      <c r="G115" s="6"/>
      <c r="H115" s="6"/>
      <c r="I115" s="6"/>
      <c r="J115" s="6">
        <f t="shared" si="2"/>
        <v>0</v>
      </c>
      <c r="K115" s="8">
        <v>2.9</v>
      </c>
      <c r="L115" s="9">
        <f t="shared" si="3"/>
        <v>0</v>
      </c>
    </row>
    <row r="116" spans="1:12" ht="19.5" customHeight="1" x14ac:dyDescent="0.25">
      <c r="A116" s="5">
        <v>1604</v>
      </c>
      <c r="B116" s="6" t="s">
        <v>385</v>
      </c>
      <c r="C116" s="7" t="s">
        <v>386</v>
      </c>
      <c r="D116" s="6" t="s">
        <v>2</v>
      </c>
      <c r="E116" s="6"/>
      <c r="F116" s="6"/>
      <c r="G116" s="6"/>
      <c r="H116" s="6"/>
      <c r="I116" s="6"/>
      <c r="J116" s="6">
        <f t="shared" si="2"/>
        <v>0</v>
      </c>
      <c r="K116" s="8">
        <v>11.3</v>
      </c>
      <c r="L116" s="9">
        <f t="shared" si="3"/>
        <v>0</v>
      </c>
    </row>
    <row r="117" spans="1:12" ht="19.5" customHeight="1" x14ac:dyDescent="0.25">
      <c r="A117" s="5"/>
      <c r="B117" s="6" t="s">
        <v>387</v>
      </c>
      <c r="C117" s="7" t="s">
        <v>388</v>
      </c>
      <c r="D117" s="6" t="s">
        <v>2</v>
      </c>
      <c r="E117" s="6"/>
      <c r="F117" s="6"/>
      <c r="G117" s="6"/>
      <c r="H117" s="6"/>
      <c r="I117" s="6"/>
      <c r="J117" s="6">
        <f t="shared" si="2"/>
        <v>0</v>
      </c>
      <c r="K117" s="8">
        <v>15.6</v>
      </c>
      <c r="L117" s="9">
        <f t="shared" si="3"/>
        <v>0</v>
      </c>
    </row>
    <row r="118" spans="1:12" ht="16.5" customHeight="1" x14ac:dyDescent="0.25">
      <c r="A118" s="5"/>
      <c r="B118" s="6" t="s">
        <v>389</v>
      </c>
      <c r="C118" s="7" t="s">
        <v>390</v>
      </c>
      <c r="D118" s="6" t="s">
        <v>2</v>
      </c>
      <c r="E118" s="6"/>
      <c r="F118" s="6"/>
      <c r="G118" s="6"/>
      <c r="H118" s="6"/>
      <c r="I118" s="6"/>
      <c r="J118" s="6">
        <f t="shared" si="2"/>
        <v>0</v>
      </c>
      <c r="K118" s="8">
        <v>5.7</v>
      </c>
      <c r="L118" s="9">
        <f t="shared" si="3"/>
        <v>0</v>
      </c>
    </row>
    <row r="119" spans="1:12" ht="18" customHeight="1" x14ac:dyDescent="0.25">
      <c r="A119" s="5"/>
      <c r="B119" s="6" t="s">
        <v>391</v>
      </c>
      <c r="C119" s="7" t="s">
        <v>392</v>
      </c>
      <c r="D119" s="6" t="s">
        <v>2</v>
      </c>
      <c r="E119" s="6"/>
      <c r="F119" s="6"/>
      <c r="G119" s="6"/>
      <c r="H119" s="6"/>
      <c r="I119" s="6"/>
      <c r="J119" s="6">
        <f t="shared" si="2"/>
        <v>0</v>
      </c>
      <c r="K119" s="8">
        <v>17.3</v>
      </c>
      <c r="L119" s="9">
        <f t="shared" si="3"/>
        <v>0</v>
      </c>
    </row>
    <row r="120" spans="1:12" ht="20.25" customHeight="1" x14ac:dyDescent="0.25">
      <c r="A120" s="5">
        <v>1169</v>
      </c>
      <c r="B120" s="6" t="s">
        <v>393</v>
      </c>
      <c r="C120" s="7" t="s">
        <v>394</v>
      </c>
      <c r="D120" s="6" t="s">
        <v>2</v>
      </c>
      <c r="E120" s="6"/>
      <c r="F120" s="6"/>
      <c r="G120" s="6"/>
      <c r="H120" s="6"/>
      <c r="I120" s="6"/>
      <c r="J120" s="6">
        <f t="shared" si="2"/>
        <v>0</v>
      </c>
      <c r="K120" s="8">
        <v>4.5999999999999996</v>
      </c>
      <c r="L120" s="9">
        <f t="shared" si="3"/>
        <v>0</v>
      </c>
    </row>
    <row r="121" spans="1:12" ht="18" customHeight="1" x14ac:dyDescent="0.25">
      <c r="A121" s="5">
        <v>1169</v>
      </c>
      <c r="B121" s="6" t="s">
        <v>395</v>
      </c>
      <c r="C121" s="7" t="s">
        <v>396</v>
      </c>
      <c r="D121" s="6" t="s">
        <v>2</v>
      </c>
      <c r="E121" s="6"/>
      <c r="F121" s="6"/>
      <c r="G121" s="6"/>
      <c r="H121" s="6"/>
      <c r="I121" s="6"/>
      <c r="J121" s="6">
        <f t="shared" si="2"/>
        <v>0</v>
      </c>
      <c r="K121" s="8">
        <v>1.51</v>
      </c>
      <c r="L121" s="9">
        <f t="shared" si="3"/>
        <v>0</v>
      </c>
    </row>
    <row r="122" spans="1:12" ht="19.5" customHeight="1" x14ac:dyDescent="0.25">
      <c r="A122" s="5">
        <v>1167</v>
      </c>
      <c r="B122" s="6" t="s">
        <v>397</v>
      </c>
      <c r="C122" s="7" t="s">
        <v>398</v>
      </c>
      <c r="D122" s="6" t="s">
        <v>2</v>
      </c>
      <c r="E122" s="6"/>
      <c r="F122" s="6"/>
      <c r="G122" s="6"/>
      <c r="H122" s="6"/>
      <c r="I122" s="6"/>
      <c r="J122" s="6">
        <f t="shared" si="2"/>
        <v>0</v>
      </c>
      <c r="K122" s="8">
        <v>1.99</v>
      </c>
      <c r="L122" s="9">
        <f t="shared" si="3"/>
        <v>0</v>
      </c>
    </row>
    <row r="123" spans="1:12" ht="16.5" customHeight="1" x14ac:dyDescent="0.25">
      <c r="A123" s="5">
        <v>153</v>
      </c>
      <c r="B123" s="6" t="s">
        <v>399</v>
      </c>
      <c r="C123" s="7" t="s">
        <v>400</v>
      </c>
      <c r="D123" s="6" t="s">
        <v>2</v>
      </c>
      <c r="E123" s="6"/>
      <c r="F123" s="6"/>
      <c r="G123" s="6"/>
      <c r="H123" s="6"/>
      <c r="I123" s="6"/>
      <c r="J123" s="6">
        <f t="shared" si="2"/>
        <v>0</v>
      </c>
      <c r="K123" s="8">
        <v>7.4</v>
      </c>
      <c r="L123" s="9">
        <f t="shared" si="3"/>
        <v>0</v>
      </c>
    </row>
    <row r="124" spans="1:12" ht="21" customHeight="1" x14ac:dyDescent="0.25">
      <c r="A124" s="5">
        <v>153</v>
      </c>
      <c r="B124" s="6" t="s">
        <v>401</v>
      </c>
      <c r="C124" s="7" t="s">
        <v>402</v>
      </c>
      <c r="D124" s="6" t="s">
        <v>2</v>
      </c>
      <c r="E124" s="6"/>
      <c r="F124" s="6"/>
      <c r="G124" s="6"/>
      <c r="H124" s="6"/>
      <c r="I124" s="6"/>
      <c r="J124" s="6">
        <f t="shared" si="2"/>
        <v>0</v>
      </c>
      <c r="K124" s="8">
        <v>13</v>
      </c>
      <c r="L124" s="9">
        <f t="shared" si="3"/>
        <v>0</v>
      </c>
    </row>
    <row r="125" spans="1:12" ht="18" customHeight="1" x14ac:dyDescent="0.25">
      <c r="A125" s="5"/>
      <c r="B125" s="6" t="s">
        <v>403</v>
      </c>
      <c r="C125" s="7" t="s">
        <v>404</v>
      </c>
      <c r="D125" s="6" t="s">
        <v>2</v>
      </c>
      <c r="E125" s="6"/>
      <c r="F125" s="6"/>
      <c r="G125" s="6"/>
      <c r="H125" s="6"/>
      <c r="I125" s="6"/>
      <c r="J125" s="6">
        <f t="shared" si="2"/>
        <v>0</v>
      </c>
      <c r="K125" s="8">
        <v>2.2999999999999998</v>
      </c>
      <c r="L125" s="9">
        <f t="shared" si="3"/>
        <v>0</v>
      </c>
    </row>
    <row r="126" spans="1:12" ht="17.25" customHeight="1" x14ac:dyDescent="0.25">
      <c r="A126" s="5"/>
      <c r="B126" s="6" t="s">
        <v>405</v>
      </c>
      <c r="C126" s="7" t="s">
        <v>406</v>
      </c>
      <c r="D126" s="6" t="s">
        <v>2</v>
      </c>
      <c r="E126" s="6"/>
      <c r="F126" s="6"/>
      <c r="G126" s="6"/>
      <c r="H126" s="6"/>
      <c r="I126" s="6"/>
      <c r="J126" s="6">
        <f t="shared" si="2"/>
        <v>0</v>
      </c>
      <c r="K126" s="8">
        <v>2.2999999999999998</v>
      </c>
      <c r="L126" s="9">
        <f t="shared" si="3"/>
        <v>0</v>
      </c>
    </row>
    <row r="127" spans="1:12" ht="19.5" customHeight="1" x14ac:dyDescent="0.25">
      <c r="A127" s="5"/>
      <c r="B127" s="6" t="s">
        <v>407</v>
      </c>
      <c r="C127" s="7" t="s">
        <v>408</v>
      </c>
      <c r="D127" s="6" t="s">
        <v>2</v>
      </c>
      <c r="E127" s="6"/>
      <c r="F127" s="6"/>
      <c r="G127" s="6"/>
      <c r="H127" s="6"/>
      <c r="I127" s="6"/>
      <c r="J127" s="6">
        <f t="shared" si="2"/>
        <v>0</v>
      </c>
      <c r="K127" s="8">
        <v>2.2999999999999998</v>
      </c>
      <c r="L127" s="9">
        <f t="shared" si="3"/>
        <v>0</v>
      </c>
    </row>
    <row r="128" spans="1:12" ht="18.75" customHeight="1" x14ac:dyDescent="0.25">
      <c r="A128" s="5"/>
      <c r="B128" s="6" t="s">
        <v>409</v>
      </c>
      <c r="C128" s="7" t="s">
        <v>410</v>
      </c>
      <c r="D128" s="6" t="s">
        <v>2</v>
      </c>
      <c r="E128" s="6"/>
      <c r="F128" s="6"/>
      <c r="G128" s="6"/>
      <c r="H128" s="6"/>
      <c r="I128" s="6"/>
      <c r="J128" s="6">
        <f t="shared" si="2"/>
        <v>0</v>
      </c>
      <c r="K128" s="8">
        <v>2.2999999999999998</v>
      </c>
      <c r="L128" s="9">
        <f t="shared" si="3"/>
        <v>0</v>
      </c>
    </row>
    <row r="129" spans="1:12" ht="22.5" customHeight="1" x14ac:dyDescent="0.25">
      <c r="A129" s="5"/>
      <c r="B129" s="6" t="s">
        <v>411</v>
      </c>
      <c r="C129" s="7" t="s">
        <v>412</v>
      </c>
      <c r="D129" s="6" t="s">
        <v>2</v>
      </c>
      <c r="E129" s="6"/>
      <c r="F129" s="6"/>
      <c r="G129" s="6"/>
      <c r="H129" s="6"/>
      <c r="I129" s="6"/>
      <c r="J129" s="6">
        <f t="shared" si="2"/>
        <v>0</v>
      </c>
      <c r="K129" s="8">
        <v>2.6</v>
      </c>
      <c r="L129" s="9">
        <f t="shared" si="3"/>
        <v>0</v>
      </c>
    </row>
    <row r="130" spans="1:12" ht="18" customHeight="1" x14ac:dyDescent="0.25">
      <c r="A130" s="5">
        <v>1674</v>
      </c>
      <c r="B130" s="6" t="s">
        <v>413</v>
      </c>
      <c r="C130" s="7" t="s">
        <v>414</v>
      </c>
      <c r="D130" s="6" t="s">
        <v>2</v>
      </c>
      <c r="E130" s="6"/>
      <c r="F130" s="6"/>
      <c r="G130" s="6"/>
      <c r="H130" s="6"/>
      <c r="I130" s="6"/>
      <c r="J130" s="6">
        <f t="shared" si="2"/>
        <v>0</v>
      </c>
      <c r="K130" s="8">
        <v>2.6</v>
      </c>
      <c r="L130" s="9">
        <f t="shared" si="3"/>
        <v>0</v>
      </c>
    </row>
    <row r="131" spans="1:12" ht="17.25" customHeight="1" x14ac:dyDescent="0.25">
      <c r="A131" s="5">
        <v>1628</v>
      </c>
      <c r="B131" s="6" t="s">
        <v>415</v>
      </c>
      <c r="C131" s="7" t="s">
        <v>416</v>
      </c>
      <c r="D131" s="6" t="s">
        <v>2</v>
      </c>
      <c r="E131" s="6"/>
      <c r="F131" s="6"/>
      <c r="G131" s="6"/>
      <c r="H131" s="6"/>
      <c r="I131" s="6"/>
      <c r="J131" s="6">
        <f t="shared" si="2"/>
        <v>0</v>
      </c>
      <c r="K131" s="8">
        <v>2.9</v>
      </c>
      <c r="L131" s="9">
        <f t="shared" si="3"/>
        <v>0</v>
      </c>
    </row>
    <row r="132" spans="1:12" ht="18.75" customHeight="1" x14ac:dyDescent="0.25">
      <c r="A132" s="5">
        <v>1629</v>
      </c>
      <c r="B132" s="6" t="s">
        <v>417</v>
      </c>
      <c r="C132" s="7" t="s">
        <v>418</v>
      </c>
      <c r="D132" s="6" t="s">
        <v>2</v>
      </c>
      <c r="E132" s="6"/>
      <c r="F132" s="6"/>
      <c r="G132" s="6"/>
      <c r="H132" s="6"/>
      <c r="I132" s="6"/>
      <c r="J132" s="6">
        <f t="shared" si="2"/>
        <v>0</v>
      </c>
      <c r="K132" s="8">
        <v>1.6</v>
      </c>
      <c r="L132" s="9">
        <f t="shared" si="3"/>
        <v>0</v>
      </c>
    </row>
    <row r="133" spans="1:12" s="16" customFormat="1" ht="17.25" customHeight="1" x14ac:dyDescent="0.25">
      <c r="A133" s="15">
        <v>738</v>
      </c>
      <c r="B133" s="6" t="s">
        <v>419</v>
      </c>
      <c r="C133" s="7" t="s">
        <v>420</v>
      </c>
      <c r="D133" s="6" t="s">
        <v>2</v>
      </c>
      <c r="E133" s="6"/>
      <c r="F133" s="6"/>
      <c r="G133" s="6"/>
      <c r="H133" s="6"/>
      <c r="I133" s="6"/>
      <c r="J133" s="6">
        <f t="shared" si="2"/>
        <v>0</v>
      </c>
      <c r="K133" s="8">
        <v>2.5</v>
      </c>
      <c r="L133" s="9">
        <f t="shared" si="3"/>
        <v>0</v>
      </c>
    </row>
    <row r="134" spans="1:12" s="16" customFormat="1" ht="23.25" customHeight="1" x14ac:dyDescent="0.25">
      <c r="A134" s="15"/>
      <c r="B134" s="6" t="s">
        <v>421</v>
      </c>
      <c r="C134" s="7" t="s">
        <v>422</v>
      </c>
      <c r="D134" s="6" t="s">
        <v>2</v>
      </c>
      <c r="E134" s="6"/>
      <c r="F134" s="6"/>
      <c r="G134" s="6"/>
      <c r="H134" s="6"/>
      <c r="I134" s="6"/>
      <c r="J134" s="6">
        <f t="shared" si="2"/>
        <v>0</v>
      </c>
      <c r="K134" s="8">
        <v>2.8</v>
      </c>
      <c r="L134" s="9">
        <f t="shared" si="3"/>
        <v>0</v>
      </c>
    </row>
    <row r="135" spans="1:12" s="16" customFormat="1" ht="21" customHeight="1" x14ac:dyDescent="0.25">
      <c r="A135" s="15"/>
      <c r="B135" s="6" t="s">
        <v>423</v>
      </c>
      <c r="C135" s="7" t="s">
        <v>424</v>
      </c>
      <c r="D135" s="6" t="s">
        <v>2</v>
      </c>
      <c r="E135" s="6"/>
      <c r="F135" s="6"/>
      <c r="G135" s="6"/>
      <c r="H135" s="6"/>
      <c r="I135" s="6"/>
      <c r="J135" s="6">
        <f t="shared" ref="J135:J198" si="4">SUM(E135:I135)</f>
        <v>0</v>
      </c>
      <c r="K135" s="8">
        <v>28.7</v>
      </c>
      <c r="L135" s="9">
        <f t="shared" si="3"/>
        <v>0</v>
      </c>
    </row>
    <row r="136" spans="1:12" s="16" customFormat="1" ht="22.5" customHeight="1" x14ac:dyDescent="0.25">
      <c r="A136" s="15"/>
      <c r="B136" s="6" t="s">
        <v>425</v>
      </c>
      <c r="C136" s="7" t="s">
        <v>426</v>
      </c>
      <c r="D136" s="6" t="s">
        <v>2</v>
      </c>
      <c r="E136" s="6"/>
      <c r="F136" s="6"/>
      <c r="G136" s="6"/>
      <c r="H136" s="6"/>
      <c r="I136" s="6"/>
      <c r="J136" s="6">
        <f t="shared" si="4"/>
        <v>0</v>
      </c>
      <c r="K136" s="8">
        <v>36.5</v>
      </c>
      <c r="L136" s="9">
        <f t="shared" ref="L136:L199" si="5">SUM(J136*K136)</f>
        <v>0</v>
      </c>
    </row>
    <row r="137" spans="1:12" s="16" customFormat="1" ht="20.25" customHeight="1" x14ac:dyDescent="0.25">
      <c r="A137" s="15"/>
      <c r="B137" s="6" t="s">
        <v>427</v>
      </c>
      <c r="C137" s="7" t="s">
        <v>428</v>
      </c>
      <c r="D137" s="6" t="s">
        <v>2</v>
      </c>
      <c r="E137" s="6"/>
      <c r="F137" s="6"/>
      <c r="G137" s="6"/>
      <c r="H137" s="6"/>
      <c r="I137" s="6"/>
      <c r="J137" s="6">
        <f t="shared" si="4"/>
        <v>0</v>
      </c>
      <c r="K137" s="8">
        <v>57</v>
      </c>
      <c r="L137" s="9">
        <f t="shared" si="5"/>
        <v>0</v>
      </c>
    </row>
    <row r="138" spans="1:12" ht="18.75" customHeight="1" x14ac:dyDescent="0.25">
      <c r="A138" s="5"/>
      <c r="B138" s="6" t="s">
        <v>429</v>
      </c>
      <c r="C138" s="7" t="s">
        <v>430</v>
      </c>
      <c r="D138" s="6" t="s">
        <v>2</v>
      </c>
      <c r="E138" s="6"/>
      <c r="F138" s="6"/>
      <c r="G138" s="6"/>
      <c r="H138" s="6"/>
      <c r="I138" s="6"/>
      <c r="J138" s="6">
        <f t="shared" si="4"/>
        <v>0</v>
      </c>
      <c r="K138" s="8">
        <v>2.2000000000000002</v>
      </c>
      <c r="L138" s="9">
        <f t="shared" si="5"/>
        <v>0</v>
      </c>
    </row>
    <row r="139" spans="1:12" ht="18" customHeight="1" x14ac:dyDescent="0.25">
      <c r="A139" s="5">
        <v>391</v>
      </c>
      <c r="B139" s="6" t="s">
        <v>431</v>
      </c>
      <c r="C139" s="7" t="s">
        <v>432</v>
      </c>
      <c r="D139" s="6" t="s">
        <v>2</v>
      </c>
      <c r="E139" s="6"/>
      <c r="F139" s="6"/>
      <c r="G139" s="6"/>
      <c r="H139" s="6"/>
      <c r="I139" s="6"/>
      <c r="J139" s="6">
        <f t="shared" si="4"/>
        <v>0</v>
      </c>
      <c r="K139" s="8">
        <v>0.9</v>
      </c>
      <c r="L139" s="9">
        <f t="shared" si="5"/>
        <v>0</v>
      </c>
    </row>
    <row r="140" spans="1:12" ht="19.5" customHeight="1" x14ac:dyDescent="0.25">
      <c r="A140" s="5">
        <v>1493</v>
      </c>
      <c r="B140" s="6" t="s">
        <v>433</v>
      </c>
      <c r="C140" s="7" t="s">
        <v>434</v>
      </c>
      <c r="D140" s="6" t="s">
        <v>2</v>
      </c>
      <c r="E140" s="6"/>
      <c r="F140" s="6"/>
      <c r="G140" s="6"/>
      <c r="H140" s="6"/>
      <c r="I140" s="6"/>
      <c r="J140" s="6">
        <f t="shared" si="4"/>
        <v>0</v>
      </c>
      <c r="K140" s="8">
        <v>8.3000000000000007</v>
      </c>
      <c r="L140" s="9">
        <f t="shared" si="5"/>
        <v>0</v>
      </c>
    </row>
    <row r="141" spans="1:12" ht="19.5" customHeight="1" x14ac:dyDescent="0.25">
      <c r="A141" s="5"/>
      <c r="B141" s="6" t="s">
        <v>435</v>
      </c>
      <c r="C141" s="7" t="s">
        <v>436</v>
      </c>
      <c r="D141" s="6" t="s">
        <v>2</v>
      </c>
      <c r="E141" s="6"/>
      <c r="F141" s="6"/>
      <c r="G141" s="6"/>
      <c r="H141" s="6"/>
      <c r="I141" s="6"/>
      <c r="J141" s="6">
        <f t="shared" si="4"/>
        <v>0</v>
      </c>
      <c r="K141" s="8">
        <v>0.04</v>
      </c>
      <c r="L141" s="9">
        <f t="shared" si="5"/>
        <v>0</v>
      </c>
    </row>
    <row r="142" spans="1:12" ht="20.25" customHeight="1" x14ac:dyDescent="0.25">
      <c r="A142" s="5"/>
      <c r="B142" s="6" t="s">
        <v>437</v>
      </c>
      <c r="C142" s="7" t="s">
        <v>438</v>
      </c>
      <c r="D142" s="6" t="s">
        <v>2</v>
      </c>
      <c r="E142" s="6"/>
      <c r="F142" s="6"/>
      <c r="G142" s="6"/>
      <c r="H142" s="6"/>
      <c r="I142" s="6"/>
      <c r="J142" s="6">
        <f t="shared" si="4"/>
        <v>0</v>
      </c>
      <c r="K142" s="8">
        <v>0.02</v>
      </c>
      <c r="L142" s="9">
        <f t="shared" si="5"/>
        <v>0</v>
      </c>
    </row>
    <row r="143" spans="1:12" ht="18" customHeight="1" x14ac:dyDescent="0.25">
      <c r="A143" s="5">
        <v>1630</v>
      </c>
      <c r="B143" s="6" t="s">
        <v>439</v>
      </c>
      <c r="C143" s="7" t="s">
        <v>440</v>
      </c>
      <c r="D143" s="6" t="s">
        <v>2</v>
      </c>
      <c r="E143" s="6"/>
      <c r="F143" s="6"/>
      <c r="G143" s="6"/>
      <c r="H143" s="6"/>
      <c r="I143" s="6"/>
      <c r="J143" s="6">
        <f t="shared" si="4"/>
        <v>0</v>
      </c>
      <c r="K143" s="8">
        <v>3.95</v>
      </c>
      <c r="L143" s="9">
        <f t="shared" si="5"/>
        <v>0</v>
      </c>
    </row>
    <row r="144" spans="1:12" ht="18" customHeight="1" x14ac:dyDescent="0.25">
      <c r="A144" s="5"/>
      <c r="B144" s="6" t="s">
        <v>441</v>
      </c>
      <c r="C144" s="7" t="s">
        <v>442</v>
      </c>
      <c r="D144" s="6" t="s">
        <v>2</v>
      </c>
      <c r="E144" s="6"/>
      <c r="F144" s="6"/>
      <c r="G144" s="6"/>
      <c r="H144" s="6"/>
      <c r="I144" s="6"/>
      <c r="J144" s="6">
        <f t="shared" si="4"/>
        <v>0</v>
      </c>
      <c r="K144" s="8">
        <v>10</v>
      </c>
      <c r="L144" s="9">
        <f t="shared" si="5"/>
        <v>0</v>
      </c>
    </row>
    <row r="145" spans="1:12" ht="20.25" customHeight="1" x14ac:dyDescent="0.25">
      <c r="A145" s="5">
        <v>1590</v>
      </c>
      <c r="B145" s="6" t="s">
        <v>443</v>
      </c>
      <c r="C145" s="7" t="s">
        <v>444</v>
      </c>
      <c r="D145" s="6" t="s">
        <v>311</v>
      </c>
      <c r="E145" s="6"/>
      <c r="F145" s="6"/>
      <c r="G145" s="6"/>
      <c r="H145" s="6"/>
      <c r="I145" s="6"/>
      <c r="J145" s="6">
        <f t="shared" si="4"/>
        <v>0</v>
      </c>
      <c r="K145" s="8">
        <v>0.52</v>
      </c>
      <c r="L145" s="9">
        <f t="shared" si="5"/>
        <v>0</v>
      </c>
    </row>
    <row r="146" spans="1:12" ht="18.75" customHeight="1" x14ac:dyDescent="0.25">
      <c r="A146" s="5"/>
      <c r="B146" s="6" t="s">
        <v>445</v>
      </c>
      <c r="C146" s="7" t="s">
        <v>446</v>
      </c>
      <c r="D146" s="6" t="s">
        <v>2</v>
      </c>
      <c r="E146" s="6"/>
      <c r="F146" s="6"/>
      <c r="G146" s="6"/>
      <c r="H146" s="6"/>
      <c r="I146" s="6"/>
      <c r="J146" s="6">
        <f t="shared" si="4"/>
        <v>0</v>
      </c>
      <c r="K146" s="8">
        <v>5.2</v>
      </c>
      <c r="L146" s="9">
        <f t="shared" si="5"/>
        <v>0</v>
      </c>
    </row>
    <row r="147" spans="1:12" ht="21.75" customHeight="1" x14ac:dyDescent="0.25">
      <c r="A147" s="5"/>
      <c r="B147" s="6" t="s">
        <v>447</v>
      </c>
      <c r="C147" s="7" t="s">
        <v>448</v>
      </c>
      <c r="D147" s="6" t="s">
        <v>2</v>
      </c>
      <c r="E147" s="6"/>
      <c r="F147" s="6"/>
      <c r="G147" s="6"/>
      <c r="H147" s="6"/>
      <c r="I147" s="6"/>
      <c r="J147" s="6">
        <f t="shared" si="4"/>
        <v>0</v>
      </c>
      <c r="K147" s="8">
        <v>7.22</v>
      </c>
      <c r="L147" s="9">
        <f t="shared" si="5"/>
        <v>0</v>
      </c>
    </row>
    <row r="148" spans="1:12" ht="18" customHeight="1" x14ac:dyDescent="0.25">
      <c r="A148" s="5" t="s">
        <v>449</v>
      </c>
      <c r="B148" s="6" t="s">
        <v>450</v>
      </c>
      <c r="C148" s="7" t="s">
        <v>451</v>
      </c>
      <c r="D148" s="6" t="s">
        <v>2</v>
      </c>
      <c r="E148" s="6"/>
      <c r="F148" s="6"/>
      <c r="G148" s="6"/>
      <c r="H148" s="6"/>
      <c r="I148" s="6"/>
      <c r="J148" s="6">
        <f t="shared" si="4"/>
        <v>0</v>
      </c>
      <c r="K148" s="8">
        <v>0.75</v>
      </c>
      <c r="L148" s="9">
        <f t="shared" si="5"/>
        <v>0</v>
      </c>
    </row>
    <row r="149" spans="1:12" ht="18.75" customHeight="1" x14ac:dyDescent="0.25">
      <c r="A149" s="5"/>
      <c r="B149" s="6" t="s">
        <v>452</v>
      </c>
      <c r="C149" s="7" t="s">
        <v>453</v>
      </c>
      <c r="D149" s="6" t="s">
        <v>2</v>
      </c>
      <c r="E149" s="6"/>
      <c r="F149" s="6"/>
      <c r="G149" s="6"/>
      <c r="H149" s="6"/>
      <c r="I149" s="6"/>
      <c r="J149" s="6">
        <f t="shared" si="4"/>
        <v>0</v>
      </c>
      <c r="K149" s="8">
        <v>0.87</v>
      </c>
      <c r="L149" s="9">
        <f t="shared" si="5"/>
        <v>0</v>
      </c>
    </row>
    <row r="150" spans="1:12" ht="18.75" customHeight="1" x14ac:dyDescent="0.25">
      <c r="A150" s="5">
        <v>588</v>
      </c>
      <c r="B150" s="6" t="s">
        <v>454</v>
      </c>
      <c r="C150" s="7" t="s">
        <v>455</v>
      </c>
      <c r="D150" s="6" t="s">
        <v>2</v>
      </c>
      <c r="E150" s="6"/>
      <c r="F150" s="6"/>
      <c r="G150" s="6"/>
      <c r="H150" s="6"/>
      <c r="I150" s="6"/>
      <c r="J150" s="6">
        <f t="shared" si="4"/>
        <v>0</v>
      </c>
      <c r="K150" s="8">
        <v>1.9</v>
      </c>
      <c r="L150" s="9">
        <f t="shared" si="5"/>
        <v>0</v>
      </c>
    </row>
    <row r="151" spans="1:12" ht="19.5" customHeight="1" x14ac:dyDescent="0.25">
      <c r="A151" s="5">
        <v>426</v>
      </c>
      <c r="B151" s="6" t="s">
        <v>456</v>
      </c>
      <c r="C151" s="7" t="s">
        <v>457</v>
      </c>
      <c r="D151" s="6" t="s">
        <v>2</v>
      </c>
      <c r="E151" s="6"/>
      <c r="F151" s="6"/>
      <c r="G151" s="6"/>
      <c r="H151" s="6"/>
      <c r="I151" s="6"/>
      <c r="J151" s="6">
        <f t="shared" si="4"/>
        <v>0</v>
      </c>
      <c r="K151" s="8">
        <v>1.5</v>
      </c>
      <c r="L151" s="9">
        <f t="shared" si="5"/>
        <v>0</v>
      </c>
    </row>
    <row r="152" spans="1:12" ht="15" customHeight="1" x14ac:dyDescent="0.25">
      <c r="A152" s="5">
        <v>590</v>
      </c>
      <c r="B152" s="6" t="s">
        <v>458</v>
      </c>
      <c r="C152" s="7" t="s">
        <v>459</v>
      </c>
      <c r="D152" s="6" t="s">
        <v>2</v>
      </c>
      <c r="E152" s="6"/>
      <c r="F152" s="6"/>
      <c r="G152" s="6"/>
      <c r="H152" s="6"/>
      <c r="I152" s="6"/>
      <c r="J152" s="6">
        <f t="shared" si="4"/>
        <v>0</v>
      </c>
      <c r="K152" s="8">
        <v>1.9</v>
      </c>
      <c r="L152" s="9">
        <f t="shared" si="5"/>
        <v>0</v>
      </c>
    </row>
    <row r="153" spans="1:12" ht="19.5" customHeight="1" x14ac:dyDescent="0.25">
      <c r="A153" s="5"/>
      <c r="B153" s="6" t="s">
        <v>460</v>
      </c>
      <c r="C153" s="7" t="s">
        <v>461</v>
      </c>
      <c r="D153" s="6" t="s">
        <v>2</v>
      </c>
      <c r="E153" s="6"/>
      <c r="F153" s="6"/>
      <c r="G153" s="6"/>
      <c r="H153" s="6"/>
      <c r="I153" s="6"/>
      <c r="J153" s="6">
        <f t="shared" si="4"/>
        <v>0</v>
      </c>
      <c r="K153" s="8">
        <v>21.6</v>
      </c>
      <c r="L153" s="9">
        <f t="shared" si="5"/>
        <v>0</v>
      </c>
    </row>
    <row r="154" spans="1:12" ht="18.75" customHeight="1" x14ac:dyDescent="0.25">
      <c r="A154" s="5"/>
      <c r="B154" s="6" t="s">
        <v>462</v>
      </c>
      <c r="C154" s="7" t="s">
        <v>463</v>
      </c>
      <c r="D154" s="6" t="s">
        <v>2</v>
      </c>
      <c r="E154" s="6"/>
      <c r="F154" s="6"/>
      <c r="G154" s="6"/>
      <c r="H154" s="6"/>
      <c r="I154" s="6"/>
      <c r="J154" s="6">
        <f t="shared" si="4"/>
        <v>0</v>
      </c>
      <c r="K154" s="8">
        <v>26.5</v>
      </c>
      <c r="L154" s="9">
        <f t="shared" si="5"/>
        <v>0</v>
      </c>
    </row>
    <row r="155" spans="1:12" ht="18.75" customHeight="1" x14ac:dyDescent="0.25">
      <c r="A155" s="5"/>
      <c r="B155" s="6" t="s">
        <v>464</v>
      </c>
      <c r="C155" s="7" t="s">
        <v>465</v>
      </c>
      <c r="D155" s="6" t="s">
        <v>2</v>
      </c>
      <c r="E155" s="6"/>
      <c r="F155" s="6"/>
      <c r="G155" s="6"/>
      <c r="H155" s="6"/>
      <c r="I155" s="6"/>
      <c r="J155" s="6">
        <f t="shared" si="4"/>
        <v>0</v>
      </c>
      <c r="K155" s="8">
        <v>2.7</v>
      </c>
      <c r="L155" s="9">
        <f t="shared" si="5"/>
        <v>0</v>
      </c>
    </row>
    <row r="156" spans="1:12" ht="21" customHeight="1" x14ac:dyDescent="0.25">
      <c r="A156" s="5"/>
      <c r="B156" s="6" t="s">
        <v>466</v>
      </c>
      <c r="C156" s="7" t="s">
        <v>467</v>
      </c>
      <c r="D156" s="6" t="s">
        <v>2</v>
      </c>
      <c r="E156" s="6"/>
      <c r="F156" s="6"/>
      <c r="G156" s="6"/>
      <c r="H156" s="6"/>
      <c r="I156" s="6"/>
      <c r="J156" s="6">
        <f t="shared" si="4"/>
        <v>0</v>
      </c>
      <c r="K156" s="8">
        <v>2.9</v>
      </c>
      <c r="L156" s="9">
        <f t="shared" si="5"/>
        <v>0</v>
      </c>
    </row>
    <row r="157" spans="1:12" ht="21" customHeight="1" x14ac:dyDescent="0.25">
      <c r="A157" s="5">
        <v>1488</v>
      </c>
      <c r="B157" s="6" t="s">
        <v>468</v>
      </c>
      <c r="C157" s="7" t="s">
        <v>469</v>
      </c>
      <c r="D157" s="6" t="s">
        <v>2</v>
      </c>
      <c r="E157" s="6"/>
      <c r="F157" s="6"/>
      <c r="G157" s="6"/>
      <c r="H157" s="6"/>
      <c r="I157" s="6"/>
      <c r="J157" s="6">
        <f t="shared" si="4"/>
        <v>0</v>
      </c>
      <c r="K157" s="8">
        <v>3.1</v>
      </c>
      <c r="L157" s="9">
        <f t="shared" si="5"/>
        <v>0</v>
      </c>
    </row>
    <row r="158" spans="1:12" ht="21.75" customHeight="1" x14ac:dyDescent="0.25">
      <c r="A158" s="5"/>
      <c r="B158" s="6" t="s">
        <v>470</v>
      </c>
      <c r="C158" s="7" t="s">
        <v>471</v>
      </c>
      <c r="D158" s="6" t="s">
        <v>2</v>
      </c>
      <c r="E158" s="6"/>
      <c r="F158" s="6"/>
      <c r="G158" s="6"/>
      <c r="H158" s="6"/>
      <c r="I158" s="6"/>
      <c r="J158" s="6">
        <f t="shared" si="4"/>
        <v>0</v>
      </c>
      <c r="K158" s="8">
        <v>2.5499999999999998</v>
      </c>
      <c r="L158" s="9">
        <f t="shared" si="5"/>
        <v>0</v>
      </c>
    </row>
    <row r="159" spans="1:12" ht="19.5" customHeight="1" x14ac:dyDescent="0.25">
      <c r="A159" s="5">
        <v>1162</v>
      </c>
      <c r="B159" s="6" t="s">
        <v>472</v>
      </c>
      <c r="C159" s="7" t="s">
        <v>473</v>
      </c>
      <c r="D159" s="6" t="s">
        <v>2</v>
      </c>
      <c r="E159" s="6"/>
      <c r="F159" s="6"/>
      <c r="G159" s="6"/>
      <c r="H159" s="6"/>
      <c r="I159" s="6"/>
      <c r="J159" s="6">
        <f t="shared" si="4"/>
        <v>0</v>
      </c>
      <c r="K159" s="8">
        <v>0.32</v>
      </c>
      <c r="L159" s="9">
        <f t="shared" si="5"/>
        <v>0</v>
      </c>
    </row>
    <row r="160" spans="1:12" ht="19.5" customHeight="1" x14ac:dyDescent="0.25">
      <c r="A160" s="5">
        <v>630001546</v>
      </c>
      <c r="B160" s="6" t="s">
        <v>474</v>
      </c>
      <c r="C160" s="7" t="s">
        <v>475</v>
      </c>
      <c r="D160" s="6" t="s">
        <v>2</v>
      </c>
      <c r="E160" s="6"/>
      <c r="F160" s="6"/>
      <c r="G160" s="6"/>
      <c r="H160" s="6"/>
      <c r="I160" s="6"/>
      <c r="J160" s="6">
        <f t="shared" si="4"/>
        <v>0</v>
      </c>
      <c r="K160" s="8">
        <v>0.38</v>
      </c>
      <c r="L160" s="9">
        <f t="shared" si="5"/>
        <v>0</v>
      </c>
    </row>
    <row r="161" spans="1:12" ht="20.25" customHeight="1" x14ac:dyDescent="0.25">
      <c r="A161" s="5">
        <v>1610</v>
      </c>
      <c r="B161" s="6" t="s">
        <v>476</v>
      </c>
      <c r="C161" s="7" t="s">
        <v>477</v>
      </c>
      <c r="D161" s="6" t="s">
        <v>2</v>
      </c>
      <c r="E161" s="6"/>
      <c r="F161" s="6"/>
      <c r="G161" s="6"/>
      <c r="H161" s="6"/>
      <c r="I161" s="6"/>
      <c r="J161" s="6">
        <f t="shared" si="4"/>
        <v>0</v>
      </c>
      <c r="K161" s="8">
        <v>0.43</v>
      </c>
      <c r="L161" s="9">
        <f t="shared" si="5"/>
        <v>0</v>
      </c>
    </row>
    <row r="162" spans="1:12" ht="16.5" customHeight="1" x14ac:dyDescent="0.25">
      <c r="A162" s="5">
        <v>1183</v>
      </c>
      <c r="B162" s="6" t="s">
        <v>478</v>
      </c>
      <c r="C162" s="7" t="s">
        <v>479</v>
      </c>
      <c r="D162" s="6" t="s">
        <v>2</v>
      </c>
      <c r="E162" s="6"/>
      <c r="F162" s="6"/>
      <c r="G162" s="6"/>
      <c r="H162" s="6"/>
      <c r="I162" s="6"/>
      <c r="J162" s="6">
        <f t="shared" si="4"/>
        <v>0</v>
      </c>
      <c r="K162" s="8">
        <v>1.6</v>
      </c>
      <c r="L162" s="9">
        <f t="shared" si="5"/>
        <v>0</v>
      </c>
    </row>
    <row r="163" spans="1:12" ht="15.75" customHeight="1" x14ac:dyDescent="0.25">
      <c r="A163" s="5"/>
      <c r="B163" s="6" t="s">
        <v>480</v>
      </c>
      <c r="C163" s="7" t="s">
        <v>481</v>
      </c>
      <c r="D163" s="6" t="s">
        <v>2</v>
      </c>
      <c r="E163" s="6"/>
      <c r="F163" s="6"/>
      <c r="G163" s="6"/>
      <c r="H163" s="6"/>
      <c r="I163" s="6"/>
      <c r="J163" s="6">
        <f t="shared" si="4"/>
        <v>0</v>
      </c>
      <c r="K163" s="8">
        <v>1.1000000000000001</v>
      </c>
      <c r="L163" s="9">
        <f t="shared" si="5"/>
        <v>0</v>
      </c>
    </row>
    <row r="164" spans="1:12" ht="33" customHeight="1" x14ac:dyDescent="0.25">
      <c r="A164" s="5">
        <v>1494</v>
      </c>
      <c r="B164" s="6" t="s">
        <v>482</v>
      </c>
      <c r="C164" s="7" t="s">
        <v>483</v>
      </c>
      <c r="D164" s="6" t="s">
        <v>2</v>
      </c>
      <c r="E164" s="6"/>
      <c r="F164" s="6"/>
      <c r="G164" s="6"/>
      <c r="H164" s="6"/>
      <c r="I164" s="6"/>
      <c r="J164" s="6">
        <f t="shared" si="4"/>
        <v>0</v>
      </c>
      <c r="K164" s="8">
        <v>1.1299999999999999</v>
      </c>
      <c r="L164" s="9">
        <f t="shared" si="5"/>
        <v>0</v>
      </c>
    </row>
    <row r="165" spans="1:12" ht="17.25" customHeight="1" x14ac:dyDescent="0.25">
      <c r="A165" s="5" t="s">
        <v>484</v>
      </c>
      <c r="B165" s="6" t="s">
        <v>485</v>
      </c>
      <c r="C165" s="7" t="s">
        <v>486</v>
      </c>
      <c r="D165" s="6" t="s">
        <v>2</v>
      </c>
      <c r="E165" s="6"/>
      <c r="F165" s="6"/>
      <c r="G165" s="6"/>
      <c r="H165" s="6"/>
      <c r="I165" s="6"/>
      <c r="J165" s="6">
        <f t="shared" si="4"/>
        <v>0</v>
      </c>
      <c r="K165" s="8">
        <v>8.5</v>
      </c>
      <c r="L165" s="9">
        <f t="shared" si="5"/>
        <v>0</v>
      </c>
    </row>
    <row r="166" spans="1:12" ht="17.25" customHeight="1" x14ac:dyDescent="0.25">
      <c r="A166" s="5"/>
      <c r="B166" s="6" t="s">
        <v>487</v>
      </c>
      <c r="C166" s="7" t="s">
        <v>488</v>
      </c>
      <c r="D166" s="6" t="s">
        <v>2</v>
      </c>
      <c r="E166" s="6"/>
      <c r="F166" s="6"/>
      <c r="G166" s="6"/>
      <c r="H166" s="6"/>
      <c r="I166" s="6"/>
      <c r="J166" s="6">
        <f t="shared" si="4"/>
        <v>0</v>
      </c>
      <c r="K166" s="8">
        <v>9.3000000000000007</v>
      </c>
      <c r="L166" s="9">
        <f t="shared" si="5"/>
        <v>0</v>
      </c>
    </row>
    <row r="167" spans="1:12" ht="15.75" customHeight="1" x14ac:dyDescent="0.25">
      <c r="A167" s="5">
        <v>1631</v>
      </c>
      <c r="B167" s="6" t="s">
        <v>489</v>
      </c>
      <c r="C167" s="7" t="s">
        <v>490</v>
      </c>
      <c r="D167" s="6" t="s">
        <v>2</v>
      </c>
      <c r="E167" s="6"/>
      <c r="F167" s="6"/>
      <c r="G167" s="6"/>
      <c r="H167" s="6"/>
      <c r="I167" s="6"/>
      <c r="J167" s="6">
        <f t="shared" si="4"/>
        <v>0</v>
      </c>
      <c r="K167" s="8">
        <v>0.01</v>
      </c>
      <c r="L167" s="9">
        <f t="shared" si="5"/>
        <v>0</v>
      </c>
    </row>
    <row r="168" spans="1:12" ht="16.5" customHeight="1" x14ac:dyDescent="0.25">
      <c r="A168" s="5">
        <v>1631</v>
      </c>
      <c r="B168" s="6" t="s">
        <v>491</v>
      </c>
      <c r="C168" s="7" t="s">
        <v>492</v>
      </c>
      <c r="D168" s="6" t="s">
        <v>2</v>
      </c>
      <c r="E168" s="6"/>
      <c r="F168" s="6"/>
      <c r="G168" s="6"/>
      <c r="H168" s="6"/>
      <c r="I168" s="6"/>
      <c r="J168" s="6">
        <f t="shared" si="4"/>
        <v>0</v>
      </c>
      <c r="K168" s="8">
        <v>0.01</v>
      </c>
      <c r="L168" s="9">
        <f t="shared" si="5"/>
        <v>0</v>
      </c>
    </row>
    <row r="169" spans="1:12" ht="15" customHeight="1" x14ac:dyDescent="0.25">
      <c r="A169" s="5">
        <v>1631</v>
      </c>
      <c r="B169" s="6" t="s">
        <v>493</v>
      </c>
      <c r="C169" s="7" t="s">
        <v>494</v>
      </c>
      <c r="D169" s="6" t="s">
        <v>2</v>
      </c>
      <c r="E169" s="6"/>
      <c r="F169" s="6"/>
      <c r="G169" s="6"/>
      <c r="H169" s="6"/>
      <c r="I169" s="6"/>
      <c r="J169" s="6">
        <f t="shared" si="4"/>
        <v>0</v>
      </c>
      <c r="K169" s="8">
        <v>0.02</v>
      </c>
      <c r="L169" s="9">
        <f t="shared" si="5"/>
        <v>0</v>
      </c>
    </row>
    <row r="170" spans="1:12" ht="16.5" customHeight="1" x14ac:dyDescent="0.25">
      <c r="A170" s="5">
        <v>1549</v>
      </c>
      <c r="B170" s="6" t="s">
        <v>495</v>
      </c>
      <c r="C170" s="7" t="s">
        <v>496</v>
      </c>
      <c r="D170" s="6" t="s">
        <v>2</v>
      </c>
      <c r="E170" s="6"/>
      <c r="F170" s="6"/>
      <c r="G170" s="6"/>
      <c r="H170" s="6"/>
      <c r="I170" s="6"/>
      <c r="J170" s="6">
        <f t="shared" si="4"/>
        <v>0</v>
      </c>
      <c r="K170" s="8">
        <v>0.02</v>
      </c>
      <c r="L170" s="9">
        <f t="shared" si="5"/>
        <v>0</v>
      </c>
    </row>
    <row r="171" spans="1:12" ht="15.75" customHeight="1" x14ac:dyDescent="0.25">
      <c r="A171" s="5">
        <v>1549</v>
      </c>
      <c r="B171" s="6" t="s">
        <v>497</v>
      </c>
      <c r="C171" s="7" t="s">
        <v>498</v>
      </c>
      <c r="D171" s="6" t="s">
        <v>2</v>
      </c>
      <c r="E171" s="6"/>
      <c r="F171" s="6"/>
      <c r="G171" s="6"/>
      <c r="H171" s="6"/>
      <c r="I171" s="6"/>
      <c r="J171" s="6">
        <f t="shared" si="4"/>
        <v>0</v>
      </c>
      <c r="K171" s="8">
        <v>0.02</v>
      </c>
      <c r="L171" s="9">
        <f t="shared" si="5"/>
        <v>0</v>
      </c>
    </row>
    <row r="172" spans="1:12" ht="16.5" customHeight="1" x14ac:dyDescent="0.25">
      <c r="A172" s="5">
        <v>1549</v>
      </c>
      <c r="B172" s="6" t="s">
        <v>499</v>
      </c>
      <c r="C172" s="7" t="s">
        <v>500</v>
      </c>
      <c r="D172" s="6" t="s">
        <v>2</v>
      </c>
      <c r="E172" s="6"/>
      <c r="F172" s="6"/>
      <c r="G172" s="6"/>
      <c r="H172" s="6"/>
      <c r="I172" s="6"/>
      <c r="J172" s="6">
        <f t="shared" si="4"/>
        <v>0</v>
      </c>
      <c r="K172" s="8">
        <v>0.02</v>
      </c>
      <c r="L172" s="9">
        <f t="shared" si="5"/>
        <v>0</v>
      </c>
    </row>
    <row r="173" spans="1:12" ht="16.5" customHeight="1" x14ac:dyDescent="0.25">
      <c r="A173" s="5">
        <v>1549</v>
      </c>
      <c r="B173" s="6" t="s">
        <v>501</v>
      </c>
      <c r="C173" s="7" t="s">
        <v>502</v>
      </c>
      <c r="D173" s="6" t="s">
        <v>2</v>
      </c>
      <c r="E173" s="6"/>
      <c r="F173" s="6"/>
      <c r="G173" s="6"/>
      <c r="H173" s="6"/>
      <c r="I173" s="6"/>
      <c r="J173" s="6">
        <f t="shared" si="4"/>
        <v>0</v>
      </c>
      <c r="K173" s="8">
        <v>0.02</v>
      </c>
      <c r="L173" s="9">
        <f t="shared" si="5"/>
        <v>0</v>
      </c>
    </row>
    <row r="174" spans="1:12" ht="17.25" customHeight="1" x14ac:dyDescent="0.25">
      <c r="A174" s="5">
        <v>1549</v>
      </c>
      <c r="B174" s="6" t="s">
        <v>503</v>
      </c>
      <c r="C174" s="7" t="s">
        <v>504</v>
      </c>
      <c r="D174" s="6" t="s">
        <v>2</v>
      </c>
      <c r="E174" s="6"/>
      <c r="F174" s="6"/>
      <c r="G174" s="6"/>
      <c r="H174" s="6"/>
      <c r="I174" s="6"/>
      <c r="J174" s="6">
        <f t="shared" si="4"/>
        <v>0</v>
      </c>
      <c r="K174" s="8">
        <v>0.03</v>
      </c>
      <c r="L174" s="9">
        <f t="shared" si="5"/>
        <v>0</v>
      </c>
    </row>
    <row r="175" spans="1:12" ht="18.75" customHeight="1" x14ac:dyDescent="0.25">
      <c r="A175" s="5">
        <v>1621</v>
      </c>
      <c r="B175" s="6" t="s">
        <v>505</v>
      </c>
      <c r="C175" s="7" t="s">
        <v>506</v>
      </c>
      <c r="D175" s="6" t="s">
        <v>2</v>
      </c>
      <c r="E175" s="6"/>
      <c r="F175" s="6"/>
      <c r="G175" s="6"/>
      <c r="H175" s="6"/>
      <c r="I175" s="6"/>
      <c r="J175" s="6">
        <f t="shared" si="4"/>
        <v>0</v>
      </c>
      <c r="K175" s="8">
        <v>0.02</v>
      </c>
      <c r="L175" s="9">
        <f t="shared" si="5"/>
        <v>0</v>
      </c>
    </row>
    <row r="176" spans="1:12" ht="19.5" customHeight="1" x14ac:dyDescent="0.25">
      <c r="A176" s="5">
        <v>1621</v>
      </c>
      <c r="B176" s="6" t="s">
        <v>507</v>
      </c>
      <c r="C176" s="7" t="s">
        <v>508</v>
      </c>
      <c r="D176" s="6" t="s">
        <v>2</v>
      </c>
      <c r="E176" s="6"/>
      <c r="F176" s="6"/>
      <c r="G176" s="6"/>
      <c r="H176" s="6"/>
      <c r="I176" s="6"/>
      <c r="J176" s="6">
        <f t="shared" si="4"/>
        <v>0</v>
      </c>
      <c r="K176" s="8">
        <v>0.03</v>
      </c>
      <c r="L176" s="9">
        <f t="shared" si="5"/>
        <v>0</v>
      </c>
    </row>
    <row r="177" spans="1:12" ht="15.75" customHeight="1" x14ac:dyDescent="0.25">
      <c r="A177" s="5" t="s">
        <v>509</v>
      </c>
      <c r="B177" s="6" t="s">
        <v>510</v>
      </c>
      <c r="C177" s="7" t="s">
        <v>511</v>
      </c>
      <c r="D177" s="6" t="s">
        <v>2</v>
      </c>
      <c r="E177" s="6"/>
      <c r="F177" s="6"/>
      <c r="G177" s="6"/>
      <c r="H177" s="6"/>
      <c r="I177" s="6"/>
      <c r="J177" s="6">
        <f t="shared" si="4"/>
        <v>0</v>
      </c>
      <c r="K177" s="8">
        <v>0.05</v>
      </c>
      <c r="L177" s="9">
        <f t="shared" si="5"/>
        <v>0</v>
      </c>
    </row>
    <row r="178" spans="1:12" ht="36" customHeight="1" x14ac:dyDescent="0.25">
      <c r="A178" s="5" t="s">
        <v>512</v>
      </c>
      <c r="B178" s="6" t="s">
        <v>513</v>
      </c>
      <c r="C178" s="7" t="s">
        <v>514</v>
      </c>
      <c r="D178" s="6" t="s">
        <v>2</v>
      </c>
      <c r="E178" s="6"/>
      <c r="F178" s="6"/>
      <c r="G178" s="6"/>
      <c r="H178" s="6"/>
      <c r="I178" s="6"/>
      <c r="J178" s="6">
        <f t="shared" si="4"/>
        <v>0</v>
      </c>
      <c r="K178" s="8">
        <v>53</v>
      </c>
      <c r="L178" s="9">
        <f t="shared" si="5"/>
        <v>0</v>
      </c>
    </row>
    <row r="179" spans="1:12" ht="18" customHeight="1" x14ac:dyDescent="0.25">
      <c r="A179" s="5">
        <v>693</v>
      </c>
      <c r="B179" s="6" t="s">
        <v>515</v>
      </c>
      <c r="C179" s="7" t="s">
        <v>516</v>
      </c>
      <c r="D179" s="6" t="s">
        <v>2</v>
      </c>
      <c r="E179" s="6"/>
      <c r="F179" s="6"/>
      <c r="G179" s="6"/>
      <c r="H179" s="6"/>
      <c r="I179" s="6"/>
      <c r="J179" s="6">
        <f t="shared" si="4"/>
        <v>0</v>
      </c>
      <c r="K179" s="8">
        <v>2.6</v>
      </c>
      <c r="L179" s="9">
        <f t="shared" si="5"/>
        <v>0</v>
      </c>
    </row>
    <row r="180" spans="1:12" ht="20.25" customHeight="1" x14ac:dyDescent="0.25">
      <c r="A180" s="5">
        <v>395</v>
      </c>
      <c r="B180" s="6" t="s">
        <v>517</v>
      </c>
      <c r="C180" s="7" t="s">
        <v>518</v>
      </c>
      <c r="D180" s="6" t="s">
        <v>2</v>
      </c>
      <c r="E180" s="6"/>
      <c r="F180" s="6"/>
      <c r="G180" s="6"/>
      <c r="H180" s="6"/>
      <c r="I180" s="6"/>
      <c r="J180" s="6">
        <f t="shared" si="4"/>
        <v>0</v>
      </c>
      <c r="K180" s="8">
        <v>0.95</v>
      </c>
      <c r="L180" s="9">
        <f t="shared" si="5"/>
        <v>0</v>
      </c>
    </row>
    <row r="181" spans="1:12" ht="16.5" customHeight="1" x14ac:dyDescent="0.25">
      <c r="A181" s="5"/>
      <c r="B181" s="6" t="s">
        <v>519</v>
      </c>
      <c r="C181" s="7" t="s">
        <v>520</v>
      </c>
      <c r="D181" s="6" t="s">
        <v>2</v>
      </c>
      <c r="E181" s="6"/>
      <c r="F181" s="6"/>
      <c r="G181" s="6"/>
      <c r="H181" s="6"/>
      <c r="I181" s="6"/>
      <c r="J181" s="6">
        <f t="shared" si="4"/>
        <v>0</v>
      </c>
      <c r="K181" s="8">
        <v>2.2000000000000002</v>
      </c>
      <c r="L181" s="9">
        <f t="shared" si="5"/>
        <v>0</v>
      </c>
    </row>
    <row r="182" spans="1:12" ht="17.25" customHeight="1" x14ac:dyDescent="0.25">
      <c r="A182" s="5">
        <v>662</v>
      </c>
      <c r="B182" s="6" t="s">
        <v>521</v>
      </c>
      <c r="C182" s="7" t="s">
        <v>522</v>
      </c>
      <c r="D182" s="6" t="s">
        <v>2</v>
      </c>
      <c r="E182" s="6"/>
      <c r="F182" s="6"/>
      <c r="G182" s="6"/>
      <c r="H182" s="6"/>
      <c r="I182" s="6"/>
      <c r="J182" s="6">
        <f t="shared" si="4"/>
        <v>0</v>
      </c>
      <c r="K182" s="8">
        <v>1.18</v>
      </c>
      <c r="L182" s="9">
        <f t="shared" si="5"/>
        <v>0</v>
      </c>
    </row>
    <row r="183" spans="1:12" ht="16.5" customHeight="1" x14ac:dyDescent="0.25">
      <c r="A183" s="5"/>
      <c r="B183" s="6" t="s">
        <v>523</v>
      </c>
      <c r="C183" s="7" t="s">
        <v>524</v>
      </c>
      <c r="D183" s="6" t="s">
        <v>2</v>
      </c>
      <c r="E183" s="6"/>
      <c r="F183" s="6"/>
      <c r="G183" s="6"/>
      <c r="H183" s="6"/>
      <c r="I183" s="6"/>
      <c r="J183" s="6">
        <f t="shared" si="4"/>
        <v>0</v>
      </c>
      <c r="K183" s="8">
        <v>7.33</v>
      </c>
      <c r="L183" s="9">
        <f t="shared" si="5"/>
        <v>0</v>
      </c>
    </row>
    <row r="184" spans="1:12" ht="17.25" customHeight="1" x14ac:dyDescent="0.25">
      <c r="A184" s="5">
        <v>1622</v>
      </c>
      <c r="B184" s="6" t="s">
        <v>525</v>
      </c>
      <c r="C184" s="7" t="s">
        <v>526</v>
      </c>
      <c r="D184" s="6" t="s">
        <v>527</v>
      </c>
      <c r="E184" s="6"/>
      <c r="F184" s="6"/>
      <c r="G184" s="6"/>
      <c r="H184" s="6"/>
      <c r="I184" s="6"/>
      <c r="J184" s="6">
        <f t="shared" si="4"/>
        <v>0</v>
      </c>
      <c r="K184" s="8">
        <v>0.6</v>
      </c>
      <c r="L184" s="9">
        <f t="shared" si="5"/>
        <v>0</v>
      </c>
    </row>
    <row r="185" spans="1:12" ht="30" customHeight="1" x14ac:dyDescent="0.25">
      <c r="A185" s="5">
        <v>1622</v>
      </c>
      <c r="B185" s="6" t="s">
        <v>528</v>
      </c>
      <c r="C185" s="7" t="s">
        <v>529</v>
      </c>
      <c r="D185" s="6" t="s">
        <v>527</v>
      </c>
      <c r="E185" s="6"/>
      <c r="F185" s="6"/>
      <c r="G185" s="6"/>
      <c r="H185" s="6"/>
      <c r="I185" s="6"/>
      <c r="J185" s="6">
        <f t="shared" si="4"/>
        <v>0</v>
      </c>
      <c r="K185" s="8">
        <v>0.9</v>
      </c>
      <c r="L185" s="9">
        <f t="shared" si="5"/>
        <v>0</v>
      </c>
    </row>
    <row r="186" spans="1:12" ht="15" customHeight="1" x14ac:dyDescent="0.25">
      <c r="A186" s="5"/>
      <c r="B186" s="6" t="s">
        <v>530</v>
      </c>
      <c r="C186" s="7" t="s">
        <v>531</v>
      </c>
      <c r="D186" s="6" t="s">
        <v>2</v>
      </c>
      <c r="E186" s="6"/>
      <c r="F186" s="6"/>
      <c r="G186" s="6"/>
      <c r="H186" s="6"/>
      <c r="I186" s="6"/>
      <c r="J186" s="6">
        <f t="shared" si="4"/>
        <v>0</v>
      </c>
      <c r="K186" s="8">
        <v>5.5</v>
      </c>
      <c r="L186" s="9">
        <f t="shared" si="5"/>
        <v>0</v>
      </c>
    </row>
    <row r="187" spans="1:12" ht="14.25" customHeight="1" x14ac:dyDescent="0.25">
      <c r="A187" s="5">
        <v>1334</v>
      </c>
      <c r="B187" s="6" t="s">
        <v>532</v>
      </c>
      <c r="C187" s="7" t="s">
        <v>533</v>
      </c>
      <c r="D187" s="6" t="s">
        <v>2</v>
      </c>
      <c r="E187" s="6"/>
      <c r="F187" s="6"/>
      <c r="G187" s="6"/>
      <c r="H187" s="6"/>
      <c r="I187" s="6"/>
      <c r="J187" s="6">
        <f t="shared" si="4"/>
        <v>0</v>
      </c>
      <c r="K187" s="8">
        <v>5.2</v>
      </c>
      <c r="L187" s="9">
        <f t="shared" si="5"/>
        <v>0</v>
      </c>
    </row>
    <row r="188" spans="1:12" ht="18.75" customHeight="1" x14ac:dyDescent="0.25">
      <c r="A188" s="5">
        <v>1676</v>
      </c>
      <c r="B188" s="6" t="s">
        <v>534</v>
      </c>
      <c r="C188" s="7" t="s">
        <v>535</v>
      </c>
      <c r="D188" s="6" t="s">
        <v>2</v>
      </c>
      <c r="E188" s="6"/>
      <c r="F188" s="6"/>
      <c r="G188" s="6"/>
      <c r="H188" s="6"/>
      <c r="I188" s="6"/>
      <c r="J188" s="6">
        <f t="shared" si="4"/>
        <v>0</v>
      </c>
      <c r="K188" s="8">
        <v>1.55</v>
      </c>
      <c r="L188" s="9">
        <f t="shared" si="5"/>
        <v>0</v>
      </c>
    </row>
    <row r="189" spans="1:12" ht="17.25" customHeight="1" x14ac:dyDescent="0.25">
      <c r="A189" s="5">
        <v>1005</v>
      </c>
      <c r="B189" s="6" t="s">
        <v>536</v>
      </c>
      <c r="C189" s="7" t="s">
        <v>537</v>
      </c>
      <c r="D189" s="6" t="s">
        <v>2</v>
      </c>
      <c r="E189" s="6"/>
      <c r="F189" s="6"/>
      <c r="G189" s="6"/>
      <c r="H189" s="6"/>
      <c r="I189" s="6"/>
      <c r="J189" s="6">
        <f t="shared" si="4"/>
        <v>0</v>
      </c>
      <c r="K189" s="8">
        <v>1.2</v>
      </c>
      <c r="L189" s="9">
        <f t="shared" si="5"/>
        <v>0</v>
      </c>
    </row>
    <row r="190" spans="1:12" ht="20.25" customHeight="1" x14ac:dyDescent="0.25">
      <c r="A190" s="5"/>
      <c r="B190" s="6" t="s">
        <v>538</v>
      </c>
      <c r="C190" s="7" t="s">
        <v>539</v>
      </c>
      <c r="D190" s="6" t="s">
        <v>2</v>
      </c>
      <c r="E190" s="6"/>
      <c r="F190" s="6"/>
      <c r="G190" s="6"/>
      <c r="H190" s="6"/>
      <c r="I190" s="6"/>
      <c r="J190" s="6">
        <f t="shared" si="4"/>
        <v>0</v>
      </c>
      <c r="K190" s="8">
        <v>10</v>
      </c>
      <c r="L190" s="9">
        <f t="shared" si="5"/>
        <v>0</v>
      </c>
    </row>
    <row r="191" spans="1:12" ht="18" customHeight="1" x14ac:dyDescent="0.25">
      <c r="A191" s="5">
        <v>1252</v>
      </c>
      <c r="B191" s="6" t="s">
        <v>540</v>
      </c>
      <c r="C191" s="7" t="s">
        <v>541</v>
      </c>
      <c r="D191" s="6" t="s">
        <v>2</v>
      </c>
      <c r="E191" s="6"/>
      <c r="F191" s="6"/>
      <c r="G191" s="6"/>
      <c r="H191" s="6"/>
      <c r="I191" s="6"/>
      <c r="J191" s="6">
        <f t="shared" si="4"/>
        <v>0</v>
      </c>
      <c r="K191" s="8">
        <v>3.1</v>
      </c>
      <c r="L191" s="9">
        <f t="shared" si="5"/>
        <v>0</v>
      </c>
    </row>
    <row r="192" spans="1:12" ht="15" customHeight="1" x14ac:dyDescent="0.25">
      <c r="A192" s="5">
        <v>1252</v>
      </c>
      <c r="B192" s="6" t="s">
        <v>542</v>
      </c>
      <c r="C192" s="7" t="s">
        <v>543</v>
      </c>
      <c r="D192" s="6" t="s">
        <v>2</v>
      </c>
      <c r="E192" s="6"/>
      <c r="F192" s="6"/>
      <c r="G192" s="6"/>
      <c r="H192" s="6"/>
      <c r="I192" s="6"/>
      <c r="J192" s="6">
        <f t="shared" si="4"/>
        <v>0</v>
      </c>
      <c r="K192" s="8">
        <v>4.96</v>
      </c>
      <c r="L192" s="9">
        <f t="shared" si="5"/>
        <v>0</v>
      </c>
    </row>
    <row r="193" spans="1:12" ht="18" customHeight="1" x14ac:dyDescent="0.25">
      <c r="A193" s="5">
        <v>1252</v>
      </c>
      <c r="B193" s="6" t="s">
        <v>544</v>
      </c>
      <c r="C193" s="7" t="s">
        <v>545</v>
      </c>
      <c r="D193" s="6" t="s">
        <v>2</v>
      </c>
      <c r="E193" s="6"/>
      <c r="F193" s="6"/>
      <c r="G193" s="6"/>
      <c r="H193" s="6"/>
      <c r="I193" s="6"/>
      <c r="J193" s="6">
        <f t="shared" si="4"/>
        <v>0</v>
      </c>
      <c r="K193" s="8">
        <v>8.6</v>
      </c>
      <c r="L193" s="9">
        <f t="shared" si="5"/>
        <v>0</v>
      </c>
    </row>
    <row r="194" spans="1:12" ht="16.5" customHeight="1" x14ac:dyDescent="0.25">
      <c r="A194" s="5"/>
      <c r="B194" s="6" t="s">
        <v>546</v>
      </c>
      <c r="C194" s="7" t="s">
        <v>547</v>
      </c>
      <c r="D194" s="6" t="s">
        <v>2</v>
      </c>
      <c r="E194" s="6"/>
      <c r="F194" s="6"/>
      <c r="G194" s="6"/>
      <c r="H194" s="6"/>
      <c r="I194" s="6"/>
      <c r="J194" s="6">
        <f t="shared" si="4"/>
        <v>0</v>
      </c>
      <c r="K194" s="8">
        <v>7</v>
      </c>
      <c r="L194" s="9">
        <f t="shared" si="5"/>
        <v>0</v>
      </c>
    </row>
    <row r="195" spans="1:12" ht="21" customHeight="1" x14ac:dyDescent="0.25">
      <c r="A195" s="5"/>
      <c r="B195" s="6" t="s">
        <v>548</v>
      </c>
      <c r="C195" s="7" t="s">
        <v>549</v>
      </c>
      <c r="D195" s="6" t="s">
        <v>2</v>
      </c>
      <c r="E195" s="6"/>
      <c r="F195" s="6"/>
      <c r="G195" s="6"/>
      <c r="H195" s="6"/>
      <c r="I195" s="6"/>
      <c r="J195" s="6">
        <f t="shared" si="4"/>
        <v>0</v>
      </c>
      <c r="K195" s="8">
        <v>13</v>
      </c>
      <c r="L195" s="9">
        <f t="shared" si="5"/>
        <v>0</v>
      </c>
    </row>
    <row r="196" spans="1:12" ht="18.75" customHeight="1" x14ac:dyDescent="0.25">
      <c r="A196" s="5" t="s">
        <v>550</v>
      </c>
      <c r="B196" s="10" t="s">
        <v>551</v>
      </c>
      <c r="C196" s="14" t="s">
        <v>552</v>
      </c>
      <c r="D196" s="10" t="s">
        <v>553</v>
      </c>
      <c r="E196" s="10"/>
      <c r="F196" s="10"/>
      <c r="G196" s="10"/>
      <c r="H196" s="10"/>
      <c r="I196" s="10"/>
      <c r="J196" s="6">
        <f t="shared" si="4"/>
        <v>0</v>
      </c>
      <c r="K196" s="12">
        <v>0.42</v>
      </c>
      <c r="L196" s="9">
        <f t="shared" si="5"/>
        <v>0</v>
      </c>
    </row>
    <row r="197" spans="1:12" ht="20.25" customHeight="1" x14ac:dyDescent="0.25">
      <c r="A197" s="5"/>
      <c r="B197" s="6" t="s">
        <v>554</v>
      </c>
      <c r="C197" s="7" t="s">
        <v>555</v>
      </c>
      <c r="D197" s="6" t="s">
        <v>2</v>
      </c>
      <c r="E197" s="6"/>
      <c r="F197" s="6"/>
      <c r="G197" s="6"/>
      <c r="H197" s="6"/>
      <c r="I197" s="6"/>
      <c r="J197" s="6">
        <f t="shared" si="4"/>
        <v>0</v>
      </c>
      <c r="K197" s="8">
        <v>0.01</v>
      </c>
      <c r="L197" s="9">
        <f t="shared" si="5"/>
        <v>0</v>
      </c>
    </row>
    <row r="198" spans="1:12" ht="17.25" customHeight="1" x14ac:dyDescent="0.25">
      <c r="A198" s="5">
        <v>1181</v>
      </c>
      <c r="B198" s="6" t="s">
        <v>556</v>
      </c>
      <c r="C198" s="7" t="s">
        <v>557</v>
      </c>
      <c r="D198" s="6" t="s">
        <v>2</v>
      </c>
      <c r="E198" s="6"/>
      <c r="F198" s="6"/>
      <c r="G198" s="6"/>
      <c r="H198" s="6"/>
      <c r="I198" s="6"/>
      <c r="J198" s="6">
        <f t="shared" si="4"/>
        <v>0</v>
      </c>
      <c r="K198" s="8">
        <v>0.03</v>
      </c>
      <c r="L198" s="9">
        <f t="shared" si="5"/>
        <v>0</v>
      </c>
    </row>
    <row r="199" spans="1:12" ht="17.25" customHeight="1" x14ac:dyDescent="0.25">
      <c r="A199" s="5">
        <v>1300</v>
      </c>
      <c r="B199" s="6" t="s">
        <v>558</v>
      </c>
      <c r="C199" s="7" t="s">
        <v>559</v>
      </c>
      <c r="D199" s="6" t="s">
        <v>2</v>
      </c>
      <c r="E199" s="6"/>
      <c r="F199" s="6"/>
      <c r="G199" s="6"/>
      <c r="H199" s="6"/>
      <c r="I199" s="6"/>
      <c r="J199" s="6">
        <f t="shared" ref="J199:J262" si="6">SUM(E199:I199)</f>
        <v>0</v>
      </c>
      <c r="K199" s="8">
        <v>0.05</v>
      </c>
      <c r="L199" s="9">
        <f t="shared" si="5"/>
        <v>0</v>
      </c>
    </row>
    <row r="200" spans="1:12" ht="18" customHeight="1" x14ac:dyDescent="0.25">
      <c r="A200" s="5">
        <v>828</v>
      </c>
      <c r="B200" s="6" t="s">
        <v>560</v>
      </c>
      <c r="C200" s="7" t="s">
        <v>561</v>
      </c>
      <c r="D200" s="6" t="s">
        <v>2</v>
      </c>
      <c r="E200" s="6"/>
      <c r="F200" s="6"/>
      <c r="G200" s="6"/>
      <c r="H200" s="6"/>
      <c r="I200" s="6"/>
      <c r="J200" s="6">
        <f t="shared" si="6"/>
        <v>0</v>
      </c>
      <c r="K200" s="8">
        <v>7.0000000000000007E-2</v>
      </c>
      <c r="L200" s="9">
        <f t="shared" ref="L200:L263" si="7">SUM(J200*K200)</f>
        <v>0</v>
      </c>
    </row>
    <row r="201" spans="1:12" ht="19.5" customHeight="1" x14ac:dyDescent="0.25">
      <c r="A201" s="5"/>
      <c r="B201" s="6" t="s">
        <v>562</v>
      </c>
      <c r="C201" s="7" t="s">
        <v>563</v>
      </c>
      <c r="D201" s="6" t="s">
        <v>2</v>
      </c>
      <c r="E201" s="6"/>
      <c r="F201" s="6"/>
      <c r="G201" s="6"/>
      <c r="H201" s="6"/>
      <c r="I201" s="6"/>
      <c r="J201" s="6">
        <f t="shared" si="6"/>
        <v>0</v>
      </c>
      <c r="K201" s="8">
        <v>0.09</v>
      </c>
      <c r="L201" s="9">
        <f t="shared" si="7"/>
        <v>0</v>
      </c>
    </row>
    <row r="202" spans="1:12" ht="18" customHeight="1" x14ac:dyDescent="0.25">
      <c r="A202" s="5">
        <v>1453</v>
      </c>
      <c r="B202" s="6" t="s">
        <v>564</v>
      </c>
      <c r="C202" s="7" t="s">
        <v>565</v>
      </c>
      <c r="D202" s="6" t="s">
        <v>2</v>
      </c>
      <c r="E202" s="6"/>
      <c r="F202" s="6"/>
      <c r="G202" s="6"/>
      <c r="H202" s="6"/>
      <c r="I202" s="6"/>
      <c r="J202" s="6">
        <f t="shared" si="6"/>
        <v>0</v>
      </c>
      <c r="K202" s="8">
        <v>3</v>
      </c>
      <c r="L202" s="9">
        <f t="shared" si="7"/>
        <v>0</v>
      </c>
    </row>
    <row r="203" spans="1:12" ht="16.5" customHeight="1" x14ac:dyDescent="0.25">
      <c r="A203" s="5">
        <v>1453</v>
      </c>
      <c r="B203" s="6" t="s">
        <v>566</v>
      </c>
      <c r="C203" s="7" t="s">
        <v>567</v>
      </c>
      <c r="D203" s="6" t="s">
        <v>2</v>
      </c>
      <c r="E203" s="6"/>
      <c r="F203" s="6"/>
      <c r="G203" s="6"/>
      <c r="H203" s="6"/>
      <c r="I203" s="6"/>
      <c r="J203" s="6">
        <f t="shared" si="6"/>
        <v>0</v>
      </c>
      <c r="K203" s="8">
        <v>4.8</v>
      </c>
      <c r="L203" s="9">
        <f t="shared" si="7"/>
        <v>0</v>
      </c>
    </row>
    <row r="204" spans="1:12" ht="18" customHeight="1" x14ac:dyDescent="0.25">
      <c r="A204" s="5">
        <v>1453</v>
      </c>
      <c r="B204" s="6" t="s">
        <v>568</v>
      </c>
      <c r="C204" s="7" t="s">
        <v>569</v>
      </c>
      <c r="D204" s="6" t="s">
        <v>2</v>
      </c>
      <c r="E204" s="6"/>
      <c r="F204" s="6"/>
      <c r="G204" s="6"/>
      <c r="H204" s="6"/>
      <c r="I204" s="6"/>
      <c r="J204" s="6">
        <f t="shared" si="6"/>
        <v>0</v>
      </c>
      <c r="K204" s="8">
        <v>4.55</v>
      </c>
      <c r="L204" s="9">
        <f t="shared" si="7"/>
        <v>0</v>
      </c>
    </row>
    <row r="205" spans="1:12" ht="19.5" customHeight="1" x14ac:dyDescent="0.25">
      <c r="A205" s="5"/>
      <c r="B205" s="6" t="s">
        <v>570</v>
      </c>
      <c r="C205" s="7" t="s">
        <v>571</v>
      </c>
      <c r="D205" s="6" t="s">
        <v>2</v>
      </c>
      <c r="E205" s="6"/>
      <c r="F205" s="6"/>
      <c r="G205" s="6"/>
      <c r="H205" s="6"/>
      <c r="I205" s="6"/>
      <c r="J205" s="6">
        <f t="shared" si="6"/>
        <v>0</v>
      </c>
      <c r="K205" s="8">
        <v>2.4</v>
      </c>
      <c r="L205" s="9">
        <f t="shared" si="7"/>
        <v>0</v>
      </c>
    </row>
    <row r="206" spans="1:12" ht="18" customHeight="1" x14ac:dyDescent="0.25">
      <c r="A206" s="5"/>
      <c r="B206" s="6" t="s">
        <v>572</v>
      </c>
      <c r="C206" s="7" t="s">
        <v>573</v>
      </c>
      <c r="D206" s="6" t="s">
        <v>2</v>
      </c>
      <c r="E206" s="6"/>
      <c r="F206" s="6"/>
      <c r="G206" s="6"/>
      <c r="H206" s="6"/>
      <c r="I206" s="6"/>
      <c r="J206" s="6">
        <f t="shared" si="6"/>
        <v>0</v>
      </c>
      <c r="K206" s="8">
        <v>3.1</v>
      </c>
      <c r="L206" s="9">
        <f t="shared" si="7"/>
        <v>0</v>
      </c>
    </row>
    <row r="207" spans="1:12" ht="15.75" customHeight="1" x14ac:dyDescent="0.25">
      <c r="A207" s="5"/>
      <c r="B207" s="6" t="s">
        <v>574</v>
      </c>
      <c r="C207" s="7" t="s">
        <v>575</v>
      </c>
      <c r="D207" s="6" t="s">
        <v>2</v>
      </c>
      <c r="E207" s="6"/>
      <c r="F207" s="6"/>
      <c r="G207" s="6"/>
      <c r="H207" s="6"/>
      <c r="I207" s="6"/>
      <c r="J207" s="6">
        <f t="shared" si="6"/>
        <v>0</v>
      </c>
      <c r="K207" s="8">
        <v>4.3</v>
      </c>
      <c r="L207" s="9">
        <f t="shared" si="7"/>
        <v>0</v>
      </c>
    </row>
    <row r="208" spans="1:12" ht="16.5" customHeight="1" x14ac:dyDescent="0.25">
      <c r="A208" s="5">
        <v>803</v>
      </c>
      <c r="B208" s="6" t="s">
        <v>576</v>
      </c>
      <c r="C208" s="7" t="s">
        <v>577</v>
      </c>
      <c r="D208" s="6" t="s">
        <v>2</v>
      </c>
      <c r="E208" s="6"/>
      <c r="F208" s="6"/>
      <c r="G208" s="6"/>
      <c r="H208" s="6"/>
      <c r="I208" s="6"/>
      <c r="J208" s="6">
        <f t="shared" si="6"/>
        <v>0</v>
      </c>
      <c r="K208" s="8">
        <v>2.1</v>
      </c>
      <c r="L208" s="9">
        <f t="shared" si="7"/>
        <v>0</v>
      </c>
    </row>
    <row r="209" spans="1:12" ht="18" customHeight="1" x14ac:dyDescent="0.25">
      <c r="A209" s="5" t="s">
        <v>578</v>
      </c>
      <c r="B209" s="6" t="s">
        <v>579</v>
      </c>
      <c r="C209" s="7" t="s">
        <v>580</v>
      </c>
      <c r="D209" s="6" t="s">
        <v>2</v>
      </c>
      <c r="E209" s="6"/>
      <c r="F209" s="6"/>
      <c r="G209" s="6"/>
      <c r="H209" s="6"/>
      <c r="I209" s="6"/>
      <c r="J209" s="6">
        <f t="shared" si="6"/>
        <v>0</v>
      </c>
      <c r="K209" s="8">
        <v>1.9</v>
      </c>
      <c r="L209" s="9">
        <f t="shared" si="7"/>
        <v>0</v>
      </c>
    </row>
    <row r="210" spans="1:12" ht="19.5" customHeight="1" x14ac:dyDescent="0.25">
      <c r="A210" s="5"/>
      <c r="B210" s="6" t="s">
        <v>581</v>
      </c>
      <c r="C210" s="7" t="s">
        <v>582</v>
      </c>
      <c r="D210" s="6" t="s">
        <v>2</v>
      </c>
      <c r="E210" s="6"/>
      <c r="F210" s="6"/>
      <c r="G210" s="6"/>
      <c r="H210" s="6"/>
      <c r="I210" s="6"/>
      <c r="J210" s="6">
        <f t="shared" si="6"/>
        <v>0</v>
      </c>
      <c r="K210" s="8">
        <v>4.5</v>
      </c>
      <c r="L210" s="9">
        <f t="shared" si="7"/>
        <v>0</v>
      </c>
    </row>
    <row r="211" spans="1:12" ht="47.25" x14ac:dyDescent="0.25">
      <c r="A211" s="5" t="s">
        <v>583</v>
      </c>
      <c r="B211" s="6" t="s">
        <v>584</v>
      </c>
      <c r="C211" s="7" t="s">
        <v>585</v>
      </c>
      <c r="D211" s="6" t="s">
        <v>2</v>
      </c>
      <c r="E211" s="6"/>
      <c r="F211" s="6"/>
      <c r="G211" s="6"/>
      <c r="H211" s="6"/>
      <c r="I211" s="6"/>
      <c r="J211" s="6">
        <f t="shared" si="6"/>
        <v>0</v>
      </c>
      <c r="K211" s="8">
        <v>4.3</v>
      </c>
      <c r="L211" s="9">
        <f t="shared" si="7"/>
        <v>0</v>
      </c>
    </row>
    <row r="212" spans="1:12" ht="15.75" customHeight="1" x14ac:dyDescent="0.25">
      <c r="A212" s="5"/>
      <c r="B212" s="6" t="s">
        <v>586</v>
      </c>
      <c r="C212" s="7" t="s">
        <v>587</v>
      </c>
      <c r="D212" s="6" t="s">
        <v>588</v>
      </c>
      <c r="E212" s="6"/>
      <c r="F212" s="6"/>
      <c r="G212" s="6"/>
      <c r="H212" s="6"/>
      <c r="I212" s="6"/>
      <c r="J212" s="6">
        <f t="shared" si="6"/>
        <v>0</v>
      </c>
      <c r="K212" s="8">
        <v>1.22</v>
      </c>
      <c r="L212" s="9">
        <f t="shared" si="7"/>
        <v>0</v>
      </c>
    </row>
    <row r="213" spans="1:12" ht="18.75" customHeight="1" x14ac:dyDescent="0.25">
      <c r="A213" s="5"/>
      <c r="B213" s="6" t="s">
        <v>589</v>
      </c>
      <c r="C213" s="7" t="s">
        <v>590</v>
      </c>
      <c r="D213" s="6" t="s">
        <v>588</v>
      </c>
      <c r="E213" s="6"/>
      <c r="F213" s="6"/>
      <c r="G213" s="6"/>
      <c r="H213" s="6"/>
      <c r="I213" s="6"/>
      <c r="J213" s="6">
        <f t="shared" si="6"/>
        <v>0</v>
      </c>
      <c r="K213" s="8">
        <v>2.4</v>
      </c>
      <c r="L213" s="9">
        <f t="shared" si="7"/>
        <v>0</v>
      </c>
    </row>
    <row r="214" spans="1:12" ht="15.75" customHeight="1" x14ac:dyDescent="0.25">
      <c r="A214" s="5">
        <v>724</v>
      </c>
      <c r="B214" s="6" t="s">
        <v>591</v>
      </c>
      <c r="C214" s="7" t="s">
        <v>592</v>
      </c>
      <c r="D214" s="6" t="s">
        <v>2</v>
      </c>
      <c r="E214" s="6"/>
      <c r="F214" s="6"/>
      <c r="G214" s="6"/>
      <c r="H214" s="6"/>
      <c r="I214" s="6"/>
      <c r="J214" s="6">
        <f t="shared" si="6"/>
        <v>0</v>
      </c>
      <c r="K214" s="8">
        <v>0.08</v>
      </c>
      <c r="L214" s="9">
        <f t="shared" si="7"/>
        <v>0</v>
      </c>
    </row>
    <row r="215" spans="1:12" ht="18" customHeight="1" x14ac:dyDescent="0.25">
      <c r="A215" s="5"/>
      <c r="B215" s="6" t="s">
        <v>593</v>
      </c>
      <c r="C215" s="7" t="s">
        <v>594</v>
      </c>
      <c r="D215" s="6" t="s">
        <v>2</v>
      </c>
      <c r="E215" s="6"/>
      <c r="F215" s="6"/>
      <c r="G215" s="6"/>
      <c r="H215" s="6"/>
      <c r="I215" s="6"/>
      <c r="J215" s="6">
        <f t="shared" si="6"/>
        <v>0</v>
      </c>
      <c r="K215" s="8">
        <v>20.9</v>
      </c>
      <c r="L215" s="9">
        <f t="shared" si="7"/>
        <v>0</v>
      </c>
    </row>
    <row r="216" spans="1:12" ht="18.75" customHeight="1" x14ac:dyDescent="0.25">
      <c r="A216" s="5"/>
      <c r="B216" s="6" t="s">
        <v>595</v>
      </c>
      <c r="C216" s="7" t="s">
        <v>596</v>
      </c>
      <c r="D216" s="6" t="s">
        <v>2</v>
      </c>
      <c r="E216" s="6"/>
      <c r="F216" s="6"/>
      <c r="G216" s="6"/>
      <c r="H216" s="6"/>
      <c r="I216" s="6"/>
      <c r="J216" s="6">
        <f t="shared" si="6"/>
        <v>0</v>
      </c>
      <c r="K216" s="8">
        <v>27.3</v>
      </c>
      <c r="L216" s="9">
        <f t="shared" si="7"/>
        <v>0</v>
      </c>
    </row>
    <row r="217" spans="1:12" ht="17.25" customHeight="1" x14ac:dyDescent="0.25">
      <c r="A217" s="5"/>
      <c r="B217" s="6" t="s">
        <v>597</v>
      </c>
      <c r="C217" s="7" t="s">
        <v>598</v>
      </c>
      <c r="D217" s="6" t="s">
        <v>2</v>
      </c>
      <c r="E217" s="6"/>
      <c r="F217" s="6"/>
      <c r="G217" s="6"/>
      <c r="H217" s="6"/>
      <c r="I217" s="6"/>
      <c r="J217" s="6">
        <f t="shared" si="6"/>
        <v>0</v>
      </c>
      <c r="K217" s="8">
        <v>2.9</v>
      </c>
      <c r="L217" s="9">
        <f t="shared" si="7"/>
        <v>0</v>
      </c>
    </row>
    <row r="218" spans="1:12" ht="17.25" customHeight="1" x14ac:dyDescent="0.25">
      <c r="A218" s="5"/>
      <c r="B218" s="10" t="s">
        <v>599</v>
      </c>
      <c r="C218" s="11" t="s">
        <v>600</v>
      </c>
      <c r="D218" s="10" t="s">
        <v>2</v>
      </c>
      <c r="E218" s="10"/>
      <c r="F218" s="10"/>
      <c r="G218" s="10"/>
      <c r="H218" s="10"/>
      <c r="I218" s="10"/>
      <c r="J218" s="6">
        <f t="shared" si="6"/>
        <v>0</v>
      </c>
      <c r="K218" s="12">
        <v>2.2000000000000002</v>
      </c>
      <c r="L218" s="9">
        <f t="shared" si="7"/>
        <v>0</v>
      </c>
    </row>
    <row r="219" spans="1:12" ht="19.5" customHeight="1" x14ac:dyDescent="0.25">
      <c r="A219" s="5"/>
      <c r="B219" s="10" t="s">
        <v>601</v>
      </c>
      <c r="C219" s="11" t="s">
        <v>602</v>
      </c>
      <c r="D219" s="10" t="s">
        <v>2</v>
      </c>
      <c r="E219" s="10"/>
      <c r="F219" s="10"/>
      <c r="G219" s="10"/>
      <c r="H219" s="10"/>
      <c r="I219" s="10"/>
      <c r="J219" s="6">
        <f t="shared" si="6"/>
        <v>0</v>
      </c>
      <c r="K219" s="12">
        <v>2.9</v>
      </c>
      <c r="L219" s="9">
        <f t="shared" si="7"/>
        <v>0</v>
      </c>
    </row>
    <row r="220" spans="1:12" ht="20.25" customHeight="1" x14ac:dyDescent="0.25">
      <c r="A220" s="5"/>
      <c r="B220" s="10" t="s">
        <v>603</v>
      </c>
      <c r="C220" s="11" t="s">
        <v>604</v>
      </c>
      <c r="D220" s="10" t="s">
        <v>2</v>
      </c>
      <c r="E220" s="10"/>
      <c r="F220" s="10"/>
      <c r="G220" s="10"/>
      <c r="H220" s="10"/>
      <c r="I220" s="10"/>
      <c r="J220" s="6">
        <f t="shared" si="6"/>
        <v>0</v>
      </c>
      <c r="K220" s="12">
        <v>6.8</v>
      </c>
      <c r="L220" s="9">
        <f t="shared" si="7"/>
        <v>0</v>
      </c>
    </row>
    <row r="221" spans="1:12" ht="18.75" customHeight="1" x14ac:dyDescent="0.25">
      <c r="A221" s="5"/>
      <c r="B221" s="6" t="s">
        <v>605</v>
      </c>
      <c r="C221" s="7" t="s">
        <v>606</v>
      </c>
      <c r="D221" s="6" t="s">
        <v>2</v>
      </c>
      <c r="E221" s="6"/>
      <c r="F221" s="6"/>
      <c r="G221" s="6"/>
      <c r="H221" s="6"/>
      <c r="I221" s="6"/>
      <c r="J221" s="6">
        <f t="shared" si="6"/>
        <v>0</v>
      </c>
      <c r="K221" s="8">
        <v>8</v>
      </c>
      <c r="L221" s="9">
        <f t="shared" si="7"/>
        <v>0</v>
      </c>
    </row>
    <row r="222" spans="1:12" ht="18" customHeight="1" x14ac:dyDescent="0.25">
      <c r="A222" s="5"/>
      <c r="B222" s="6" t="s">
        <v>607</v>
      </c>
      <c r="C222" s="7" t="s">
        <v>608</v>
      </c>
      <c r="D222" s="6" t="s">
        <v>2</v>
      </c>
      <c r="E222" s="6"/>
      <c r="F222" s="6"/>
      <c r="G222" s="6"/>
      <c r="H222" s="6"/>
      <c r="I222" s="6"/>
      <c r="J222" s="6">
        <f t="shared" si="6"/>
        <v>0</v>
      </c>
      <c r="K222" s="8">
        <v>2</v>
      </c>
      <c r="L222" s="9">
        <f t="shared" si="7"/>
        <v>0</v>
      </c>
    </row>
    <row r="223" spans="1:12" ht="15.75" customHeight="1" x14ac:dyDescent="0.25">
      <c r="A223" s="5"/>
      <c r="B223" s="6" t="s">
        <v>609</v>
      </c>
      <c r="C223" s="7" t="s">
        <v>610</v>
      </c>
      <c r="D223" s="6" t="s">
        <v>2</v>
      </c>
      <c r="E223" s="6"/>
      <c r="F223" s="6"/>
      <c r="G223" s="6"/>
      <c r="H223" s="6"/>
      <c r="I223" s="6"/>
      <c r="J223" s="6">
        <f t="shared" si="6"/>
        <v>0</v>
      </c>
      <c r="K223" s="8">
        <v>9</v>
      </c>
      <c r="L223" s="9">
        <f t="shared" si="7"/>
        <v>0</v>
      </c>
    </row>
    <row r="224" spans="1:12" ht="19.5" customHeight="1" x14ac:dyDescent="0.25">
      <c r="A224" s="5"/>
      <c r="B224" s="6" t="s">
        <v>611</v>
      </c>
      <c r="C224" s="7" t="s">
        <v>612</v>
      </c>
      <c r="D224" s="6" t="s">
        <v>2</v>
      </c>
      <c r="E224" s="6"/>
      <c r="F224" s="6"/>
      <c r="G224" s="6"/>
      <c r="H224" s="6"/>
      <c r="I224" s="6"/>
      <c r="J224" s="6">
        <f t="shared" si="6"/>
        <v>0</v>
      </c>
      <c r="K224" s="8">
        <v>1.5</v>
      </c>
      <c r="L224" s="9">
        <f t="shared" si="7"/>
        <v>0</v>
      </c>
    </row>
    <row r="225" spans="1:12" ht="16.5" customHeight="1" x14ac:dyDescent="0.25">
      <c r="A225" s="5"/>
      <c r="B225" s="6" t="s">
        <v>613</v>
      </c>
      <c r="C225" s="7" t="s">
        <v>614</v>
      </c>
      <c r="D225" s="6" t="s">
        <v>2</v>
      </c>
      <c r="E225" s="6"/>
      <c r="F225" s="6"/>
      <c r="G225" s="6"/>
      <c r="H225" s="6"/>
      <c r="I225" s="6"/>
      <c r="J225" s="6">
        <f t="shared" si="6"/>
        <v>0</v>
      </c>
      <c r="K225" s="8">
        <v>1.8</v>
      </c>
      <c r="L225" s="9">
        <f t="shared" si="7"/>
        <v>0</v>
      </c>
    </row>
    <row r="226" spans="1:12" ht="18" customHeight="1" x14ac:dyDescent="0.25">
      <c r="A226" s="5"/>
      <c r="B226" s="6" t="s">
        <v>615</v>
      </c>
      <c r="C226" s="7" t="s">
        <v>616</v>
      </c>
      <c r="D226" s="6" t="s">
        <v>2</v>
      </c>
      <c r="E226" s="6"/>
      <c r="F226" s="6"/>
      <c r="G226" s="6"/>
      <c r="H226" s="6"/>
      <c r="I226" s="6"/>
      <c r="J226" s="6">
        <f t="shared" si="6"/>
        <v>0</v>
      </c>
      <c r="K226" s="8">
        <v>4.2</v>
      </c>
      <c r="L226" s="9">
        <f t="shared" si="7"/>
        <v>0</v>
      </c>
    </row>
    <row r="227" spans="1:12" ht="18.75" customHeight="1" x14ac:dyDescent="0.25">
      <c r="A227" s="5" t="s">
        <v>617</v>
      </c>
      <c r="B227" s="6" t="s">
        <v>618</v>
      </c>
      <c r="C227" s="7" t="s">
        <v>619</v>
      </c>
      <c r="D227" s="6" t="s">
        <v>2</v>
      </c>
      <c r="E227" s="6"/>
      <c r="F227" s="6"/>
      <c r="G227" s="6"/>
      <c r="H227" s="6"/>
      <c r="I227" s="6"/>
      <c r="J227" s="6">
        <f t="shared" si="6"/>
        <v>0</v>
      </c>
      <c r="K227" s="8">
        <v>3.74</v>
      </c>
      <c r="L227" s="9">
        <f t="shared" si="7"/>
        <v>0</v>
      </c>
    </row>
    <row r="228" spans="1:12" ht="18" customHeight="1" x14ac:dyDescent="0.25">
      <c r="A228" s="5"/>
      <c r="B228" s="6" t="s">
        <v>620</v>
      </c>
      <c r="C228" s="7" t="s">
        <v>621</v>
      </c>
      <c r="D228" s="6" t="s">
        <v>2</v>
      </c>
      <c r="E228" s="6"/>
      <c r="F228" s="6"/>
      <c r="G228" s="6"/>
      <c r="H228" s="6"/>
      <c r="I228" s="6"/>
      <c r="J228" s="6">
        <f t="shared" si="6"/>
        <v>0</v>
      </c>
      <c r="K228" s="8">
        <v>3.04</v>
      </c>
      <c r="L228" s="9">
        <f t="shared" si="7"/>
        <v>0</v>
      </c>
    </row>
    <row r="229" spans="1:12" ht="16.5" customHeight="1" x14ac:dyDescent="0.25">
      <c r="A229" s="5">
        <v>1390</v>
      </c>
      <c r="B229" s="6" t="s">
        <v>622</v>
      </c>
      <c r="C229" s="7" t="s">
        <v>623</v>
      </c>
      <c r="D229" s="6" t="s">
        <v>2</v>
      </c>
      <c r="E229" s="6"/>
      <c r="F229" s="6"/>
      <c r="G229" s="6"/>
      <c r="H229" s="6"/>
      <c r="I229" s="6"/>
      <c r="J229" s="6">
        <f t="shared" si="6"/>
        <v>0</v>
      </c>
      <c r="K229" s="8">
        <v>0.43</v>
      </c>
      <c r="L229" s="9">
        <f t="shared" si="7"/>
        <v>0</v>
      </c>
    </row>
    <row r="230" spans="1:12" ht="17.25" customHeight="1" x14ac:dyDescent="0.25">
      <c r="A230" s="5">
        <v>1390</v>
      </c>
      <c r="B230" s="6" t="s">
        <v>624</v>
      </c>
      <c r="C230" s="7" t="s">
        <v>625</v>
      </c>
      <c r="D230" s="6" t="s">
        <v>2</v>
      </c>
      <c r="E230" s="6"/>
      <c r="F230" s="6"/>
      <c r="G230" s="6"/>
      <c r="H230" s="6"/>
      <c r="I230" s="6"/>
      <c r="J230" s="6">
        <f t="shared" si="6"/>
        <v>0</v>
      </c>
      <c r="K230" s="8">
        <v>0.55000000000000004</v>
      </c>
      <c r="L230" s="9">
        <f t="shared" si="7"/>
        <v>0</v>
      </c>
    </row>
    <row r="231" spans="1:12" ht="18" customHeight="1" x14ac:dyDescent="0.25">
      <c r="A231" s="5">
        <v>1137</v>
      </c>
      <c r="B231" s="6" t="s">
        <v>626</v>
      </c>
      <c r="C231" s="7" t="s">
        <v>627</v>
      </c>
      <c r="D231" s="6" t="s">
        <v>2</v>
      </c>
      <c r="E231" s="6"/>
      <c r="F231" s="6"/>
      <c r="G231" s="6"/>
      <c r="H231" s="6"/>
      <c r="I231" s="6"/>
      <c r="J231" s="6">
        <f t="shared" si="6"/>
        <v>0</v>
      </c>
      <c r="K231" s="8">
        <v>2.85</v>
      </c>
      <c r="L231" s="9">
        <f t="shared" si="7"/>
        <v>0</v>
      </c>
    </row>
    <row r="232" spans="1:12" ht="18.75" customHeight="1" x14ac:dyDescent="0.25">
      <c r="A232" s="5">
        <v>1592</v>
      </c>
      <c r="B232" s="6" t="s">
        <v>628</v>
      </c>
      <c r="C232" s="7" t="s">
        <v>629</v>
      </c>
      <c r="D232" s="6" t="s">
        <v>2</v>
      </c>
      <c r="E232" s="6"/>
      <c r="F232" s="6"/>
      <c r="G232" s="6"/>
      <c r="H232" s="6"/>
      <c r="I232" s="6"/>
      <c r="J232" s="6">
        <f t="shared" si="6"/>
        <v>0</v>
      </c>
      <c r="K232" s="8">
        <v>1.1499999999999999</v>
      </c>
      <c r="L232" s="9">
        <f t="shared" si="7"/>
        <v>0</v>
      </c>
    </row>
    <row r="233" spans="1:12" ht="18.75" customHeight="1" x14ac:dyDescent="0.25">
      <c r="A233" s="5">
        <v>805</v>
      </c>
      <c r="B233" s="6" t="s">
        <v>630</v>
      </c>
      <c r="C233" s="7" t="s">
        <v>631</v>
      </c>
      <c r="D233" s="6" t="s">
        <v>2</v>
      </c>
      <c r="E233" s="6"/>
      <c r="F233" s="6"/>
      <c r="G233" s="6"/>
      <c r="H233" s="6"/>
      <c r="I233" s="6"/>
      <c r="J233" s="6">
        <f t="shared" si="6"/>
        <v>0</v>
      </c>
      <c r="K233" s="8">
        <v>3</v>
      </c>
      <c r="L233" s="9">
        <f t="shared" si="7"/>
        <v>0</v>
      </c>
    </row>
    <row r="234" spans="1:12" ht="29.25" customHeight="1" x14ac:dyDescent="0.25">
      <c r="A234" s="5"/>
      <c r="B234" s="6" t="s">
        <v>632</v>
      </c>
      <c r="C234" s="7" t="s">
        <v>633</v>
      </c>
      <c r="D234" s="6" t="s">
        <v>2</v>
      </c>
      <c r="E234" s="6"/>
      <c r="F234" s="6"/>
      <c r="G234" s="6"/>
      <c r="H234" s="6"/>
      <c r="I234" s="6"/>
      <c r="J234" s="6">
        <f t="shared" si="6"/>
        <v>0</v>
      </c>
      <c r="K234" s="8">
        <v>6</v>
      </c>
      <c r="L234" s="9">
        <f t="shared" si="7"/>
        <v>0</v>
      </c>
    </row>
    <row r="235" spans="1:12" ht="17.25" customHeight="1" x14ac:dyDescent="0.25">
      <c r="A235" s="5">
        <v>630000212</v>
      </c>
      <c r="B235" s="6" t="s">
        <v>634</v>
      </c>
      <c r="C235" s="7" t="s">
        <v>635</v>
      </c>
      <c r="D235" s="6" t="s">
        <v>2</v>
      </c>
      <c r="E235" s="6"/>
      <c r="F235" s="6"/>
      <c r="G235" s="6"/>
      <c r="H235" s="6"/>
      <c r="I235" s="6"/>
      <c r="J235" s="6">
        <f t="shared" si="6"/>
        <v>0</v>
      </c>
      <c r="K235" s="8">
        <v>1.77</v>
      </c>
      <c r="L235" s="9">
        <f t="shared" si="7"/>
        <v>0</v>
      </c>
    </row>
    <row r="236" spans="1:12" ht="19.5" customHeight="1" x14ac:dyDescent="0.25">
      <c r="A236" s="5">
        <v>1678</v>
      </c>
      <c r="B236" s="6" t="s">
        <v>636</v>
      </c>
      <c r="C236" s="7" t="s">
        <v>637</v>
      </c>
      <c r="D236" s="6" t="s">
        <v>2</v>
      </c>
      <c r="E236" s="6"/>
      <c r="F236" s="6"/>
      <c r="G236" s="6"/>
      <c r="H236" s="6"/>
      <c r="I236" s="6"/>
      <c r="J236" s="6">
        <f t="shared" si="6"/>
        <v>0</v>
      </c>
      <c r="K236" s="8">
        <v>7.5</v>
      </c>
      <c r="L236" s="9">
        <f t="shared" si="7"/>
        <v>0</v>
      </c>
    </row>
    <row r="237" spans="1:12" ht="18" customHeight="1" x14ac:dyDescent="0.25">
      <c r="A237" s="5">
        <v>1250</v>
      </c>
      <c r="B237" s="6" t="s">
        <v>638</v>
      </c>
      <c r="C237" s="7" t="s">
        <v>639</v>
      </c>
      <c r="D237" s="6" t="s">
        <v>2</v>
      </c>
      <c r="E237" s="6"/>
      <c r="F237" s="6"/>
      <c r="G237" s="6"/>
      <c r="H237" s="6"/>
      <c r="I237" s="6"/>
      <c r="J237" s="6">
        <f t="shared" si="6"/>
        <v>0</v>
      </c>
      <c r="K237" s="8">
        <v>1.8</v>
      </c>
      <c r="L237" s="9">
        <f t="shared" si="7"/>
        <v>0</v>
      </c>
    </row>
    <row r="238" spans="1:12" ht="18" customHeight="1" x14ac:dyDescent="0.25">
      <c r="A238" s="5"/>
      <c r="B238" s="6" t="s">
        <v>640</v>
      </c>
      <c r="C238" s="7" t="s">
        <v>641</v>
      </c>
      <c r="D238" s="6" t="s">
        <v>2</v>
      </c>
      <c r="E238" s="6"/>
      <c r="F238" s="6"/>
      <c r="G238" s="6"/>
      <c r="H238" s="6"/>
      <c r="I238" s="6"/>
      <c r="J238" s="6">
        <f t="shared" si="6"/>
        <v>0</v>
      </c>
      <c r="K238" s="8">
        <v>7</v>
      </c>
      <c r="L238" s="9">
        <f t="shared" si="7"/>
        <v>0</v>
      </c>
    </row>
    <row r="239" spans="1:12" ht="16.5" customHeight="1" x14ac:dyDescent="0.25">
      <c r="A239" s="5"/>
      <c r="B239" s="6" t="s">
        <v>642</v>
      </c>
      <c r="C239" s="7" t="s">
        <v>643</v>
      </c>
      <c r="D239" s="6" t="s">
        <v>2</v>
      </c>
      <c r="E239" s="6"/>
      <c r="F239" s="6"/>
      <c r="G239" s="6"/>
      <c r="H239" s="6"/>
      <c r="I239" s="6"/>
      <c r="J239" s="6">
        <f t="shared" si="6"/>
        <v>0</v>
      </c>
      <c r="K239" s="8">
        <v>1.77</v>
      </c>
      <c r="L239" s="9">
        <f t="shared" si="7"/>
        <v>0</v>
      </c>
    </row>
    <row r="240" spans="1:12" ht="18" customHeight="1" x14ac:dyDescent="0.25">
      <c r="A240" s="5">
        <v>630000621</v>
      </c>
      <c r="B240" s="6" t="s">
        <v>644</v>
      </c>
      <c r="C240" s="7" t="s">
        <v>645</v>
      </c>
      <c r="D240" s="6" t="s">
        <v>2</v>
      </c>
      <c r="E240" s="6"/>
      <c r="F240" s="6"/>
      <c r="G240" s="6"/>
      <c r="H240" s="6"/>
      <c r="I240" s="6"/>
      <c r="J240" s="6">
        <f t="shared" si="6"/>
        <v>0</v>
      </c>
      <c r="K240" s="8">
        <v>6.5</v>
      </c>
      <c r="L240" s="9">
        <f t="shared" si="7"/>
        <v>0</v>
      </c>
    </row>
    <row r="241" spans="1:12" ht="18" customHeight="1" x14ac:dyDescent="0.25">
      <c r="A241" s="13">
        <v>1605</v>
      </c>
      <c r="B241" s="10" t="s">
        <v>646</v>
      </c>
      <c r="C241" s="11" t="s">
        <v>647</v>
      </c>
      <c r="D241" s="10" t="s">
        <v>2</v>
      </c>
      <c r="E241" s="10"/>
      <c r="F241" s="10"/>
      <c r="G241" s="10"/>
      <c r="H241" s="10"/>
      <c r="I241" s="10"/>
      <c r="J241" s="6">
        <f t="shared" si="6"/>
        <v>0</v>
      </c>
      <c r="K241" s="12">
        <v>0.6</v>
      </c>
      <c r="L241" s="9">
        <f t="shared" si="7"/>
        <v>0</v>
      </c>
    </row>
    <row r="242" spans="1:12" ht="21.75" customHeight="1" x14ac:dyDescent="0.25">
      <c r="A242" s="13">
        <v>1605</v>
      </c>
      <c r="B242" s="10" t="s">
        <v>648</v>
      </c>
      <c r="C242" s="11" t="s">
        <v>649</v>
      </c>
      <c r="D242" s="10" t="s">
        <v>2</v>
      </c>
      <c r="E242" s="10"/>
      <c r="F242" s="10"/>
      <c r="G242" s="10"/>
      <c r="H242" s="10"/>
      <c r="I242" s="10"/>
      <c r="J242" s="6">
        <f t="shared" si="6"/>
        <v>0</v>
      </c>
      <c r="K242" s="12">
        <v>1</v>
      </c>
      <c r="L242" s="9">
        <f t="shared" si="7"/>
        <v>0</v>
      </c>
    </row>
    <row r="243" spans="1:12" ht="18.75" customHeight="1" x14ac:dyDescent="0.25">
      <c r="A243" s="13">
        <v>1605</v>
      </c>
      <c r="B243" s="10" t="s">
        <v>650</v>
      </c>
      <c r="C243" s="11" t="s">
        <v>651</v>
      </c>
      <c r="D243" s="10" t="s">
        <v>2</v>
      </c>
      <c r="E243" s="10"/>
      <c r="F243" s="10"/>
      <c r="G243" s="10"/>
      <c r="H243" s="10"/>
      <c r="I243" s="10"/>
      <c r="J243" s="6">
        <f t="shared" si="6"/>
        <v>0</v>
      </c>
      <c r="K243" s="12">
        <v>1.45</v>
      </c>
      <c r="L243" s="9">
        <f t="shared" si="7"/>
        <v>0</v>
      </c>
    </row>
    <row r="244" spans="1:12" ht="18.75" customHeight="1" x14ac:dyDescent="0.25">
      <c r="A244" s="13">
        <v>1605</v>
      </c>
      <c r="B244" s="10" t="s">
        <v>652</v>
      </c>
      <c r="C244" s="11" t="s">
        <v>653</v>
      </c>
      <c r="D244" s="10" t="s">
        <v>2</v>
      </c>
      <c r="E244" s="10"/>
      <c r="F244" s="10"/>
      <c r="G244" s="10"/>
      <c r="H244" s="10"/>
      <c r="I244" s="10"/>
      <c r="J244" s="6">
        <f t="shared" si="6"/>
        <v>0</v>
      </c>
      <c r="K244" s="12">
        <v>2.0499999999999998</v>
      </c>
      <c r="L244" s="9">
        <f t="shared" si="7"/>
        <v>0</v>
      </c>
    </row>
    <row r="245" spans="1:12" ht="17.25" customHeight="1" x14ac:dyDescent="0.25">
      <c r="A245" s="13">
        <v>1605</v>
      </c>
      <c r="B245" s="10" t="s">
        <v>654</v>
      </c>
      <c r="C245" s="11" t="s">
        <v>655</v>
      </c>
      <c r="D245" s="10" t="s">
        <v>2</v>
      </c>
      <c r="E245" s="10"/>
      <c r="F245" s="10"/>
      <c r="G245" s="10"/>
      <c r="H245" s="10"/>
      <c r="I245" s="10"/>
      <c r="J245" s="6">
        <f t="shared" si="6"/>
        <v>0</v>
      </c>
      <c r="K245" s="12">
        <v>2.1</v>
      </c>
      <c r="L245" s="9">
        <f t="shared" si="7"/>
        <v>0</v>
      </c>
    </row>
    <row r="246" spans="1:12" ht="18.75" customHeight="1" x14ac:dyDescent="0.25">
      <c r="A246" s="5">
        <v>1490</v>
      </c>
      <c r="B246" s="6" t="s">
        <v>656</v>
      </c>
      <c r="C246" s="7" t="s">
        <v>657</v>
      </c>
      <c r="D246" s="6" t="s">
        <v>2</v>
      </c>
      <c r="E246" s="6"/>
      <c r="F246" s="6"/>
      <c r="G246" s="6"/>
      <c r="H246" s="6"/>
      <c r="I246" s="6"/>
      <c r="J246" s="6">
        <f t="shared" si="6"/>
        <v>0</v>
      </c>
      <c r="K246" s="8">
        <v>9.5</v>
      </c>
      <c r="L246" s="9">
        <f t="shared" si="7"/>
        <v>0</v>
      </c>
    </row>
    <row r="247" spans="1:12" ht="17.25" customHeight="1" x14ac:dyDescent="0.25">
      <c r="A247" s="5"/>
      <c r="B247" s="6" t="s">
        <v>658</v>
      </c>
      <c r="C247" s="7" t="s">
        <v>659</v>
      </c>
      <c r="D247" s="6" t="s">
        <v>2</v>
      </c>
      <c r="E247" s="6"/>
      <c r="F247" s="6"/>
      <c r="G247" s="6"/>
      <c r="H247" s="6"/>
      <c r="I247" s="6"/>
      <c r="J247" s="6">
        <f t="shared" si="6"/>
        <v>0</v>
      </c>
      <c r="K247" s="8">
        <v>5.4</v>
      </c>
      <c r="L247" s="9">
        <f t="shared" si="7"/>
        <v>0</v>
      </c>
    </row>
    <row r="248" spans="1:12" ht="17.25" customHeight="1" x14ac:dyDescent="0.25">
      <c r="A248" s="5">
        <v>1491</v>
      </c>
      <c r="B248" s="6" t="s">
        <v>660</v>
      </c>
      <c r="C248" s="7" t="s">
        <v>661</v>
      </c>
      <c r="D248" s="6" t="s">
        <v>2</v>
      </c>
      <c r="E248" s="6"/>
      <c r="F248" s="6"/>
      <c r="G248" s="6"/>
      <c r="H248" s="6"/>
      <c r="I248" s="6"/>
      <c r="J248" s="6">
        <f t="shared" si="6"/>
        <v>0</v>
      </c>
      <c r="K248" s="8">
        <v>0.8</v>
      </c>
      <c r="L248" s="9">
        <f t="shared" si="7"/>
        <v>0</v>
      </c>
    </row>
    <row r="249" spans="1:12" ht="18.75" customHeight="1" x14ac:dyDescent="0.25">
      <c r="A249" s="5">
        <v>1635</v>
      </c>
      <c r="B249" s="6" t="s">
        <v>662</v>
      </c>
      <c r="C249" s="7" t="s">
        <v>663</v>
      </c>
      <c r="D249" s="6" t="s">
        <v>2</v>
      </c>
      <c r="E249" s="6"/>
      <c r="F249" s="6"/>
      <c r="G249" s="6"/>
      <c r="H249" s="6"/>
      <c r="I249" s="6"/>
      <c r="J249" s="6">
        <f t="shared" si="6"/>
        <v>0</v>
      </c>
      <c r="K249" s="8">
        <v>2.95</v>
      </c>
      <c r="L249" s="9">
        <f t="shared" si="7"/>
        <v>0</v>
      </c>
    </row>
    <row r="250" spans="1:12" ht="19.5" customHeight="1" x14ac:dyDescent="0.25">
      <c r="A250" s="5">
        <v>1636</v>
      </c>
      <c r="B250" s="6" t="s">
        <v>664</v>
      </c>
      <c r="C250" s="7" t="s">
        <v>665</v>
      </c>
      <c r="D250" s="6" t="s">
        <v>2</v>
      </c>
      <c r="E250" s="6"/>
      <c r="F250" s="6"/>
      <c r="G250" s="6"/>
      <c r="H250" s="6"/>
      <c r="I250" s="6"/>
      <c r="J250" s="6">
        <f t="shared" si="6"/>
        <v>0</v>
      </c>
      <c r="K250" s="8">
        <v>2.17</v>
      </c>
      <c r="L250" s="9">
        <f t="shared" si="7"/>
        <v>0</v>
      </c>
    </row>
    <row r="251" spans="1:12" ht="18.75" customHeight="1" x14ac:dyDescent="0.25">
      <c r="A251" s="5"/>
      <c r="B251" s="6" t="s">
        <v>666</v>
      </c>
      <c r="C251" s="7" t="s">
        <v>667</v>
      </c>
      <c r="D251" s="6" t="s">
        <v>2</v>
      </c>
      <c r="E251" s="6"/>
      <c r="F251" s="6"/>
      <c r="G251" s="6"/>
      <c r="H251" s="6"/>
      <c r="I251" s="6"/>
      <c r="J251" s="6">
        <f t="shared" si="6"/>
        <v>0</v>
      </c>
      <c r="K251" s="8">
        <v>4.63</v>
      </c>
      <c r="L251" s="9">
        <f t="shared" si="7"/>
        <v>0</v>
      </c>
    </row>
    <row r="252" spans="1:12" ht="20.25" customHeight="1" x14ac:dyDescent="0.25">
      <c r="A252" s="5">
        <v>630000465</v>
      </c>
      <c r="B252" s="6" t="s">
        <v>668</v>
      </c>
      <c r="C252" s="7" t="s">
        <v>669</v>
      </c>
      <c r="D252" s="6" t="s">
        <v>2</v>
      </c>
      <c r="E252" s="6"/>
      <c r="F252" s="6"/>
      <c r="G252" s="6"/>
      <c r="H252" s="6"/>
      <c r="I252" s="6"/>
      <c r="J252" s="6">
        <f t="shared" si="6"/>
        <v>0</v>
      </c>
      <c r="K252" s="8">
        <v>8.1</v>
      </c>
      <c r="L252" s="9">
        <f t="shared" si="7"/>
        <v>0</v>
      </c>
    </row>
    <row r="253" spans="1:12" ht="18" customHeight="1" x14ac:dyDescent="0.25">
      <c r="A253" s="5"/>
      <c r="B253" s="6" t="s">
        <v>670</v>
      </c>
      <c r="C253" s="7" t="s">
        <v>671</v>
      </c>
      <c r="D253" s="6" t="s">
        <v>2</v>
      </c>
      <c r="E253" s="6"/>
      <c r="F253" s="6"/>
      <c r="G253" s="6"/>
      <c r="H253" s="6"/>
      <c r="I253" s="6"/>
      <c r="J253" s="6">
        <f t="shared" si="6"/>
        <v>0</v>
      </c>
      <c r="K253" s="8">
        <v>8.5</v>
      </c>
      <c r="L253" s="9">
        <f t="shared" si="7"/>
        <v>0</v>
      </c>
    </row>
    <row r="254" spans="1:12" ht="17.25" customHeight="1" x14ac:dyDescent="0.25">
      <c r="A254" s="5"/>
      <c r="B254" s="6" t="s">
        <v>672</v>
      </c>
      <c r="C254" s="7" t="s">
        <v>673</v>
      </c>
      <c r="D254" s="6" t="s">
        <v>2</v>
      </c>
      <c r="E254" s="6"/>
      <c r="F254" s="6"/>
      <c r="G254" s="6"/>
      <c r="H254" s="6"/>
      <c r="I254" s="6"/>
      <c r="J254" s="6">
        <f t="shared" si="6"/>
        <v>0</v>
      </c>
      <c r="K254" s="8">
        <v>11.4</v>
      </c>
      <c r="L254" s="9">
        <f t="shared" si="7"/>
        <v>0</v>
      </c>
    </row>
    <row r="255" spans="1:12" ht="18" customHeight="1" x14ac:dyDescent="0.25">
      <c r="A255" s="5"/>
      <c r="B255" s="6" t="s">
        <v>674</v>
      </c>
      <c r="C255" s="7" t="s">
        <v>675</v>
      </c>
      <c r="D255" s="6" t="s">
        <v>2</v>
      </c>
      <c r="E255" s="6"/>
      <c r="F255" s="6"/>
      <c r="G255" s="6"/>
      <c r="H255" s="6"/>
      <c r="I255" s="6"/>
      <c r="J255" s="6">
        <f t="shared" si="6"/>
        <v>0</v>
      </c>
      <c r="K255" s="8">
        <v>13.2</v>
      </c>
      <c r="L255" s="9">
        <f t="shared" si="7"/>
        <v>0</v>
      </c>
    </row>
    <row r="256" spans="1:12" ht="18" customHeight="1" x14ac:dyDescent="0.25">
      <c r="A256" s="5"/>
      <c r="B256" s="6" t="s">
        <v>676</v>
      </c>
      <c r="C256" s="7" t="s">
        <v>677</v>
      </c>
      <c r="D256" s="6" t="s">
        <v>2</v>
      </c>
      <c r="E256" s="6"/>
      <c r="F256" s="6"/>
      <c r="G256" s="6"/>
      <c r="H256" s="6"/>
      <c r="I256" s="6"/>
      <c r="J256" s="6">
        <f t="shared" si="6"/>
        <v>0</v>
      </c>
      <c r="K256" s="8">
        <v>4.3</v>
      </c>
      <c r="L256" s="9">
        <f t="shared" si="7"/>
        <v>0</v>
      </c>
    </row>
    <row r="257" spans="1:12" ht="15.75" customHeight="1" x14ac:dyDescent="0.25">
      <c r="A257" s="5">
        <v>682</v>
      </c>
      <c r="B257" s="6" t="s">
        <v>678</v>
      </c>
      <c r="C257" s="7" t="s">
        <v>679</v>
      </c>
      <c r="D257" s="6" t="s">
        <v>2</v>
      </c>
      <c r="E257" s="6"/>
      <c r="F257" s="6"/>
      <c r="G257" s="6"/>
      <c r="H257" s="6"/>
      <c r="I257" s="6"/>
      <c r="J257" s="6">
        <f t="shared" si="6"/>
        <v>0</v>
      </c>
      <c r="K257" s="8">
        <v>5.2</v>
      </c>
      <c r="L257" s="9">
        <f t="shared" si="7"/>
        <v>0</v>
      </c>
    </row>
    <row r="258" spans="1:12" ht="20.25" customHeight="1" x14ac:dyDescent="0.25">
      <c r="A258" s="5"/>
      <c r="B258" s="6" t="s">
        <v>680</v>
      </c>
      <c r="C258" s="7" t="s">
        <v>681</v>
      </c>
      <c r="D258" s="6" t="s">
        <v>2</v>
      </c>
      <c r="E258" s="6"/>
      <c r="F258" s="6"/>
      <c r="G258" s="6"/>
      <c r="H258" s="6"/>
      <c r="I258" s="6"/>
      <c r="J258" s="6">
        <f t="shared" si="6"/>
        <v>0</v>
      </c>
      <c r="K258" s="8">
        <v>6.3</v>
      </c>
      <c r="L258" s="9">
        <f t="shared" si="7"/>
        <v>0</v>
      </c>
    </row>
    <row r="259" spans="1:12" ht="17.25" customHeight="1" x14ac:dyDescent="0.25">
      <c r="A259" s="5"/>
      <c r="B259" s="6" t="s">
        <v>682</v>
      </c>
      <c r="C259" s="7" t="s">
        <v>683</v>
      </c>
      <c r="D259" s="6" t="s">
        <v>2</v>
      </c>
      <c r="E259" s="6"/>
      <c r="F259" s="6"/>
      <c r="G259" s="6"/>
      <c r="H259" s="6"/>
      <c r="I259" s="6"/>
      <c r="J259" s="6">
        <f t="shared" si="6"/>
        <v>0</v>
      </c>
      <c r="K259" s="8">
        <v>6.5</v>
      </c>
      <c r="L259" s="9">
        <f t="shared" si="7"/>
        <v>0</v>
      </c>
    </row>
    <row r="260" spans="1:12" ht="18.75" customHeight="1" x14ac:dyDescent="0.25">
      <c r="A260" s="5"/>
      <c r="B260" s="6" t="s">
        <v>684</v>
      </c>
      <c r="C260" s="7" t="s">
        <v>685</v>
      </c>
      <c r="D260" s="6" t="s">
        <v>2</v>
      </c>
      <c r="E260" s="6"/>
      <c r="F260" s="6"/>
      <c r="G260" s="6"/>
      <c r="H260" s="6"/>
      <c r="I260" s="6"/>
      <c r="J260" s="6">
        <f t="shared" si="6"/>
        <v>0</v>
      </c>
      <c r="K260" s="8">
        <v>6.5</v>
      </c>
      <c r="L260" s="9">
        <f t="shared" si="7"/>
        <v>0</v>
      </c>
    </row>
    <row r="261" spans="1:12" ht="21" customHeight="1" x14ac:dyDescent="0.25">
      <c r="A261" s="5">
        <v>591</v>
      </c>
      <c r="B261" s="6" t="s">
        <v>686</v>
      </c>
      <c r="C261" s="7" t="s">
        <v>687</v>
      </c>
      <c r="D261" s="6" t="s">
        <v>2</v>
      </c>
      <c r="E261" s="6"/>
      <c r="F261" s="6"/>
      <c r="G261" s="6"/>
      <c r="H261" s="6"/>
      <c r="I261" s="6"/>
      <c r="J261" s="6">
        <f t="shared" si="6"/>
        <v>0</v>
      </c>
      <c r="K261" s="8">
        <v>0.3</v>
      </c>
      <c r="L261" s="9">
        <f t="shared" si="7"/>
        <v>0</v>
      </c>
    </row>
    <row r="262" spans="1:12" ht="32.25" customHeight="1" x14ac:dyDescent="0.25">
      <c r="A262" s="5">
        <v>890</v>
      </c>
      <c r="B262" s="6" t="s">
        <v>688</v>
      </c>
      <c r="C262" s="7" t="s">
        <v>689</v>
      </c>
      <c r="D262" s="6" t="s">
        <v>2</v>
      </c>
      <c r="E262" s="6"/>
      <c r="F262" s="6"/>
      <c r="G262" s="6"/>
      <c r="H262" s="6"/>
      <c r="I262" s="6"/>
      <c r="J262" s="6">
        <f t="shared" si="6"/>
        <v>0</v>
      </c>
      <c r="K262" s="8">
        <v>7.5</v>
      </c>
      <c r="L262" s="9">
        <f t="shared" si="7"/>
        <v>0</v>
      </c>
    </row>
    <row r="263" spans="1:12" ht="20.25" customHeight="1" x14ac:dyDescent="0.25">
      <c r="A263" s="5">
        <v>1320</v>
      </c>
      <c r="B263" s="6" t="s">
        <v>690</v>
      </c>
      <c r="C263" s="7" t="s">
        <v>691</v>
      </c>
      <c r="D263" s="6" t="s">
        <v>2</v>
      </c>
      <c r="E263" s="6"/>
      <c r="F263" s="6"/>
      <c r="G263" s="6"/>
      <c r="H263" s="6"/>
      <c r="I263" s="6"/>
      <c r="J263" s="6">
        <f t="shared" ref="J263:J326" si="8">SUM(E263:I263)</f>
        <v>0</v>
      </c>
      <c r="K263" s="8">
        <v>0.35</v>
      </c>
      <c r="L263" s="9">
        <f t="shared" si="7"/>
        <v>0</v>
      </c>
    </row>
    <row r="264" spans="1:12" ht="18" customHeight="1" x14ac:dyDescent="0.25">
      <c r="A264" s="5">
        <v>1320</v>
      </c>
      <c r="B264" s="6" t="s">
        <v>692</v>
      </c>
      <c r="C264" s="7" t="s">
        <v>693</v>
      </c>
      <c r="D264" s="6" t="s">
        <v>2</v>
      </c>
      <c r="E264" s="6"/>
      <c r="F264" s="6"/>
      <c r="G264" s="6"/>
      <c r="H264" s="6"/>
      <c r="I264" s="6"/>
      <c r="J264" s="6">
        <f t="shared" si="8"/>
        <v>0</v>
      </c>
      <c r="K264" s="8">
        <v>1.1599999999999999</v>
      </c>
      <c r="L264" s="9">
        <f t="shared" ref="L264:L327" si="9">SUM(J264*K264)</f>
        <v>0</v>
      </c>
    </row>
    <row r="265" spans="1:12" ht="16.5" customHeight="1" x14ac:dyDescent="0.25">
      <c r="A265" s="5">
        <v>1320</v>
      </c>
      <c r="B265" s="6" t="s">
        <v>694</v>
      </c>
      <c r="C265" s="7" t="s">
        <v>695</v>
      </c>
      <c r="D265" s="6" t="s">
        <v>2</v>
      </c>
      <c r="E265" s="6"/>
      <c r="F265" s="6"/>
      <c r="G265" s="6"/>
      <c r="H265" s="6"/>
      <c r="I265" s="6"/>
      <c r="J265" s="6">
        <f t="shared" si="8"/>
        <v>0</v>
      </c>
      <c r="K265" s="8">
        <v>1.68</v>
      </c>
      <c r="L265" s="9">
        <f t="shared" si="9"/>
        <v>0</v>
      </c>
    </row>
    <row r="266" spans="1:12" ht="21" customHeight="1" x14ac:dyDescent="0.25">
      <c r="A266" s="5">
        <v>343</v>
      </c>
      <c r="B266" s="6" t="s">
        <v>696</v>
      </c>
      <c r="C266" s="7" t="s">
        <v>697</v>
      </c>
      <c r="D266" s="6" t="s">
        <v>2</v>
      </c>
      <c r="E266" s="6"/>
      <c r="F266" s="6"/>
      <c r="G266" s="6"/>
      <c r="H266" s="6"/>
      <c r="I266" s="6"/>
      <c r="J266" s="6">
        <f t="shared" si="8"/>
        <v>0</v>
      </c>
      <c r="K266" s="8">
        <v>10.5</v>
      </c>
      <c r="L266" s="9">
        <f t="shared" si="9"/>
        <v>0</v>
      </c>
    </row>
    <row r="267" spans="1:12" ht="17.25" customHeight="1" x14ac:dyDescent="0.25">
      <c r="A267" s="5" t="s">
        <v>698</v>
      </c>
      <c r="B267" s="6" t="s">
        <v>699</v>
      </c>
      <c r="C267" s="7" t="s">
        <v>700</v>
      </c>
      <c r="D267" s="6" t="s">
        <v>527</v>
      </c>
      <c r="E267" s="6"/>
      <c r="F267" s="6"/>
      <c r="G267" s="6"/>
      <c r="H267" s="6"/>
      <c r="I267" s="6"/>
      <c r="J267" s="6">
        <f t="shared" si="8"/>
        <v>0</v>
      </c>
      <c r="K267" s="8">
        <v>2.4</v>
      </c>
      <c r="L267" s="9">
        <f t="shared" si="9"/>
        <v>0</v>
      </c>
    </row>
    <row r="268" spans="1:12" ht="15.75" customHeight="1" x14ac:dyDescent="0.25">
      <c r="A268" s="5">
        <v>1096</v>
      </c>
      <c r="B268" s="6" t="s">
        <v>701</v>
      </c>
      <c r="C268" s="7" t="s">
        <v>702</v>
      </c>
      <c r="D268" s="6" t="s">
        <v>2</v>
      </c>
      <c r="E268" s="6"/>
      <c r="F268" s="6"/>
      <c r="G268" s="6"/>
      <c r="H268" s="6"/>
      <c r="I268" s="6"/>
      <c r="J268" s="6">
        <f t="shared" si="8"/>
        <v>0</v>
      </c>
      <c r="K268" s="8">
        <v>4</v>
      </c>
      <c r="L268" s="9">
        <f t="shared" si="9"/>
        <v>0</v>
      </c>
    </row>
    <row r="269" spans="1:12" ht="20.25" customHeight="1" x14ac:dyDescent="0.25">
      <c r="A269" s="5">
        <v>1318</v>
      </c>
      <c r="B269" s="6" t="s">
        <v>703</v>
      </c>
      <c r="C269" s="7" t="s">
        <v>704</v>
      </c>
      <c r="D269" s="6" t="s">
        <v>2</v>
      </c>
      <c r="E269" s="6"/>
      <c r="F269" s="6"/>
      <c r="G269" s="6"/>
      <c r="H269" s="6"/>
      <c r="I269" s="6"/>
      <c r="J269" s="6">
        <f t="shared" si="8"/>
        <v>0</v>
      </c>
      <c r="K269" s="8">
        <v>1.4</v>
      </c>
      <c r="L269" s="9">
        <f t="shared" si="9"/>
        <v>0</v>
      </c>
    </row>
    <row r="270" spans="1:12" ht="33" customHeight="1" x14ac:dyDescent="0.25">
      <c r="A270" s="5">
        <v>1606</v>
      </c>
      <c r="B270" s="6" t="s">
        <v>705</v>
      </c>
      <c r="C270" s="7" t="s">
        <v>706</v>
      </c>
      <c r="D270" s="6" t="s">
        <v>2</v>
      </c>
      <c r="E270" s="6"/>
      <c r="F270" s="6"/>
      <c r="G270" s="6"/>
      <c r="H270" s="6"/>
      <c r="I270" s="6"/>
      <c r="J270" s="6">
        <f t="shared" si="8"/>
        <v>0</v>
      </c>
      <c r="K270" s="8">
        <v>2.2999999999999998</v>
      </c>
      <c r="L270" s="9">
        <f t="shared" si="9"/>
        <v>0</v>
      </c>
    </row>
    <row r="271" spans="1:12" ht="21" customHeight="1" x14ac:dyDescent="0.25">
      <c r="A271" s="5" t="s">
        <v>707</v>
      </c>
      <c r="B271" s="6" t="s">
        <v>708</v>
      </c>
      <c r="C271" s="7" t="s">
        <v>709</v>
      </c>
      <c r="D271" s="6" t="s">
        <v>2</v>
      </c>
      <c r="E271" s="6"/>
      <c r="F271" s="6"/>
      <c r="G271" s="6"/>
      <c r="H271" s="6"/>
      <c r="I271" s="6"/>
      <c r="J271" s="6">
        <f t="shared" si="8"/>
        <v>0</v>
      </c>
      <c r="K271" s="8">
        <v>1.7</v>
      </c>
      <c r="L271" s="9">
        <f t="shared" si="9"/>
        <v>0</v>
      </c>
    </row>
    <row r="272" spans="1:12" ht="21" customHeight="1" x14ac:dyDescent="0.25">
      <c r="A272" s="5">
        <v>1449</v>
      </c>
      <c r="B272" s="6" t="s">
        <v>710</v>
      </c>
      <c r="C272" s="7" t="s">
        <v>711</v>
      </c>
      <c r="D272" s="6" t="s">
        <v>2</v>
      </c>
      <c r="E272" s="6"/>
      <c r="F272" s="6"/>
      <c r="G272" s="6"/>
      <c r="H272" s="6"/>
      <c r="I272" s="6"/>
      <c r="J272" s="6">
        <f t="shared" si="8"/>
        <v>0</v>
      </c>
      <c r="K272" s="8">
        <v>4.7</v>
      </c>
      <c r="L272" s="9">
        <f t="shared" si="9"/>
        <v>0</v>
      </c>
    </row>
    <row r="273" spans="1:12" ht="20.25" customHeight="1" x14ac:dyDescent="0.25">
      <c r="A273" s="5">
        <v>1115</v>
      </c>
      <c r="B273" s="6" t="s">
        <v>712</v>
      </c>
      <c r="C273" s="7" t="s">
        <v>713</v>
      </c>
      <c r="D273" s="6" t="s">
        <v>2</v>
      </c>
      <c r="E273" s="6"/>
      <c r="F273" s="6"/>
      <c r="G273" s="6"/>
      <c r="H273" s="6"/>
      <c r="I273" s="6"/>
      <c r="J273" s="6">
        <f t="shared" si="8"/>
        <v>0</v>
      </c>
      <c r="K273" s="8">
        <v>5</v>
      </c>
      <c r="L273" s="9">
        <f t="shared" si="9"/>
        <v>0</v>
      </c>
    </row>
    <row r="274" spans="1:12" ht="21.75" customHeight="1" x14ac:dyDescent="0.25">
      <c r="A274" s="5" t="s">
        <v>714</v>
      </c>
      <c r="B274" s="6" t="s">
        <v>715</v>
      </c>
      <c r="C274" s="7" t="s">
        <v>716</v>
      </c>
      <c r="D274" s="6" t="s">
        <v>717</v>
      </c>
      <c r="E274" s="6"/>
      <c r="F274" s="6"/>
      <c r="G274" s="6"/>
      <c r="H274" s="6"/>
      <c r="I274" s="6"/>
      <c r="J274" s="6">
        <f t="shared" si="8"/>
        <v>0</v>
      </c>
      <c r="K274" s="8">
        <v>0.38</v>
      </c>
      <c r="L274" s="9">
        <f t="shared" si="9"/>
        <v>0</v>
      </c>
    </row>
    <row r="275" spans="1:12" ht="18" customHeight="1" x14ac:dyDescent="0.25">
      <c r="A275" s="5" t="s">
        <v>714</v>
      </c>
      <c r="B275" s="6" t="s">
        <v>718</v>
      </c>
      <c r="C275" s="7" t="s">
        <v>716</v>
      </c>
      <c r="D275" s="6" t="s">
        <v>311</v>
      </c>
      <c r="E275" s="6"/>
      <c r="F275" s="6"/>
      <c r="G275" s="6"/>
      <c r="H275" s="6"/>
      <c r="I275" s="6"/>
      <c r="J275" s="6">
        <f t="shared" si="8"/>
        <v>0</v>
      </c>
      <c r="K275" s="8">
        <v>1.27</v>
      </c>
      <c r="L275" s="9">
        <f t="shared" si="9"/>
        <v>0</v>
      </c>
    </row>
    <row r="276" spans="1:12" ht="18.75" customHeight="1" x14ac:dyDescent="0.25">
      <c r="A276" s="5">
        <v>1115</v>
      </c>
      <c r="B276" s="6" t="s">
        <v>719</v>
      </c>
      <c r="C276" s="7" t="s">
        <v>720</v>
      </c>
      <c r="D276" s="6" t="s">
        <v>2</v>
      </c>
      <c r="E276" s="6"/>
      <c r="F276" s="6"/>
      <c r="G276" s="6"/>
      <c r="H276" s="6"/>
      <c r="I276" s="6"/>
      <c r="J276" s="6">
        <f t="shared" si="8"/>
        <v>0</v>
      </c>
      <c r="K276" s="8">
        <v>0.38</v>
      </c>
      <c r="L276" s="9">
        <f t="shared" si="9"/>
        <v>0</v>
      </c>
    </row>
    <row r="277" spans="1:12" ht="21" customHeight="1" x14ac:dyDescent="0.25">
      <c r="A277" s="5">
        <v>1115</v>
      </c>
      <c r="B277" s="6" t="s">
        <v>721</v>
      </c>
      <c r="C277" s="7" t="s">
        <v>722</v>
      </c>
      <c r="D277" s="6" t="s">
        <v>2</v>
      </c>
      <c r="E277" s="6"/>
      <c r="F277" s="6"/>
      <c r="G277" s="6"/>
      <c r="H277" s="6"/>
      <c r="I277" s="6"/>
      <c r="J277" s="6">
        <f t="shared" si="8"/>
        <v>0</v>
      </c>
      <c r="K277" s="8">
        <v>0.38</v>
      </c>
      <c r="L277" s="9">
        <f t="shared" si="9"/>
        <v>0</v>
      </c>
    </row>
    <row r="278" spans="1:12" ht="21.75" customHeight="1" x14ac:dyDescent="0.25">
      <c r="A278" s="5">
        <v>1115</v>
      </c>
      <c r="B278" s="6" t="s">
        <v>723</v>
      </c>
      <c r="C278" s="7" t="s">
        <v>724</v>
      </c>
      <c r="D278" s="6" t="s">
        <v>2</v>
      </c>
      <c r="E278" s="6"/>
      <c r="F278" s="6"/>
      <c r="G278" s="6"/>
      <c r="H278" s="6"/>
      <c r="I278" s="6"/>
      <c r="J278" s="6">
        <f t="shared" si="8"/>
        <v>0</v>
      </c>
      <c r="K278" s="8">
        <v>0.38</v>
      </c>
      <c r="L278" s="9">
        <f t="shared" si="9"/>
        <v>0</v>
      </c>
    </row>
    <row r="279" spans="1:12" ht="19.5" customHeight="1" x14ac:dyDescent="0.25">
      <c r="A279" s="5">
        <v>1115</v>
      </c>
      <c r="B279" s="6" t="s">
        <v>725</v>
      </c>
      <c r="C279" s="7" t="s">
        <v>726</v>
      </c>
      <c r="D279" s="6" t="s">
        <v>2</v>
      </c>
      <c r="E279" s="6"/>
      <c r="F279" s="6"/>
      <c r="G279" s="6"/>
      <c r="H279" s="6"/>
      <c r="I279" s="6"/>
      <c r="J279" s="6">
        <f t="shared" si="8"/>
        <v>0</v>
      </c>
      <c r="K279" s="8">
        <v>0.38</v>
      </c>
      <c r="L279" s="9">
        <f t="shared" si="9"/>
        <v>0</v>
      </c>
    </row>
    <row r="280" spans="1:12" ht="18" customHeight="1" x14ac:dyDescent="0.25">
      <c r="A280" s="5"/>
      <c r="B280" s="6" t="s">
        <v>727</v>
      </c>
      <c r="C280" s="7" t="s">
        <v>728</v>
      </c>
      <c r="D280" s="6" t="s">
        <v>2</v>
      </c>
      <c r="E280" s="6"/>
      <c r="F280" s="6"/>
      <c r="G280" s="6"/>
      <c r="H280" s="6"/>
      <c r="I280" s="6"/>
      <c r="J280" s="6">
        <f t="shared" si="8"/>
        <v>0</v>
      </c>
      <c r="K280" s="8">
        <v>0.8</v>
      </c>
      <c r="L280" s="9">
        <f t="shared" si="9"/>
        <v>0</v>
      </c>
    </row>
    <row r="281" spans="1:12" ht="21" customHeight="1" x14ac:dyDescent="0.25">
      <c r="A281" s="5"/>
      <c r="B281" s="6" t="s">
        <v>729</v>
      </c>
      <c r="C281" s="7" t="s">
        <v>730</v>
      </c>
      <c r="D281" s="6" t="s">
        <v>2</v>
      </c>
      <c r="E281" s="6"/>
      <c r="F281" s="6"/>
      <c r="G281" s="6"/>
      <c r="H281" s="6"/>
      <c r="I281" s="6"/>
      <c r="J281" s="6">
        <f t="shared" si="8"/>
        <v>0</v>
      </c>
      <c r="K281" s="8">
        <v>2.7</v>
      </c>
      <c r="L281" s="9">
        <f t="shared" si="9"/>
        <v>0</v>
      </c>
    </row>
    <row r="282" spans="1:12" ht="34.5" customHeight="1" x14ac:dyDescent="0.25">
      <c r="A282" s="5">
        <v>1612</v>
      </c>
      <c r="B282" s="6" t="s">
        <v>731</v>
      </c>
      <c r="C282" s="7" t="s">
        <v>732</v>
      </c>
      <c r="D282" s="6" t="s">
        <v>2</v>
      </c>
      <c r="E282" s="6"/>
      <c r="F282" s="6"/>
      <c r="G282" s="6"/>
      <c r="H282" s="6"/>
      <c r="I282" s="6"/>
      <c r="J282" s="6">
        <f t="shared" si="8"/>
        <v>0</v>
      </c>
      <c r="K282" s="8">
        <v>12</v>
      </c>
      <c r="L282" s="9">
        <f t="shared" si="9"/>
        <v>0</v>
      </c>
    </row>
    <row r="283" spans="1:12" ht="15" customHeight="1" x14ac:dyDescent="0.25">
      <c r="A283" s="5"/>
      <c r="B283" s="6" t="s">
        <v>733</v>
      </c>
      <c r="C283" s="7" t="s">
        <v>734</v>
      </c>
      <c r="D283" s="6" t="s">
        <v>2</v>
      </c>
      <c r="E283" s="6"/>
      <c r="F283" s="6"/>
      <c r="G283" s="6"/>
      <c r="H283" s="6"/>
      <c r="I283" s="6"/>
      <c r="J283" s="6">
        <f t="shared" si="8"/>
        <v>0</v>
      </c>
      <c r="K283" s="8">
        <v>11.5</v>
      </c>
      <c r="L283" s="9">
        <f t="shared" si="9"/>
        <v>0</v>
      </c>
    </row>
    <row r="284" spans="1:12" ht="18" customHeight="1" x14ac:dyDescent="0.25">
      <c r="A284" s="5"/>
      <c r="B284" s="6" t="s">
        <v>735</v>
      </c>
      <c r="C284" s="7" t="s">
        <v>736</v>
      </c>
      <c r="D284" s="6" t="s">
        <v>2</v>
      </c>
      <c r="E284" s="6"/>
      <c r="F284" s="6"/>
      <c r="G284" s="6"/>
      <c r="H284" s="6"/>
      <c r="I284" s="6"/>
      <c r="J284" s="6">
        <f t="shared" si="8"/>
        <v>0</v>
      </c>
      <c r="K284" s="8">
        <v>0.1</v>
      </c>
      <c r="L284" s="9">
        <f t="shared" si="9"/>
        <v>0</v>
      </c>
    </row>
    <row r="285" spans="1:12" ht="20.25" customHeight="1" x14ac:dyDescent="0.25">
      <c r="A285" s="5"/>
      <c r="B285" s="6" t="s">
        <v>737</v>
      </c>
      <c r="C285" s="7" t="s">
        <v>738</v>
      </c>
      <c r="D285" s="6" t="s">
        <v>2</v>
      </c>
      <c r="E285" s="6"/>
      <c r="F285" s="6"/>
      <c r="G285" s="6"/>
      <c r="H285" s="6"/>
      <c r="I285" s="6"/>
      <c r="J285" s="6">
        <f t="shared" si="8"/>
        <v>0</v>
      </c>
      <c r="K285" s="8">
        <v>0.12</v>
      </c>
      <c r="L285" s="9">
        <f t="shared" si="9"/>
        <v>0</v>
      </c>
    </row>
    <row r="286" spans="1:12" ht="18" customHeight="1" x14ac:dyDescent="0.25">
      <c r="A286" s="5">
        <v>1594</v>
      </c>
      <c r="B286" s="6" t="s">
        <v>739</v>
      </c>
      <c r="C286" s="7" t="s">
        <v>740</v>
      </c>
      <c r="D286" s="6" t="s">
        <v>2</v>
      </c>
      <c r="E286" s="6"/>
      <c r="F286" s="6"/>
      <c r="G286" s="6"/>
      <c r="H286" s="6"/>
      <c r="I286" s="6"/>
      <c r="J286" s="6">
        <f t="shared" si="8"/>
        <v>0</v>
      </c>
      <c r="K286" s="8">
        <v>0.2</v>
      </c>
      <c r="L286" s="9">
        <f t="shared" si="9"/>
        <v>0</v>
      </c>
    </row>
    <row r="287" spans="1:12" ht="16.5" customHeight="1" x14ac:dyDescent="0.25">
      <c r="A287" s="5">
        <v>741</v>
      </c>
      <c r="B287" s="6" t="s">
        <v>741</v>
      </c>
      <c r="C287" s="7" t="s">
        <v>742</v>
      </c>
      <c r="D287" s="6" t="s">
        <v>2</v>
      </c>
      <c r="E287" s="6"/>
      <c r="F287" s="6"/>
      <c r="G287" s="6"/>
      <c r="H287" s="6"/>
      <c r="I287" s="6"/>
      <c r="J287" s="6">
        <f t="shared" si="8"/>
        <v>0</v>
      </c>
      <c r="K287" s="8">
        <v>0.52</v>
      </c>
      <c r="L287" s="9">
        <f t="shared" si="9"/>
        <v>0</v>
      </c>
    </row>
    <row r="288" spans="1:12" ht="18.75" customHeight="1" x14ac:dyDescent="0.25">
      <c r="A288" s="5">
        <v>741</v>
      </c>
      <c r="B288" s="6" t="s">
        <v>743</v>
      </c>
      <c r="C288" s="7" t="s">
        <v>744</v>
      </c>
      <c r="D288" s="6" t="s">
        <v>2</v>
      </c>
      <c r="E288" s="6"/>
      <c r="F288" s="6"/>
      <c r="G288" s="6"/>
      <c r="H288" s="6"/>
      <c r="I288" s="6"/>
      <c r="J288" s="6">
        <f t="shared" si="8"/>
        <v>0</v>
      </c>
      <c r="K288" s="8">
        <v>0.75</v>
      </c>
      <c r="L288" s="9">
        <f t="shared" si="9"/>
        <v>0</v>
      </c>
    </row>
    <row r="289" spans="1:12" ht="20.25" customHeight="1" x14ac:dyDescent="0.25">
      <c r="A289" s="5">
        <v>741</v>
      </c>
      <c r="B289" s="6" t="s">
        <v>745</v>
      </c>
      <c r="C289" s="7" t="s">
        <v>746</v>
      </c>
      <c r="D289" s="6" t="s">
        <v>2</v>
      </c>
      <c r="E289" s="6"/>
      <c r="F289" s="6"/>
      <c r="G289" s="6"/>
      <c r="H289" s="6"/>
      <c r="I289" s="6"/>
      <c r="J289" s="6">
        <f t="shared" si="8"/>
        <v>0</v>
      </c>
      <c r="K289" s="8">
        <v>1.5</v>
      </c>
      <c r="L289" s="9">
        <f t="shared" si="9"/>
        <v>0</v>
      </c>
    </row>
    <row r="290" spans="1:12" ht="18" customHeight="1" x14ac:dyDescent="0.25">
      <c r="A290" s="5">
        <v>741</v>
      </c>
      <c r="B290" s="6" t="s">
        <v>747</v>
      </c>
      <c r="C290" s="7" t="s">
        <v>748</v>
      </c>
      <c r="D290" s="6" t="s">
        <v>2</v>
      </c>
      <c r="E290" s="6"/>
      <c r="F290" s="6"/>
      <c r="G290" s="6"/>
      <c r="H290" s="6"/>
      <c r="I290" s="6"/>
      <c r="J290" s="6">
        <f t="shared" si="8"/>
        <v>0</v>
      </c>
      <c r="K290" s="8">
        <v>2</v>
      </c>
      <c r="L290" s="9">
        <f t="shared" si="9"/>
        <v>0</v>
      </c>
    </row>
    <row r="291" spans="1:12" ht="18" customHeight="1" x14ac:dyDescent="0.25">
      <c r="A291" s="5"/>
      <c r="B291" s="6" t="s">
        <v>749</v>
      </c>
      <c r="C291" s="7" t="s">
        <v>750</v>
      </c>
      <c r="D291" s="6" t="s">
        <v>2</v>
      </c>
      <c r="E291" s="6"/>
      <c r="F291" s="6"/>
      <c r="G291" s="6"/>
      <c r="H291" s="6"/>
      <c r="I291" s="6"/>
      <c r="J291" s="6">
        <f t="shared" si="8"/>
        <v>0</v>
      </c>
      <c r="K291" s="8">
        <v>40.5</v>
      </c>
      <c r="L291" s="9">
        <f t="shared" si="9"/>
        <v>0</v>
      </c>
    </row>
    <row r="292" spans="1:12" ht="19.5" customHeight="1" x14ac:dyDescent="0.25">
      <c r="A292" s="5"/>
      <c r="B292" s="6" t="s">
        <v>751</v>
      </c>
      <c r="C292" s="7" t="s">
        <v>752</v>
      </c>
      <c r="D292" s="6" t="s">
        <v>2</v>
      </c>
      <c r="E292" s="6"/>
      <c r="F292" s="6"/>
      <c r="G292" s="6"/>
      <c r="H292" s="6"/>
      <c r="I292" s="6"/>
      <c r="J292" s="6">
        <f t="shared" si="8"/>
        <v>0</v>
      </c>
      <c r="K292" s="8">
        <v>2</v>
      </c>
      <c r="L292" s="9">
        <f t="shared" si="9"/>
        <v>0</v>
      </c>
    </row>
    <row r="293" spans="1:12" ht="18.75" customHeight="1" x14ac:dyDescent="0.25">
      <c r="A293" s="5">
        <v>700</v>
      </c>
      <c r="B293" s="6" t="s">
        <v>753</v>
      </c>
      <c r="C293" s="7" t="s">
        <v>754</v>
      </c>
      <c r="D293" s="6" t="s">
        <v>2</v>
      </c>
      <c r="E293" s="6"/>
      <c r="F293" s="6"/>
      <c r="G293" s="6"/>
      <c r="H293" s="6"/>
      <c r="I293" s="6"/>
      <c r="J293" s="6">
        <f t="shared" si="8"/>
        <v>0</v>
      </c>
      <c r="K293" s="8">
        <v>8</v>
      </c>
      <c r="L293" s="9">
        <f t="shared" si="9"/>
        <v>0</v>
      </c>
    </row>
    <row r="294" spans="1:12" ht="17.25" customHeight="1" x14ac:dyDescent="0.25">
      <c r="A294" s="5"/>
      <c r="B294" s="6" t="s">
        <v>755</v>
      </c>
      <c r="C294" s="7" t="s">
        <v>756</v>
      </c>
      <c r="D294" s="6" t="s">
        <v>2</v>
      </c>
      <c r="E294" s="6"/>
      <c r="F294" s="6"/>
      <c r="G294" s="6"/>
      <c r="H294" s="6"/>
      <c r="I294" s="6"/>
      <c r="J294" s="6">
        <f t="shared" si="8"/>
        <v>0</v>
      </c>
      <c r="K294" s="8">
        <v>1.92</v>
      </c>
      <c r="L294" s="9">
        <f t="shared" si="9"/>
        <v>0</v>
      </c>
    </row>
    <row r="295" spans="1:12" ht="19.5" customHeight="1" x14ac:dyDescent="0.25">
      <c r="A295" s="5">
        <v>1638</v>
      </c>
      <c r="B295" s="6" t="s">
        <v>757</v>
      </c>
      <c r="C295" s="7" t="s">
        <v>758</v>
      </c>
      <c r="D295" s="6" t="s">
        <v>2</v>
      </c>
      <c r="E295" s="6"/>
      <c r="F295" s="6"/>
      <c r="G295" s="6"/>
      <c r="H295" s="6"/>
      <c r="I295" s="6"/>
      <c r="J295" s="6">
        <f t="shared" si="8"/>
        <v>0</v>
      </c>
      <c r="K295" s="8">
        <v>3.3</v>
      </c>
      <c r="L295" s="9">
        <f t="shared" si="9"/>
        <v>0</v>
      </c>
    </row>
    <row r="296" spans="1:12" ht="20.25" customHeight="1" x14ac:dyDescent="0.25">
      <c r="A296" s="5"/>
      <c r="B296" s="6" t="s">
        <v>759</v>
      </c>
      <c r="C296" s="7" t="s">
        <v>760</v>
      </c>
      <c r="D296" s="6" t="s">
        <v>311</v>
      </c>
      <c r="E296" s="6"/>
      <c r="F296" s="6"/>
      <c r="G296" s="6"/>
      <c r="H296" s="6"/>
      <c r="I296" s="6"/>
      <c r="J296" s="6">
        <f t="shared" si="8"/>
        <v>0</v>
      </c>
      <c r="K296" s="8">
        <v>0.17</v>
      </c>
      <c r="L296" s="9">
        <f t="shared" si="9"/>
        <v>0</v>
      </c>
    </row>
    <row r="297" spans="1:12" ht="16.5" customHeight="1" x14ac:dyDescent="0.25">
      <c r="A297" s="5">
        <v>1595</v>
      </c>
      <c r="B297" s="6" t="s">
        <v>761</v>
      </c>
      <c r="C297" s="7" t="s">
        <v>762</v>
      </c>
      <c r="D297" s="6" t="s">
        <v>311</v>
      </c>
      <c r="E297" s="6"/>
      <c r="F297" s="6"/>
      <c r="G297" s="6"/>
      <c r="H297" s="6"/>
      <c r="I297" s="6"/>
      <c r="J297" s="6">
        <f t="shared" si="8"/>
        <v>0</v>
      </c>
      <c r="K297" s="8">
        <v>0.26</v>
      </c>
      <c r="L297" s="9">
        <f t="shared" si="9"/>
        <v>0</v>
      </c>
    </row>
    <row r="298" spans="1:12" ht="17.25" customHeight="1" x14ac:dyDescent="0.25">
      <c r="A298" s="5">
        <v>1596</v>
      </c>
      <c r="B298" s="6" t="s">
        <v>763</v>
      </c>
      <c r="C298" s="7" t="s">
        <v>764</v>
      </c>
      <c r="D298" s="6" t="s">
        <v>311</v>
      </c>
      <c r="E298" s="6"/>
      <c r="F298" s="6"/>
      <c r="G298" s="6"/>
      <c r="H298" s="6"/>
      <c r="I298" s="6"/>
      <c r="J298" s="6">
        <f t="shared" si="8"/>
        <v>0</v>
      </c>
      <c r="K298" s="8">
        <v>0.72</v>
      </c>
      <c r="L298" s="9">
        <f t="shared" si="9"/>
        <v>0</v>
      </c>
    </row>
    <row r="299" spans="1:12" ht="16.5" customHeight="1" x14ac:dyDescent="0.25">
      <c r="A299" s="5"/>
      <c r="B299" s="6" t="s">
        <v>765</v>
      </c>
      <c r="C299" s="7" t="s">
        <v>766</v>
      </c>
      <c r="D299" s="6" t="s">
        <v>2</v>
      </c>
      <c r="E299" s="6"/>
      <c r="F299" s="6"/>
      <c r="G299" s="6"/>
      <c r="H299" s="6"/>
      <c r="I299" s="6"/>
      <c r="J299" s="6">
        <f t="shared" si="8"/>
        <v>0</v>
      </c>
      <c r="K299" s="8">
        <v>0.05</v>
      </c>
      <c r="L299" s="9">
        <f t="shared" si="9"/>
        <v>0</v>
      </c>
    </row>
    <row r="300" spans="1:12" ht="16.5" customHeight="1" x14ac:dyDescent="0.25">
      <c r="A300" s="5">
        <v>1597</v>
      </c>
      <c r="B300" s="6" t="s">
        <v>767</v>
      </c>
      <c r="C300" s="7" t="s">
        <v>768</v>
      </c>
      <c r="D300" s="6" t="s">
        <v>2</v>
      </c>
      <c r="E300" s="6"/>
      <c r="F300" s="6"/>
      <c r="G300" s="6"/>
      <c r="H300" s="6"/>
      <c r="I300" s="6"/>
      <c r="J300" s="6">
        <f t="shared" si="8"/>
        <v>0</v>
      </c>
      <c r="K300" s="8">
        <v>0.05</v>
      </c>
      <c r="L300" s="9">
        <f t="shared" si="9"/>
        <v>0</v>
      </c>
    </row>
    <row r="301" spans="1:12" ht="19.5" customHeight="1" x14ac:dyDescent="0.25">
      <c r="A301" s="5">
        <v>1598</v>
      </c>
      <c r="B301" s="6" t="s">
        <v>769</v>
      </c>
      <c r="C301" s="7" t="s">
        <v>770</v>
      </c>
      <c r="D301" s="6" t="s">
        <v>2</v>
      </c>
      <c r="E301" s="6"/>
      <c r="F301" s="6"/>
      <c r="G301" s="6"/>
      <c r="H301" s="6"/>
      <c r="I301" s="6"/>
      <c r="J301" s="6">
        <f t="shared" si="8"/>
        <v>0</v>
      </c>
      <c r="K301" s="8">
        <v>0.1</v>
      </c>
      <c r="L301" s="9">
        <f t="shared" si="9"/>
        <v>0</v>
      </c>
    </row>
    <row r="302" spans="1:12" ht="18" customHeight="1" x14ac:dyDescent="0.25">
      <c r="A302" s="5"/>
      <c r="B302" s="6" t="s">
        <v>771</v>
      </c>
      <c r="C302" s="7" t="s">
        <v>772</v>
      </c>
      <c r="D302" s="6" t="s">
        <v>311</v>
      </c>
      <c r="E302" s="6"/>
      <c r="F302" s="6"/>
      <c r="G302" s="6"/>
      <c r="H302" s="6"/>
      <c r="I302" s="6"/>
      <c r="J302" s="6">
        <f t="shared" si="8"/>
        <v>0</v>
      </c>
      <c r="K302" s="8">
        <v>0.23</v>
      </c>
      <c r="L302" s="9">
        <f t="shared" si="9"/>
        <v>0</v>
      </c>
    </row>
    <row r="303" spans="1:12" ht="17.25" customHeight="1" x14ac:dyDescent="0.25">
      <c r="A303" s="5"/>
      <c r="B303" s="6" t="s">
        <v>773</v>
      </c>
      <c r="C303" s="7" t="s">
        <v>774</v>
      </c>
      <c r="D303" s="6" t="s">
        <v>2</v>
      </c>
      <c r="E303" s="6"/>
      <c r="F303" s="6"/>
      <c r="G303" s="6"/>
      <c r="H303" s="6"/>
      <c r="I303" s="6"/>
      <c r="J303" s="6">
        <f t="shared" si="8"/>
        <v>0</v>
      </c>
      <c r="K303" s="8">
        <v>0.25</v>
      </c>
      <c r="L303" s="9">
        <f t="shared" si="9"/>
        <v>0</v>
      </c>
    </row>
    <row r="304" spans="1:12" ht="18" customHeight="1" x14ac:dyDescent="0.25">
      <c r="A304" s="5"/>
      <c r="B304" s="6" t="s">
        <v>775</v>
      </c>
      <c r="C304" s="7" t="s">
        <v>776</v>
      </c>
      <c r="D304" s="6" t="s">
        <v>2</v>
      </c>
      <c r="E304" s="6"/>
      <c r="F304" s="6"/>
      <c r="G304" s="6"/>
      <c r="H304" s="6"/>
      <c r="I304" s="6"/>
      <c r="J304" s="6">
        <f t="shared" si="8"/>
        <v>0</v>
      </c>
      <c r="K304" s="8">
        <v>0.12</v>
      </c>
      <c r="L304" s="9">
        <f t="shared" si="9"/>
        <v>0</v>
      </c>
    </row>
    <row r="305" spans="1:12" ht="16.5" customHeight="1" x14ac:dyDescent="0.25">
      <c r="A305" s="5"/>
      <c r="B305" s="6" t="s">
        <v>777</v>
      </c>
      <c r="C305" s="7" t="s">
        <v>778</v>
      </c>
      <c r="D305" s="6" t="s">
        <v>2</v>
      </c>
      <c r="E305" s="6"/>
      <c r="F305" s="6"/>
      <c r="G305" s="6"/>
      <c r="H305" s="6"/>
      <c r="I305" s="6"/>
      <c r="J305" s="6">
        <f t="shared" si="8"/>
        <v>0</v>
      </c>
      <c r="K305" s="8">
        <v>0.15</v>
      </c>
      <c r="L305" s="9">
        <f t="shared" si="9"/>
        <v>0</v>
      </c>
    </row>
    <row r="306" spans="1:12" ht="17.25" customHeight="1" x14ac:dyDescent="0.25">
      <c r="A306" s="5" t="s">
        <v>779</v>
      </c>
      <c r="B306" s="6" t="s">
        <v>780</v>
      </c>
      <c r="C306" s="7" t="s">
        <v>781</v>
      </c>
      <c r="D306" s="6" t="s">
        <v>2</v>
      </c>
      <c r="E306" s="6"/>
      <c r="F306" s="6"/>
      <c r="G306" s="6"/>
      <c r="H306" s="6"/>
      <c r="I306" s="6"/>
      <c r="J306" s="6">
        <f t="shared" si="8"/>
        <v>0</v>
      </c>
      <c r="K306" s="8">
        <v>2.0499999999999998</v>
      </c>
      <c r="L306" s="9">
        <f t="shared" si="9"/>
        <v>0</v>
      </c>
    </row>
    <row r="307" spans="1:12" ht="16.5" customHeight="1" x14ac:dyDescent="0.25">
      <c r="A307" s="5">
        <v>1172</v>
      </c>
      <c r="B307" s="6" t="s">
        <v>782</v>
      </c>
      <c r="C307" s="7" t="s">
        <v>783</v>
      </c>
      <c r="D307" s="6" t="s">
        <v>2</v>
      </c>
      <c r="E307" s="6"/>
      <c r="F307" s="6"/>
      <c r="G307" s="6"/>
      <c r="H307" s="6"/>
      <c r="I307" s="6"/>
      <c r="J307" s="6">
        <f t="shared" si="8"/>
        <v>0</v>
      </c>
      <c r="K307" s="8">
        <v>0.03</v>
      </c>
      <c r="L307" s="9">
        <f t="shared" si="9"/>
        <v>0</v>
      </c>
    </row>
    <row r="308" spans="1:12" ht="18.75" customHeight="1" x14ac:dyDescent="0.25">
      <c r="A308" s="5">
        <v>1173</v>
      </c>
      <c r="B308" s="6" t="s">
        <v>784</v>
      </c>
      <c r="C308" s="7" t="s">
        <v>785</v>
      </c>
      <c r="D308" s="6" t="s">
        <v>2</v>
      </c>
      <c r="E308" s="6"/>
      <c r="F308" s="6"/>
      <c r="G308" s="6"/>
      <c r="H308" s="6"/>
      <c r="I308" s="6"/>
      <c r="J308" s="6">
        <f t="shared" si="8"/>
        <v>0</v>
      </c>
      <c r="K308" s="8">
        <v>0.05</v>
      </c>
      <c r="L308" s="9">
        <f t="shared" si="9"/>
        <v>0</v>
      </c>
    </row>
    <row r="309" spans="1:12" ht="18" customHeight="1" x14ac:dyDescent="0.25">
      <c r="A309" s="5">
        <v>1006</v>
      </c>
      <c r="B309" s="6" t="s">
        <v>786</v>
      </c>
      <c r="C309" s="7" t="s">
        <v>787</v>
      </c>
      <c r="D309" s="6" t="s">
        <v>2</v>
      </c>
      <c r="E309" s="6"/>
      <c r="F309" s="6"/>
      <c r="G309" s="6"/>
      <c r="H309" s="6"/>
      <c r="I309" s="6"/>
      <c r="J309" s="6">
        <f t="shared" si="8"/>
        <v>0</v>
      </c>
      <c r="K309" s="8">
        <v>0.09</v>
      </c>
      <c r="L309" s="9">
        <f t="shared" si="9"/>
        <v>0</v>
      </c>
    </row>
    <row r="310" spans="1:12" ht="17.25" customHeight="1" x14ac:dyDescent="0.25">
      <c r="A310" s="5">
        <v>479</v>
      </c>
      <c r="B310" s="6" t="s">
        <v>788</v>
      </c>
      <c r="C310" s="7" t="s">
        <v>789</v>
      </c>
      <c r="D310" s="6" t="s">
        <v>2</v>
      </c>
      <c r="E310" s="6"/>
      <c r="F310" s="6"/>
      <c r="G310" s="6"/>
      <c r="H310" s="6"/>
      <c r="I310" s="6"/>
      <c r="J310" s="6">
        <f t="shared" si="8"/>
        <v>0</v>
      </c>
      <c r="K310" s="8">
        <v>0.15</v>
      </c>
      <c r="L310" s="9">
        <f t="shared" si="9"/>
        <v>0</v>
      </c>
    </row>
    <row r="311" spans="1:12" ht="15" customHeight="1" x14ac:dyDescent="0.25">
      <c r="A311" s="5">
        <v>1623</v>
      </c>
      <c r="B311" s="6" t="s">
        <v>790</v>
      </c>
      <c r="C311" s="7" t="s">
        <v>791</v>
      </c>
      <c r="D311" s="6" t="s">
        <v>2</v>
      </c>
      <c r="E311" s="6"/>
      <c r="F311" s="6"/>
      <c r="G311" s="6"/>
      <c r="H311" s="6"/>
      <c r="I311" s="6"/>
      <c r="J311" s="6">
        <f t="shared" si="8"/>
        <v>0</v>
      </c>
      <c r="K311" s="8">
        <v>0.25</v>
      </c>
      <c r="L311" s="9">
        <f t="shared" si="9"/>
        <v>0</v>
      </c>
    </row>
    <row r="312" spans="1:12" ht="15.75" customHeight="1" x14ac:dyDescent="0.25">
      <c r="A312" s="5">
        <v>1614</v>
      </c>
      <c r="B312" s="6" t="s">
        <v>792</v>
      </c>
      <c r="C312" s="7" t="s">
        <v>793</v>
      </c>
      <c r="D312" s="6" t="s">
        <v>794</v>
      </c>
      <c r="E312" s="6"/>
      <c r="F312" s="6"/>
      <c r="G312" s="6"/>
      <c r="H312" s="6"/>
      <c r="I312" s="6"/>
      <c r="J312" s="6">
        <f t="shared" si="8"/>
        <v>0</v>
      </c>
      <c r="K312" s="8">
        <v>13</v>
      </c>
      <c r="L312" s="9">
        <f t="shared" si="9"/>
        <v>0</v>
      </c>
    </row>
    <row r="313" spans="1:12" ht="18.75" customHeight="1" x14ac:dyDescent="0.25">
      <c r="A313" s="5">
        <v>1178</v>
      </c>
      <c r="B313" s="6" t="s">
        <v>795</v>
      </c>
      <c r="C313" s="7" t="s">
        <v>796</v>
      </c>
      <c r="D313" s="6" t="s">
        <v>2</v>
      </c>
      <c r="E313" s="6"/>
      <c r="F313" s="6"/>
      <c r="G313" s="6"/>
      <c r="H313" s="6"/>
      <c r="I313" s="6"/>
      <c r="J313" s="6">
        <f t="shared" si="8"/>
        <v>0</v>
      </c>
      <c r="K313" s="8">
        <v>0.01</v>
      </c>
      <c r="L313" s="9">
        <f t="shared" si="9"/>
        <v>0</v>
      </c>
    </row>
    <row r="314" spans="1:12" ht="18.75" customHeight="1" x14ac:dyDescent="0.25">
      <c r="A314" s="5">
        <v>1179</v>
      </c>
      <c r="B314" s="6" t="s">
        <v>797</v>
      </c>
      <c r="C314" s="7" t="s">
        <v>798</v>
      </c>
      <c r="D314" s="6" t="s">
        <v>2</v>
      </c>
      <c r="E314" s="6"/>
      <c r="F314" s="6"/>
      <c r="G314" s="6"/>
      <c r="H314" s="6"/>
      <c r="I314" s="6"/>
      <c r="J314" s="6">
        <f t="shared" si="8"/>
        <v>0</v>
      </c>
      <c r="K314" s="8">
        <v>0.02</v>
      </c>
      <c r="L314" s="9">
        <f t="shared" si="9"/>
        <v>0</v>
      </c>
    </row>
    <row r="315" spans="1:12" ht="20.25" customHeight="1" x14ac:dyDescent="0.25">
      <c r="A315" s="5">
        <v>1409</v>
      </c>
      <c r="B315" s="6" t="s">
        <v>799</v>
      </c>
      <c r="C315" s="7" t="s">
        <v>800</v>
      </c>
      <c r="D315" s="6" t="s">
        <v>2</v>
      </c>
      <c r="E315" s="6"/>
      <c r="F315" s="6"/>
      <c r="G315" s="6"/>
      <c r="H315" s="6"/>
      <c r="I315" s="6"/>
      <c r="J315" s="6">
        <f t="shared" si="8"/>
        <v>0</v>
      </c>
      <c r="K315" s="8">
        <v>0.03</v>
      </c>
      <c r="L315" s="9">
        <f t="shared" si="9"/>
        <v>0</v>
      </c>
    </row>
    <row r="316" spans="1:12" ht="18.75" customHeight="1" x14ac:dyDescent="0.25">
      <c r="A316" s="5">
        <v>823</v>
      </c>
      <c r="B316" s="6" t="s">
        <v>801</v>
      </c>
      <c r="C316" s="7" t="s">
        <v>802</v>
      </c>
      <c r="D316" s="6" t="s">
        <v>2</v>
      </c>
      <c r="E316" s="6"/>
      <c r="F316" s="6"/>
      <c r="G316" s="6"/>
      <c r="H316" s="6"/>
      <c r="I316" s="6"/>
      <c r="J316" s="6">
        <f t="shared" si="8"/>
        <v>0</v>
      </c>
      <c r="K316" s="8">
        <v>0.04</v>
      </c>
      <c r="L316" s="9">
        <f t="shared" si="9"/>
        <v>0</v>
      </c>
    </row>
    <row r="317" spans="1:12" ht="16.5" customHeight="1" x14ac:dyDescent="0.25">
      <c r="A317" s="5">
        <v>1623</v>
      </c>
      <c r="B317" s="6" t="s">
        <v>803</v>
      </c>
      <c r="C317" s="7" t="s">
        <v>804</v>
      </c>
      <c r="D317" s="6" t="s">
        <v>2</v>
      </c>
      <c r="E317" s="6"/>
      <c r="F317" s="6"/>
      <c r="G317" s="6"/>
      <c r="H317" s="6"/>
      <c r="I317" s="6"/>
      <c r="J317" s="6">
        <f t="shared" si="8"/>
        <v>0</v>
      </c>
      <c r="K317" s="8">
        <v>0.06</v>
      </c>
      <c r="L317" s="9">
        <f t="shared" si="9"/>
        <v>0</v>
      </c>
    </row>
    <row r="318" spans="1:12" ht="18.75" customHeight="1" x14ac:dyDescent="0.25">
      <c r="A318" s="5"/>
      <c r="B318" s="6" t="s">
        <v>805</v>
      </c>
      <c r="C318" s="7" t="s">
        <v>806</v>
      </c>
      <c r="D318" s="6" t="s">
        <v>2</v>
      </c>
      <c r="E318" s="6"/>
      <c r="F318" s="6"/>
      <c r="G318" s="6"/>
      <c r="H318" s="6"/>
      <c r="I318" s="6"/>
      <c r="J318" s="6">
        <f t="shared" si="8"/>
        <v>0</v>
      </c>
      <c r="K318" s="8">
        <v>0.7</v>
      </c>
      <c r="L318" s="9">
        <f t="shared" si="9"/>
        <v>0</v>
      </c>
    </row>
    <row r="319" spans="1:12" ht="30.75" customHeight="1" x14ac:dyDescent="0.25">
      <c r="A319" s="5">
        <v>1615</v>
      </c>
      <c r="B319" s="6" t="s">
        <v>807</v>
      </c>
      <c r="C319" s="7" t="s">
        <v>808</v>
      </c>
      <c r="D319" s="6" t="s">
        <v>2</v>
      </c>
      <c r="E319" s="6"/>
      <c r="F319" s="6"/>
      <c r="G319" s="6"/>
      <c r="H319" s="6"/>
      <c r="I319" s="6"/>
      <c r="J319" s="6">
        <f t="shared" si="8"/>
        <v>0</v>
      </c>
      <c r="K319" s="8">
        <v>2.5</v>
      </c>
      <c r="L319" s="9">
        <f t="shared" si="9"/>
        <v>0</v>
      </c>
    </row>
    <row r="320" spans="1:12" ht="18" customHeight="1" x14ac:dyDescent="0.25">
      <c r="A320" s="5" t="s">
        <v>809</v>
      </c>
      <c r="B320" s="6" t="s">
        <v>810</v>
      </c>
      <c r="C320" s="7" t="s">
        <v>811</v>
      </c>
      <c r="D320" s="6" t="s">
        <v>2</v>
      </c>
      <c r="E320" s="6"/>
      <c r="F320" s="6"/>
      <c r="G320" s="6"/>
      <c r="H320" s="6"/>
      <c r="I320" s="6"/>
      <c r="J320" s="6">
        <f t="shared" si="8"/>
        <v>0</v>
      </c>
      <c r="K320" s="8">
        <v>2.35</v>
      </c>
      <c r="L320" s="9">
        <f t="shared" si="9"/>
        <v>0</v>
      </c>
    </row>
    <row r="321" spans="1:12" ht="20.25" customHeight="1" x14ac:dyDescent="0.25">
      <c r="A321" s="5">
        <v>1007</v>
      </c>
      <c r="B321" s="6" t="s">
        <v>812</v>
      </c>
      <c r="C321" s="7" t="s">
        <v>813</v>
      </c>
      <c r="D321" s="6" t="s">
        <v>2</v>
      </c>
      <c r="E321" s="6"/>
      <c r="F321" s="6"/>
      <c r="G321" s="6"/>
      <c r="H321" s="6"/>
      <c r="I321" s="6"/>
      <c r="J321" s="6">
        <f t="shared" si="8"/>
        <v>0</v>
      </c>
      <c r="K321" s="8">
        <v>3.15</v>
      </c>
      <c r="L321" s="9">
        <f t="shared" si="9"/>
        <v>0</v>
      </c>
    </row>
    <row r="322" spans="1:12" ht="18.75" customHeight="1" x14ac:dyDescent="0.25">
      <c r="A322" s="5"/>
      <c r="B322" s="6" t="s">
        <v>814</v>
      </c>
      <c r="C322" s="7" t="s">
        <v>815</v>
      </c>
      <c r="D322" s="6" t="s">
        <v>2</v>
      </c>
      <c r="E322" s="6"/>
      <c r="F322" s="6"/>
      <c r="G322" s="6"/>
      <c r="H322" s="6"/>
      <c r="I322" s="6"/>
      <c r="J322" s="6">
        <f t="shared" si="8"/>
        <v>0</v>
      </c>
      <c r="K322" s="8">
        <v>2.9</v>
      </c>
      <c r="L322" s="9">
        <f t="shared" si="9"/>
        <v>0</v>
      </c>
    </row>
    <row r="323" spans="1:12" ht="18.75" customHeight="1" x14ac:dyDescent="0.25">
      <c r="A323" s="5"/>
      <c r="B323" s="6" t="s">
        <v>816</v>
      </c>
      <c r="C323" s="7" t="s">
        <v>817</v>
      </c>
      <c r="D323" s="6" t="s">
        <v>2</v>
      </c>
      <c r="E323" s="6"/>
      <c r="F323" s="6"/>
      <c r="G323" s="6"/>
      <c r="H323" s="6"/>
      <c r="I323" s="6"/>
      <c r="J323" s="6">
        <f t="shared" si="8"/>
        <v>0</v>
      </c>
      <c r="K323" s="8">
        <v>4.25</v>
      </c>
      <c r="L323" s="9">
        <f t="shared" si="9"/>
        <v>0</v>
      </c>
    </row>
    <row r="324" spans="1:12" ht="17.25" customHeight="1" x14ac:dyDescent="0.25">
      <c r="A324" s="5">
        <v>934</v>
      </c>
      <c r="B324" s="6" t="s">
        <v>818</v>
      </c>
      <c r="C324" s="7" t="s">
        <v>819</v>
      </c>
      <c r="D324" s="6" t="s">
        <v>2</v>
      </c>
      <c r="E324" s="6"/>
      <c r="F324" s="6"/>
      <c r="G324" s="6"/>
      <c r="H324" s="6"/>
      <c r="I324" s="6"/>
      <c r="J324" s="6">
        <f t="shared" si="8"/>
        <v>0</v>
      </c>
      <c r="K324" s="8">
        <v>2.2599999999999998</v>
      </c>
      <c r="L324" s="9">
        <f t="shared" si="9"/>
        <v>0</v>
      </c>
    </row>
    <row r="325" spans="1:12" ht="18" customHeight="1" x14ac:dyDescent="0.25">
      <c r="A325" s="5">
        <v>237</v>
      </c>
      <c r="B325" s="6" t="s">
        <v>820</v>
      </c>
      <c r="C325" s="7" t="s">
        <v>821</v>
      </c>
      <c r="D325" s="6" t="s">
        <v>2</v>
      </c>
      <c r="E325" s="6"/>
      <c r="F325" s="6"/>
      <c r="G325" s="6"/>
      <c r="H325" s="6"/>
      <c r="I325" s="6"/>
      <c r="J325" s="6">
        <f t="shared" si="8"/>
        <v>0</v>
      </c>
      <c r="K325" s="8">
        <v>0.05</v>
      </c>
      <c r="L325" s="9">
        <f t="shared" si="9"/>
        <v>0</v>
      </c>
    </row>
    <row r="326" spans="1:12" ht="23.25" customHeight="1" x14ac:dyDescent="0.25">
      <c r="A326" s="5">
        <v>237</v>
      </c>
      <c r="B326" s="6" t="s">
        <v>822</v>
      </c>
      <c r="C326" s="7" t="s">
        <v>823</v>
      </c>
      <c r="D326" s="6" t="s">
        <v>2</v>
      </c>
      <c r="E326" s="6"/>
      <c r="F326" s="6"/>
      <c r="G326" s="6"/>
      <c r="H326" s="6"/>
      <c r="I326" s="6"/>
      <c r="J326" s="6">
        <f t="shared" si="8"/>
        <v>0</v>
      </c>
      <c r="K326" s="8">
        <v>0.14000000000000001</v>
      </c>
      <c r="L326" s="9">
        <f t="shared" si="9"/>
        <v>0</v>
      </c>
    </row>
    <row r="327" spans="1:12" ht="20.25" customHeight="1" x14ac:dyDescent="0.25">
      <c r="A327" s="5">
        <v>237</v>
      </c>
      <c r="B327" s="6" t="s">
        <v>824</v>
      </c>
      <c r="C327" s="7" t="s">
        <v>825</v>
      </c>
      <c r="D327" s="6" t="s">
        <v>2</v>
      </c>
      <c r="E327" s="6"/>
      <c r="F327" s="6"/>
      <c r="G327" s="6"/>
      <c r="H327" s="6"/>
      <c r="I327" s="6"/>
      <c r="J327" s="6">
        <f t="shared" ref="J327:J358" si="10">SUM(E327:I327)</f>
        <v>0</v>
      </c>
      <c r="K327" s="8">
        <v>0.14000000000000001</v>
      </c>
      <c r="L327" s="9">
        <f t="shared" si="9"/>
        <v>0</v>
      </c>
    </row>
    <row r="328" spans="1:12" ht="19.5" customHeight="1" x14ac:dyDescent="0.25">
      <c r="A328" s="5">
        <v>237</v>
      </c>
      <c r="B328" s="6" t="s">
        <v>826</v>
      </c>
      <c r="C328" s="7" t="s">
        <v>827</v>
      </c>
      <c r="D328" s="6" t="s">
        <v>2</v>
      </c>
      <c r="E328" s="6"/>
      <c r="F328" s="6"/>
      <c r="G328" s="6"/>
      <c r="H328" s="6"/>
      <c r="I328" s="6"/>
      <c r="J328" s="6">
        <f t="shared" si="10"/>
        <v>0</v>
      </c>
      <c r="K328" s="8">
        <v>0.38</v>
      </c>
      <c r="L328" s="9">
        <f t="shared" ref="L328:L358" si="11">SUM(J328*K328)</f>
        <v>0</v>
      </c>
    </row>
    <row r="329" spans="1:12" ht="18" customHeight="1" x14ac:dyDescent="0.25">
      <c r="A329" s="5"/>
      <c r="B329" s="6" t="s">
        <v>828</v>
      </c>
      <c r="C329" s="7" t="s">
        <v>829</v>
      </c>
      <c r="D329" s="6" t="s">
        <v>2</v>
      </c>
      <c r="E329" s="6"/>
      <c r="F329" s="6"/>
      <c r="G329" s="6"/>
      <c r="H329" s="6"/>
      <c r="I329" s="6"/>
      <c r="J329" s="6">
        <f t="shared" si="10"/>
        <v>0</v>
      </c>
      <c r="K329" s="8">
        <v>0.02</v>
      </c>
      <c r="L329" s="9">
        <f t="shared" si="11"/>
        <v>0</v>
      </c>
    </row>
    <row r="330" spans="1:12" ht="17.25" customHeight="1" x14ac:dyDescent="0.25">
      <c r="A330" s="5"/>
      <c r="B330" s="6" t="s">
        <v>830</v>
      </c>
      <c r="C330" s="7" t="s">
        <v>831</v>
      </c>
      <c r="D330" s="6" t="s">
        <v>2</v>
      </c>
      <c r="E330" s="6"/>
      <c r="F330" s="6"/>
      <c r="G330" s="6"/>
      <c r="H330" s="6"/>
      <c r="I330" s="6"/>
      <c r="J330" s="6">
        <f t="shared" si="10"/>
        <v>0</v>
      </c>
      <c r="K330" s="8">
        <v>0.02</v>
      </c>
      <c r="L330" s="9">
        <f t="shared" si="11"/>
        <v>0</v>
      </c>
    </row>
    <row r="331" spans="1:12" ht="19.5" customHeight="1" x14ac:dyDescent="0.25">
      <c r="A331" s="5">
        <v>1556</v>
      </c>
      <c r="B331" s="10" t="s">
        <v>832</v>
      </c>
      <c r="C331" s="11" t="s">
        <v>833</v>
      </c>
      <c r="D331" s="10" t="s">
        <v>2</v>
      </c>
      <c r="E331" s="10"/>
      <c r="F331" s="10"/>
      <c r="G331" s="10"/>
      <c r="H331" s="10"/>
      <c r="I331" s="10"/>
      <c r="J331" s="6">
        <f t="shared" si="10"/>
        <v>0</v>
      </c>
      <c r="K331" s="12">
        <v>6.2</v>
      </c>
      <c r="L331" s="9">
        <f t="shared" si="11"/>
        <v>0</v>
      </c>
    </row>
    <row r="332" spans="1:12" ht="19.5" customHeight="1" x14ac:dyDescent="0.25">
      <c r="A332" s="5">
        <v>1556</v>
      </c>
      <c r="B332" s="10" t="s">
        <v>834</v>
      </c>
      <c r="C332" s="11" t="s">
        <v>835</v>
      </c>
      <c r="D332" s="10" t="s">
        <v>2</v>
      </c>
      <c r="E332" s="10"/>
      <c r="F332" s="10"/>
      <c r="G332" s="10"/>
      <c r="H332" s="10"/>
      <c r="I332" s="10"/>
      <c r="J332" s="6">
        <f t="shared" si="10"/>
        <v>0</v>
      </c>
      <c r="K332" s="12">
        <v>8.1999999999999993</v>
      </c>
      <c r="L332" s="9">
        <f t="shared" si="11"/>
        <v>0</v>
      </c>
    </row>
    <row r="333" spans="1:12" ht="20.25" customHeight="1" x14ac:dyDescent="0.25">
      <c r="A333" s="5">
        <v>1556</v>
      </c>
      <c r="B333" s="10" t="s">
        <v>836</v>
      </c>
      <c r="C333" s="11" t="s">
        <v>837</v>
      </c>
      <c r="D333" s="10" t="s">
        <v>2</v>
      </c>
      <c r="E333" s="10"/>
      <c r="F333" s="10"/>
      <c r="G333" s="10"/>
      <c r="H333" s="10"/>
      <c r="I333" s="10"/>
      <c r="J333" s="6">
        <f t="shared" si="10"/>
        <v>0</v>
      </c>
      <c r="K333" s="12">
        <v>9.5</v>
      </c>
      <c r="L333" s="9">
        <f t="shared" si="11"/>
        <v>0</v>
      </c>
    </row>
    <row r="334" spans="1:12" ht="19.5" customHeight="1" x14ac:dyDescent="0.25">
      <c r="A334" s="5"/>
      <c r="B334" s="6" t="s">
        <v>838</v>
      </c>
      <c r="C334" s="7" t="s">
        <v>839</v>
      </c>
      <c r="D334" s="6" t="s">
        <v>311</v>
      </c>
      <c r="E334" s="6"/>
      <c r="F334" s="6"/>
      <c r="G334" s="6"/>
      <c r="H334" s="6"/>
      <c r="I334" s="6"/>
      <c r="J334" s="6">
        <f t="shared" si="10"/>
        <v>0</v>
      </c>
      <c r="K334" s="8">
        <v>0.55000000000000004</v>
      </c>
      <c r="L334" s="9">
        <f t="shared" si="11"/>
        <v>0</v>
      </c>
    </row>
    <row r="335" spans="1:12" ht="16.5" customHeight="1" x14ac:dyDescent="0.25">
      <c r="A335" s="5">
        <v>1399</v>
      </c>
      <c r="B335" s="6" t="s">
        <v>840</v>
      </c>
      <c r="C335" s="7" t="s">
        <v>841</v>
      </c>
      <c r="D335" s="6" t="s">
        <v>2</v>
      </c>
      <c r="E335" s="6"/>
      <c r="F335" s="6"/>
      <c r="G335" s="6"/>
      <c r="H335" s="6"/>
      <c r="I335" s="6"/>
      <c r="J335" s="6">
        <f t="shared" si="10"/>
        <v>0</v>
      </c>
      <c r="K335" s="8">
        <v>5.5</v>
      </c>
      <c r="L335" s="9">
        <f t="shared" si="11"/>
        <v>0</v>
      </c>
    </row>
    <row r="336" spans="1:12" ht="47.25" x14ac:dyDescent="0.25">
      <c r="A336" s="5"/>
      <c r="B336" s="6" t="s">
        <v>842</v>
      </c>
      <c r="C336" s="7" t="s">
        <v>843</v>
      </c>
      <c r="D336" s="6" t="s">
        <v>2</v>
      </c>
      <c r="E336" s="6"/>
      <c r="F336" s="6"/>
      <c r="G336" s="6"/>
      <c r="H336" s="6"/>
      <c r="I336" s="6"/>
      <c r="J336" s="6">
        <f t="shared" si="10"/>
        <v>0</v>
      </c>
      <c r="K336" s="8">
        <v>12.5</v>
      </c>
      <c r="L336" s="9">
        <f t="shared" si="11"/>
        <v>0</v>
      </c>
    </row>
    <row r="337" spans="1:12" ht="47.25" x14ac:dyDescent="0.25">
      <c r="A337" s="5"/>
      <c r="B337" s="6" t="s">
        <v>844</v>
      </c>
      <c r="C337" s="7" t="s">
        <v>845</v>
      </c>
      <c r="D337" s="6" t="s">
        <v>2</v>
      </c>
      <c r="E337" s="6"/>
      <c r="F337" s="6"/>
      <c r="G337" s="6"/>
      <c r="H337" s="6"/>
      <c r="I337" s="6"/>
      <c r="J337" s="6">
        <f t="shared" si="10"/>
        <v>0</v>
      </c>
      <c r="K337" s="8">
        <v>16.5</v>
      </c>
      <c r="L337" s="9">
        <f t="shared" si="11"/>
        <v>0</v>
      </c>
    </row>
    <row r="338" spans="1:12" ht="47.25" x14ac:dyDescent="0.25">
      <c r="A338" s="5" t="s">
        <v>846</v>
      </c>
      <c r="B338" s="6" t="s">
        <v>847</v>
      </c>
      <c r="C338" s="7" t="s">
        <v>848</v>
      </c>
      <c r="D338" s="6" t="s">
        <v>2</v>
      </c>
      <c r="E338" s="6"/>
      <c r="F338" s="6"/>
      <c r="G338" s="6"/>
      <c r="H338" s="6"/>
      <c r="I338" s="6"/>
      <c r="J338" s="6">
        <f t="shared" si="10"/>
        <v>0</v>
      </c>
      <c r="K338" s="8">
        <v>30.5</v>
      </c>
      <c r="L338" s="9">
        <f t="shared" si="11"/>
        <v>0</v>
      </c>
    </row>
    <row r="339" spans="1:12" ht="35.25" customHeight="1" x14ac:dyDescent="0.25">
      <c r="A339" s="5"/>
      <c r="B339" s="6" t="s">
        <v>849</v>
      </c>
      <c r="C339" s="7" t="s">
        <v>850</v>
      </c>
      <c r="D339" s="6" t="s">
        <v>2</v>
      </c>
      <c r="E339" s="6"/>
      <c r="F339" s="6"/>
      <c r="G339" s="6"/>
      <c r="H339" s="6"/>
      <c r="I339" s="6"/>
      <c r="J339" s="6">
        <f t="shared" si="10"/>
        <v>0</v>
      </c>
      <c r="K339" s="8">
        <v>12</v>
      </c>
      <c r="L339" s="9">
        <f t="shared" si="11"/>
        <v>0</v>
      </c>
    </row>
    <row r="340" spans="1:12" ht="35.25" customHeight="1" x14ac:dyDescent="0.25">
      <c r="A340" s="5" t="s">
        <v>851</v>
      </c>
      <c r="B340" s="6" t="s">
        <v>852</v>
      </c>
      <c r="C340" s="7" t="s">
        <v>853</v>
      </c>
      <c r="D340" s="6" t="s">
        <v>2</v>
      </c>
      <c r="E340" s="6"/>
      <c r="F340" s="6"/>
      <c r="G340" s="6"/>
      <c r="H340" s="6"/>
      <c r="I340" s="6"/>
      <c r="J340" s="6">
        <f t="shared" si="10"/>
        <v>0</v>
      </c>
      <c r="K340" s="8">
        <v>15.5</v>
      </c>
      <c r="L340" s="9">
        <f t="shared" si="11"/>
        <v>0</v>
      </c>
    </row>
    <row r="341" spans="1:12" ht="36" customHeight="1" x14ac:dyDescent="0.25">
      <c r="A341" s="5"/>
      <c r="B341" s="6" t="s">
        <v>854</v>
      </c>
      <c r="C341" s="7" t="s">
        <v>855</v>
      </c>
      <c r="D341" s="6" t="s">
        <v>2</v>
      </c>
      <c r="E341" s="6"/>
      <c r="F341" s="6"/>
      <c r="G341" s="6"/>
      <c r="H341" s="6"/>
      <c r="I341" s="6"/>
      <c r="J341" s="6">
        <f t="shared" si="10"/>
        <v>0</v>
      </c>
      <c r="K341" s="8">
        <v>2.2000000000000002</v>
      </c>
      <c r="L341" s="9">
        <f t="shared" si="11"/>
        <v>0</v>
      </c>
    </row>
    <row r="342" spans="1:12" ht="18.75" customHeight="1" x14ac:dyDescent="0.25">
      <c r="A342" s="5"/>
      <c r="B342" s="6" t="s">
        <v>856</v>
      </c>
      <c r="C342" s="7" t="s">
        <v>857</v>
      </c>
      <c r="D342" s="6" t="s">
        <v>2</v>
      </c>
      <c r="E342" s="6"/>
      <c r="F342" s="6"/>
      <c r="G342" s="6"/>
      <c r="H342" s="6"/>
      <c r="I342" s="6"/>
      <c r="J342" s="6">
        <f t="shared" si="10"/>
        <v>0</v>
      </c>
      <c r="K342" s="8">
        <v>0.7</v>
      </c>
      <c r="L342" s="9">
        <f t="shared" si="11"/>
        <v>0</v>
      </c>
    </row>
    <row r="343" spans="1:12" ht="27.75" customHeight="1" x14ac:dyDescent="0.25">
      <c r="A343" s="5">
        <v>1613</v>
      </c>
      <c r="B343" s="6" t="s">
        <v>858</v>
      </c>
      <c r="C343" s="7" t="s">
        <v>859</v>
      </c>
      <c r="D343" s="6" t="s">
        <v>2</v>
      </c>
      <c r="E343" s="6"/>
      <c r="F343" s="6"/>
      <c r="G343" s="6"/>
      <c r="H343" s="6"/>
      <c r="I343" s="6"/>
      <c r="J343" s="6">
        <f t="shared" si="10"/>
        <v>0</v>
      </c>
      <c r="K343" s="8">
        <v>0.5</v>
      </c>
      <c r="L343" s="9">
        <f t="shared" si="11"/>
        <v>0</v>
      </c>
    </row>
    <row r="344" spans="1:12" ht="17.25" customHeight="1" x14ac:dyDescent="0.25">
      <c r="A344" s="5"/>
      <c r="B344" s="6" t="s">
        <v>860</v>
      </c>
      <c r="C344" s="7" t="s">
        <v>861</v>
      </c>
      <c r="D344" s="6" t="s">
        <v>2</v>
      </c>
      <c r="E344" s="6"/>
      <c r="F344" s="6"/>
      <c r="G344" s="6"/>
      <c r="H344" s="6"/>
      <c r="I344" s="6"/>
      <c r="J344" s="6">
        <f t="shared" si="10"/>
        <v>0</v>
      </c>
      <c r="K344" s="8">
        <v>0.7</v>
      </c>
      <c r="L344" s="9">
        <f t="shared" si="11"/>
        <v>0</v>
      </c>
    </row>
    <row r="345" spans="1:12" ht="32.25" customHeight="1" x14ac:dyDescent="0.25">
      <c r="A345" s="5"/>
      <c r="B345" s="6" t="s">
        <v>862</v>
      </c>
      <c r="C345" s="7" t="s">
        <v>863</v>
      </c>
      <c r="D345" s="6" t="s">
        <v>2</v>
      </c>
      <c r="E345" s="6"/>
      <c r="F345" s="6"/>
      <c r="G345" s="6"/>
      <c r="H345" s="6"/>
      <c r="I345" s="6"/>
      <c r="J345" s="6">
        <f t="shared" si="10"/>
        <v>0</v>
      </c>
      <c r="K345" s="8">
        <v>0.7</v>
      </c>
      <c r="L345" s="9">
        <f t="shared" si="11"/>
        <v>0</v>
      </c>
    </row>
    <row r="346" spans="1:12" ht="20.25" customHeight="1" x14ac:dyDescent="0.25">
      <c r="A346" s="5"/>
      <c r="B346" s="6" t="s">
        <v>864</v>
      </c>
      <c r="C346" s="7" t="s">
        <v>865</v>
      </c>
      <c r="D346" s="6" t="s">
        <v>2</v>
      </c>
      <c r="E346" s="6"/>
      <c r="F346" s="6"/>
      <c r="G346" s="6"/>
      <c r="H346" s="6"/>
      <c r="I346" s="6"/>
      <c r="J346" s="6">
        <f t="shared" si="10"/>
        <v>0</v>
      </c>
      <c r="K346" s="8">
        <v>0.8</v>
      </c>
      <c r="L346" s="9">
        <f t="shared" si="11"/>
        <v>0</v>
      </c>
    </row>
    <row r="347" spans="1:12" ht="34.5" customHeight="1" x14ac:dyDescent="0.25">
      <c r="A347" s="5">
        <v>1440</v>
      </c>
      <c r="B347" s="6" t="s">
        <v>866</v>
      </c>
      <c r="C347" s="7" t="s">
        <v>867</v>
      </c>
      <c r="D347" s="6" t="s">
        <v>2</v>
      </c>
      <c r="E347" s="6"/>
      <c r="F347" s="6"/>
      <c r="G347" s="6"/>
      <c r="H347" s="6"/>
      <c r="I347" s="6"/>
      <c r="J347" s="6">
        <f t="shared" si="10"/>
        <v>0</v>
      </c>
      <c r="K347" s="8">
        <v>3.7</v>
      </c>
      <c r="L347" s="9">
        <f t="shared" si="11"/>
        <v>0</v>
      </c>
    </row>
    <row r="348" spans="1:12" ht="36" customHeight="1" x14ac:dyDescent="0.25">
      <c r="A348" s="5">
        <v>1440</v>
      </c>
      <c r="B348" s="6" t="s">
        <v>868</v>
      </c>
      <c r="C348" s="7" t="s">
        <v>869</v>
      </c>
      <c r="D348" s="6" t="s">
        <v>2</v>
      </c>
      <c r="E348" s="6"/>
      <c r="F348" s="6"/>
      <c r="G348" s="6"/>
      <c r="H348" s="6"/>
      <c r="I348" s="6"/>
      <c r="J348" s="6">
        <f t="shared" si="10"/>
        <v>0</v>
      </c>
      <c r="K348" s="8">
        <v>1.7</v>
      </c>
      <c r="L348" s="9">
        <f t="shared" si="11"/>
        <v>0</v>
      </c>
    </row>
    <row r="349" spans="1:12" ht="36" customHeight="1" x14ac:dyDescent="0.25">
      <c r="A349" s="5">
        <v>1440</v>
      </c>
      <c r="B349" s="6" t="s">
        <v>870</v>
      </c>
      <c r="C349" s="7" t="s">
        <v>871</v>
      </c>
      <c r="D349" s="6" t="s">
        <v>2</v>
      </c>
      <c r="E349" s="6"/>
      <c r="F349" s="6"/>
      <c r="G349" s="6"/>
      <c r="H349" s="6"/>
      <c r="I349" s="6"/>
      <c r="J349" s="6">
        <f t="shared" si="10"/>
        <v>0</v>
      </c>
      <c r="K349" s="8">
        <v>4.3</v>
      </c>
      <c r="L349" s="9">
        <f t="shared" si="11"/>
        <v>0</v>
      </c>
    </row>
    <row r="350" spans="1:12" ht="20.25" customHeight="1" x14ac:dyDescent="0.25">
      <c r="A350" s="5"/>
      <c r="B350" s="6" t="s">
        <v>872</v>
      </c>
      <c r="C350" s="7" t="s">
        <v>873</v>
      </c>
      <c r="D350" s="6" t="s">
        <v>2</v>
      </c>
      <c r="E350" s="6"/>
      <c r="F350" s="6"/>
      <c r="G350" s="6"/>
      <c r="H350" s="6"/>
      <c r="I350" s="6"/>
      <c r="J350" s="6">
        <f t="shared" si="10"/>
        <v>0</v>
      </c>
      <c r="K350" s="8">
        <v>5.95</v>
      </c>
      <c r="L350" s="9">
        <f t="shared" si="11"/>
        <v>0</v>
      </c>
    </row>
    <row r="351" spans="1:12" ht="15.75" customHeight="1" x14ac:dyDescent="0.25">
      <c r="A351" s="5"/>
      <c r="B351" s="6" t="s">
        <v>874</v>
      </c>
      <c r="C351" s="7" t="s">
        <v>875</v>
      </c>
      <c r="D351" s="6" t="s">
        <v>2</v>
      </c>
      <c r="E351" s="6"/>
      <c r="F351" s="6"/>
      <c r="G351" s="6"/>
      <c r="H351" s="6"/>
      <c r="I351" s="6"/>
      <c r="J351" s="6">
        <f t="shared" si="10"/>
        <v>0</v>
      </c>
      <c r="K351" s="8">
        <v>3.1</v>
      </c>
      <c r="L351" s="9">
        <f t="shared" si="11"/>
        <v>0</v>
      </c>
    </row>
    <row r="352" spans="1:12" ht="21" customHeight="1" x14ac:dyDescent="0.25">
      <c r="A352" s="5">
        <v>1677</v>
      </c>
      <c r="B352" s="6" t="s">
        <v>876</v>
      </c>
      <c r="C352" s="7" t="s">
        <v>877</v>
      </c>
      <c r="D352" s="6" t="s">
        <v>2</v>
      </c>
      <c r="E352" s="6"/>
      <c r="F352" s="6"/>
      <c r="G352" s="6"/>
      <c r="H352" s="6"/>
      <c r="I352" s="6"/>
      <c r="J352" s="6">
        <f t="shared" si="10"/>
        <v>0</v>
      </c>
      <c r="K352" s="8">
        <v>2.7</v>
      </c>
      <c r="L352" s="9">
        <f t="shared" si="11"/>
        <v>0</v>
      </c>
    </row>
    <row r="353" spans="1:12" ht="19.5" customHeight="1" x14ac:dyDescent="0.25">
      <c r="A353" s="5"/>
      <c r="B353" s="6" t="s">
        <v>878</v>
      </c>
      <c r="C353" s="7" t="s">
        <v>879</v>
      </c>
      <c r="D353" s="6" t="s">
        <v>2</v>
      </c>
      <c r="E353" s="6"/>
      <c r="F353" s="6"/>
      <c r="G353" s="6"/>
      <c r="H353" s="6"/>
      <c r="I353" s="6"/>
      <c r="J353" s="6">
        <f t="shared" si="10"/>
        <v>0</v>
      </c>
      <c r="K353" s="8">
        <v>1</v>
      </c>
      <c r="L353" s="9">
        <f t="shared" si="11"/>
        <v>0</v>
      </c>
    </row>
    <row r="354" spans="1:12" ht="19.5" customHeight="1" x14ac:dyDescent="0.25">
      <c r="A354" s="5"/>
      <c r="B354" s="6" t="s">
        <v>880</v>
      </c>
      <c r="C354" s="7" t="s">
        <v>881</v>
      </c>
      <c r="D354" s="6" t="s">
        <v>2</v>
      </c>
      <c r="E354" s="6"/>
      <c r="F354" s="6"/>
      <c r="G354" s="6"/>
      <c r="H354" s="6"/>
      <c r="I354" s="6"/>
      <c r="J354" s="6">
        <f t="shared" si="10"/>
        <v>0</v>
      </c>
      <c r="K354" s="8">
        <v>1.1000000000000001</v>
      </c>
      <c r="L354" s="9">
        <f t="shared" si="11"/>
        <v>0</v>
      </c>
    </row>
    <row r="355" spans="1:12" ht="19.5" customHeight="1" x14ac:dyDescent="0.25">
      <c r="A355" s="5"/>
      <c r="B355" s="6" t="s">
        <v>882</v>
      </c>
      <c r="C355" s="7" t="s">
        <v>883</v>
      </c>
      <c r="D355" s="6" t="s">
        <v>2</v>
      </c>
      <c r="E355" s="6"/>
      <c r="F355" s="6"/>
      <c r="G355" s="6"/>
      <c r="H355" s="6"/>
      <c r="I355" s="6"/>
      <c r="J355" s="6">
        <f t="shared" si="10"/>
        <v>0</v>
      </c>
      <c r="K355" s="8">
        <v>0.9</v>
      </c>
      <c r="L355" s="9">
        <f t="shared" si="11"/>
        <v>0</v>
      </c>
    </row>
    <row r="356" spans="1:12" ht="21" customHeight="1" x14ac:dyDescent="0.25">
      <c r="A356" s="5"/>
      <c r="B356" s="6" t="s">
        <v>884</v>
      </c>
      <c r="C356" s="7" t="s">
        <v>885</v>
      </c>
      <c r="D356" s="6" t="s">
        <v>2</v>
      </c>
      <c r="E356" s="6"/>
      <c r="F356" s="6"/>
      <c r="G356" s="6"/>
      <c r="H356" s="6"/>
      <c r="I356" s="6"/>
      <c r="J356" s="6">
        <f t="shared" si="10"/>
        <v>0</v>
      </c>
      <c r="K356" s="8">
        <v>1.3</v>
      </c>
      <c r="L356" s="9">
        <f t="shared" si="11"/>
        <v>0</v>
      </c>
    </row>
    <row r="357" spans="1:12" ht="30.75" customHeight="1" x14ac:dyDescent="0.25">
      <c r="A357" s="5"/>
      <c r="B357" s="6" t="s">
        <v>886</v>
      </c>
      <c r="C357" s="7" t="s">
        <v>887</v>
      </c>
      <c r="D357" s="6" t="s">
        <v>2</v>
      </c>
      <c r="E357" s="6"/>
      <c r="F357" s="6"/>
      <c r="G357" s="6"/>
      <c r="H357" s="6"/>
      <c r="I357" s="6"/>
      <c r="J357" s="6">
        <f t="shared" si="10"/>
        <v>0</v>
      </c>
      <c r="K357" s="8">
        <v>17.8</v>
      </c>
      <c r="L357" s="9">
        <f t="shared" si="11"/>
        <v>0</v>
      </c>
    </row>
    <row r="358" spans="1:12" ht="36.75" customHeight="1" x14ac:dyDescent="0.25">
      <c r="A358" s="5"/>
      <c r="B358" s="6" t="s">
        <v>888</v>
      </c>
      <c r="C358" s="7" t="s">
        <v>889</v>
      </c>
      <c r="D358" s="6" t="s">
        <v>2</v>
      </c>
      <c r="E358" s="6"/>
      <c r="F358" s="6"/>
      <c r="G358" s="6"/>
      <c r="H358" s="6"/>
      <c r="I358" s="6"/>
      <c r="J358" s="6">
        <f t="shared" si="10"/>
        <v>0</v>
      </c>
      <c r="K358" s="8">
        <v>20</v>
      </c>
      <c r="L358" s="9">
        <f t="shared" si="11"/>
        <v>0</v>
      </c>
    </row>
    <row r="359" spans="1:12" ht="16.5" thickBot="1" x14ac:dyDescent="0.3">
      <c r="B359" s="286" t="s">
        <v>890</v>
      </c>
      <c r="C359" s="287"/>
      <c r="D359" s="287"/>
      <c r="E359" s="287"/>
      <c r="F359" s="287"/>
      <c r="G359" s="287"/>
      <c r="H359" s="287"/>
      <c r="I359" s="287"/>
      <c r="J359" s="287"/>
      <c r="K359" s="287"/>
      <c r="L359" s="18">
        <f>SUM(L6:L358)</f>
        <v>0</v>
      </c>
    </row>
  </sheetData>
  <mergeCells count="14">
    <mergeCell ref="L3:L5"/>
    <mergeCell ref="B359:K359"/>
    <mergeCell ref="B1:P1"/>
    <mergeCell ref="J3:J5"/>
    <mergeCell ref="A3:A5"/>
    <mergeCell ref="B3:B5"/>
    <mergeCell ref="C3:C5"/>
    <mergeCell ref="D3:D5"/>
    <mergeCell ref="K3:K5"/>
    <mergeCell ref="E3:E5"/>
    <mergeCell ref="F3:F5"/>
    <mergeCell ref="G3:G5"/>
    <mergeCell ref="H3:H5"/>
    <mergeCell ref="I3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8"/>
  <sheetViews>
    <sheetView topLeftCell="A32" zoomScaleNormal="100" workbookViewId="0">
      <selection activeCell="Z46" sqref="Z46"/>
    </sheetView>
  </sheetViews>
  <sheetFormatPr defaultRowHeight="15" x14ac:dyDescent="0.25"/>
  <cols>
    <col min="1" max="1" width="7.5703125" customWidth="1"/>
    <col min="2" max="2" width="10.85546875" customWidth="1"/>
    <col min="3" max="3" width="60.42578125" customWidth="1"/>
    <col min="4" max="4" width="7.42578125" customWidth="1"/>
    <col min="5" max="5" width="9.85546875" style="17" customWidth="1"/>
    <col min="6" max="6" width="6.7109375" style="17" customWidth="1"/>
    <col min="7" max="20" width="6.7109375" style="17" hidden="1" customWidth="1"/>
    <col min="21" max="21" width="6.7109375" style="17" customWidth="1"/>
    <col min="22" max="22" width="6.140625" style="17" customWidth="1"/>
    <col min="23" max="23" width="5.85546875" style="17" customWidth="1"/>
    <col min="24" max="24" width="6" style="17" customWidth="1"/>
    <col min="25" max="25" width="6.42578125" style="17" customWidth="1"/>
    <col min="26" max="26" width="7.7109375" customWidth="1"/>
    <col min="27" max="27" width="8" style="17" customWidth="1"/>
    <col min="28" max="30" width="9.140625" customWidth="1"/>
  </cols>
  <sheetData>
    <row r="1" spans="1:27" ht="15.75" thickBot="1" x14ac:dyDescent="0.3">
      <c r="A1" s="17"/>
      <c r="B1" s="17"/>
      <c r="C1" s="22" t="s">
        <v>2003</v>
      </c>
      <c r="D1" s="17"/>
      <c r="Z1" s="23" t="s">
        <v>892</v>
      </c>
    </row>
    <row r="2" spans="1:27" ht="15.75" customHeight="1" thickBot="1" x14ac:dyDescent="0.3">
      <c r="A2" s="300" t="s">
        <v>152</v>
      </c>
      <c r="B2" s="301" t="s">
        <v>893</v>
      </c>
      <c r="C2" s="301" t="s">
        <v>894</v>
      </c>
      <c r="D2" s="301" t="s">
        <v>154</v>
      </c>
      <c r="E2" s="301" t="s">
        <v>1557</v>
      </c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1" t="s">
        <v>1559</v>
      </c>
      <c r="AA2" s="298" t="s">
        <v>1558</v>
      </c>
    </row>
    <row r="3" spans="1:27" ht="32.25" customHeight="1" x14ac:dyDescent="0.25">
      <c r="A3" s="300"/>
      <c r="B3" s="302"/>
      <c r="C3" s="302"/>
      <c r="D3" s="302"/>
      <c r="E3" s="302"/>
      <c r="F3" s="30" t="s">
        <v>1321</v>
      </c>
      <c r="G3" s="30" t="s">
        <v>1322</v>
      </c>
      <c r="H3" s="30" t="s">
        <v>1323</v>
      </c>
      <c r="I3" s="30" t="s">
        <v>1324</v>
      </c>
      <c r="J3" s="30" t="s">
        <v>1325</v>
      </c>
      <c r="K3" s="30" t="s">
        <v>1326</v>
      </c>
      <c r="L3" s="30" t="s">
        <v>1327</v>
      </c>
      <c r="M3" s="30" t="s">
        <v>1328</v>
      </c>
      <c r="N3" s="30" t="s">
        <v>1329</v>
      </c>
      <c r="O3" s="30" t="s">
        <v>1330</v>
      </c>
      <c r="P3" s="30" t="s">
        <v>1331</v>
      </c>
      <c r="Q3" s="30" t="s">
        <v>1332</v>
      </c>
      <c r="R3" s="30" t="s">
        <v>1333</v>
      </c>
      <c r="S3" s="30" t="s">
        <v>1334</v>
      </c>
      <c r="T3" s="30" t="s">
        <v>1335</v>
      </c>
      <c r="U3" s="30" t="s">
        <v>1336</v>
      </c>
      <c r="V3" s="30" t="s">
        <v>1337</v>
      </c>
      <c r="W3" s="30" t="s">
        <v>1338</v>
      </c>
      <c r="X3" s="30" t="s">
        <v>1339</v>
      </c>
      <c r="Y3" s="30" t="s">
        <v>1340</v>
      </c>
      <c r="Z3" s="302"/>
      <c r="AA3" s="299"/>
    </row>
    <row r="4" spans="1:27" x14ac:dyDescent="0.25">
      <c r="A4" s="60">
        <v>1</v>
      </c>
      <c r="B4" s="210" t="s">
        <v>2004</v>
      </c>
      <c r="C4" s="61" t="s">
        <v>2005</v>
      </c>
      <c r="D4" s="62" t="s">
        <v>2</v>
      </c>
      <c r="E4" s="63">
        <v>0.69</v>
      </c>
      <c r="F4" s="64">
        <v>12</v>
      </c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257">
        <v>10</v>
      </c>
      <c r="V4" s="230">
        <v>10</v>
      </c>
      <c r="W4" s="65"/>
      <c r="X4" s="237">
        <v>6</v>
      </c>
      <c r="Y4" s="229">
        <v>6</v>
      </c>
      <c r="Z4" s="66">
        <f>SUM(F4:Y4)</f>
        <v>44</v>
      </c>
      <c r="AA4" s="67">
        <f t="shared" ref="AA4:AA36" si="0">SUM(E4*Z4)</f>
        <v>30.36</v>
      </c>
    </row>
    <row r="5" spans="1:27" hidden="1" x14ac:dyDescent="0.25">
      <c r="A5" s="250"/>
      <c r="B5" s="250" t="s">
        <v>1560</v>
      </c>
      <c r="C5" s="251" t="s">
        <v>2006</v>
      </c>
      <c r="D5" s="252" t="s">
        <v>2</v>
      </c>
      <c r="E5" s="253">
        <v>0.98</v>
      </c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57"/>
      <c r="V5" s="230"/>
      <c r="W5" s="210"/>
      <c r="X5" s="153"/>
      <c r="Y5" s="237"/>
      <c r="Z5" s="66">
        <f>SUM(F5:Y5)</f>
        <v>0</v>
      </c>
      <c r="AA5" s="67">
        <f t="shared" si="0"/>
        <v>0</v>
      </c>
    </row>
    <row r="6" spans="1:27" ht="15.75" hidden="1" customHeight="1" x14ac:dyDescent="0.25">
      <c r="A6" s="68"/>
      <c r="B6" s="68" t="s">
        <v>1562</v>
      </c>
      <c r="C6" s="69" t="s">
        <v>1561</v>
      </c>
      <c r="D6" s="70" t="s">
        <v>2</v>
      </c>
      <c r="E6" s="71">
        <v>0.9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257"/>
      <c r="V6" s="255"/>
      <c r="W6" s="153"/>
      <c r="X6" s="45"/>
      <c r="Y6" s="153"/>
      <c r="Z6" s="66">
        <f t="shared" ref="Z6:Z68" si="1">SUM(F6:Y6)</f>
        <v>0</v>
      </c>
      <c r="AA6" s="67">
        <f t="shared" si="0"/>
        <v>0</v>
      </c>
    </row>
    <row r="7" spans="1:27" ht="15.75" hidden="1" customHeight="1" x14ac:dyDescent="0.25">
      <c r="A7" s="68"/>
      <c r="B7" s="68" t="s">
        <v>1563</v>
      </c>
      <c r="C7" s="69" t="s">
        <v>1564</v>
      </c>
      <c r="D7" s="70" t="s">
        <v>2</v>
      </c>
      <c r="E7" s="71">
        <v>3.25</v>
      </c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257"/>
      <c r="V7" s="153"/>
      <c r="W7" s="153"/>
      <c r="X7" s="45"/>
      <c r="Y7" s="45"/>
      <c r="Z7" s="66">
        <f t="shared" si="1"/>
        <v>0</v>
      </c>
      <c r="AA7" s="67">
        <f t="shared" si="0"/>
        <v>0</v>
      </c>
    </row>
    <row r="8" spans="1:27" ht="15.75" customHeight="1" x14ac:dyDescent="0.25">
      <c r="A8" s="68">
        <v>2</v>
      </c>
      <c r="B8" s="68" t="s">
        <v>1565</v>
      </c>
      <c r="C8" s="69" t="s">
        <v>1566</v>
      </c>
      <c r="D8" s="70" t="s">
        <v>2</v>
      </c>
      <c r="E8" s="71">
        <v>1.01</v>
      </c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257"/>
      <c r="V8" s="153"/>
      <c r="W8" s="153"/>
      <c r="X8" s="45">
        <v>2</v>
      </c>
      <c r="Y8" s="45"/>
      <c r="Z8" s="66">
        <f t="shared" si="1"/>
        <v>2</v>
      </c>
      <c r="AA8" s="67">
        <f t="shared" si="0"/>
        <v>2.02</v>
      </c>
    </row>
    <row r="9" spans="1:27" ht="27" customHeight="1" x14ac:dyDescent="0.25">
      <c r="A9" s="68">
        <v>3</v>
      </c>
      <c r="B9" s="68" t="s">
        <v>1567</v>
      </c>
      <c r="C9" s="69" t="s">
        <v>1568</v>
      </c>
      <c r="D9" s="70" t="s">
        <v>2</v>
      </c>
      <c r="E9" s="71">
        <v>1.05</v>
      </c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257"/>
      <c r="V9" s="153"/>
      <c r="W9" s="153"/>
      <c r="X9" s="210"/>
      <c r="Y9" s="45">
        <v>2</v>
      </c>
      <c r="Z9" s="66">
        <f t="shared" si="1"/>
        <v>2</v>
      </c>
      <c r="AA9" s="67">
        <f t="shared" si="0"/>
        <v>2.1</v>
      </c>
    </row>
    <row r="10" spans="1:27" x14ac:dyDescent="0.25">
      <c r="A10" s="60">
        <v>4</v>
      </c>
      <c r="B10" s="210" t="s">
        <v>1569</v>
      </c>
      <c r="C10" s="73" t="s">
        <v>1589</v>
      </c>
      <c r="D10" s="74" t="s">
        <v>2</v>
      </c>
      <c r="E10" s="75">
        <v>2.6</v>
      </c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257"/>
      <c r="V10" s="210"/>
      <c r="W10" s="210"/>
      <c r="X10" s="210"/>
      <c r="Y10" s="210">
        <v>2</v>
      </c>
      <c r="Z10" s="66">
        <f t="shared" si="1"/>
        <v>2</v>
      </c>
      <c r="AA10" s="67">
        <f t="shared" si="0"/>
        <v>5.2</v>
      </c>
    </row>
    <row r="11" spans="1:27" x14ac:dyDescent="0.25">
      <c r="A11" s="60">
        <v>5</v>
      </c>
      <c r="B11" s="210" t="s">
        <v>1570</v>
      </c>
      <c r="C11" s="73" t="s">
        <v>1588</v>
      </c>
      <c r="D11" s="70" t="s">
        <v>2</v>
      </c>
      <c r="E11" s="75">
        <v>0.79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257"/>
      <c r="V11" s="210">
        <v>1</v>
      </c>
      <c r="W11" s="210"/>
      <c r="X11" s="210">
        <v>2</v>
      </c>
      <c r="Y11" s="210"/>
      <c r="Z11" s="66">
        <f t="shared" si="1"/>
        <v>3</v>
      </c>
      <c r="AA11" s="67">
        <f t="shared" si="0"/>
        <v>2.37</v>
      </c>
    </row>
    <row r="12" spans="1:27" hidden="1" x14ac:dyDescent="0.25">
      <c r="A12" s="60"/>
      <c r="B12" s="210" t="s">
        <v>1571</v>
      </c>
      <c r="C12" s="76" t="s">
        <v>2007</v>
      </c>
      <c r="D12" s="70" t="s">
        <v>2</v>
      </c>
      <c r="E12" s="75">
        <v>4.4400000000000004</v>
      </c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257"/>
      <c r="V12" s="210"/>
      <c r="W12" s="210"/>
      <c r="X12" s="210"/>
      <c r="Y12" s="210"/>
      <c r="Z12" s="66">
        <f t="shared" si="1"/>
        <v>0</v>
      </c>
      <c r="AA12" s="67">
        <f t="shared" si="0"/>
        <v>0</v>
      </c>
    </row>
    <row r="13" spans="1:27" hidden="1" x14ac:dyDescent="0.25">
      <c r="A13" s="60"/>
      <c r="B13" s="210" t="s">
        <v>2008</v>
      </c>
      <c r="C13" s="76" t="s">
        <v>1572</v>
      </c>
      <c r="D13" s="70" t="s">
        <v>2</v>
      </c>
      <c r="E13" s="75">
        <v>0.55000000000000004</v>
      </c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257"/>
      <c r="V13" s="210"/>
      <c r="W13" s="210"/>
      <c r="X13" s="228"/>
      <c r="Y13" s="210"/>
      <c r="Z13" s="66">
        <f t="shared" si="1"/>
        <v>0</v>
      </c>
      <c r="AA13" s="67">
        <f t="shared" si="0"/>
        <v>0</v>
      </c>
    </row>
    <row r="14" spans="1:27" x14ac:dyDescent="0.25">
      <c r="A14" s="210">
        <v>6</v>
      </c>
      <c r="B14" s="210" t="s">
        <v>2009</v>
      </c>
      <c r="C14" s="254" t="s">
        <v>2010</v>
      </c>
      <c r="D14" s="70" t="s">
        <v>2</v>
      </c>
      <c r="E14" s="154">
        <v>0.45</v>
      </c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57"/>
      <c r="V14" s="210"/>
      <c r="W14" s="210"/>
      <c r="X14" s="86">
        <v>70</v>
      </c>
      <c r="Y14" s="210"/>
      <c r="Z14" s="66">
        <f t="shared" si="1"/>
        <v>70</v>
      </c>
      <c r="AA14" s="67">
        <f t="shared" si="0"/>
        <v>31.5</v>
      </c>
    </row>
    <row r="15" spans="1:27" x14ac:dyDescent="0.25">
      <c r="A15" s="60">
        <v>7</v>
      </c>
      <c r="B15" s="210" t="s">
        <v>1573</v>
      </c>
      <c r="C15" s="76" t="s">
        <v>1574</v>
      </c>
      <c r="D15" s="62" t="s">
        <v>895</v>
      </c>
      <c r="E15" s="75">
        <v>0.35</v>
      </c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226"/>
      <c r="V15" s="210">
        <v>5</v>
      </c>
      <c r="W15" s="228"/>
      <c r="X15" s="211"/>
      <c r="Y15" s="228"/>
      <c r="Z15" s="66">
        <f t="shared" si="1"/>
        <v>5</v>
      </c>
      <c r="AA15" s="67">
        <f t="shared" si="0"/>
        <v>1.75</v>
      </c>
    </row>
    <row r="16" spans="1:27" s="79" customFormat="1" ht="30" x14ac:dyDescent="0.25">
      <c r="A16" s="78">
        <v>8</v>
      </c>
      <c r="B16" s="211" t="s">
        <v>2012</v>
      </c>
      <c r="C16" s="80" t="s">
        <v>2011</v>
      </c>
      <c r="D16" s="81" t="s">
        <v>895</v>
      </c>
      <c r="E16" s="82">
        <v>0.28999999999999998</v>
      </c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226">
        <v>20</v>
      </c>
      <c r="V16" s="84">
        <v>15</v>
      </c>
      <c r="W16" s="85"/>
      <c r="X16" s="90"/>
      <c r="Y16" s="86"/>
      <c r="Z16" s="66">
        <f t="shared" si="1"/>
        <v>35</v>
      </c>
      <c r="AA16" s="87">
        <f t="shared" si="0"/>
        <v>10.149999999999999</v>
      </c>
    </row>
    <row r="17" spans="1:27" s="79" customFormat="1" ht="30" x14ac:dyDescent="0.25">
      <c r="A17" s="78">
        <v>9</v>
      </c>
      <c r="B17" s="211" t="s">
        <v>2013</v>
      </c>
      <c r="C17" s="80" t="s">
        <v>2014</v>
      </c>
      <c r="D17" s="81" t="s">
        <v>895</v>
      </c>
      <c r="E17" s="82">
        <v>0.49</v>
      </c>
      <c r="F17" s="78">
        <v>10</v>
      </c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226"/>
      <c r="V17" s="88">
        <v>3</v>
      </c>
      <c r="W17" s="242">
        <v>10</v>
      </c>
      <c r="X17" s="93"/>
      <c r="Y17" s="211">
        <v>60</v>
      </c>
      <c r="Z17" s="66">
        <f t="shared" si="1"/>
        <v>83</v>
      </c>
      <c r="AA17" s="87">
        <f t="shared" si="0"/>
        <v>40.67</v>
      </c>
    </row>
    <row r="18" spans="1:27" hidden="1" x14ac:dyDescent="0.25">
      <c r="A18" s="68"/>
      <c r="B18" s="68" t="s">
        <v>1575</v>
      </c>
      <c r="C18" s="91" t="s">
        <v>1586</v>
      </c>
      <c r="D18" s="70" t="s">
        <v>895</v>
      </c>
      <c r="E18" s="92">
        <v>0.39</v>
      </c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226"/>
      <c r="V18" s="233"/>
      <c r="W18" s="230"/>
      <c r="X18" s="93"/>
      <c r="Y18" s="93"/>
      <c r="Z18" s="66">
        <f t="shared" si="1"/>
        <v>0</v>
      </c>
      <c r="AA18" s="87">
        <f t="shared" si="0"/>
        <v>0</v>
      </c>
    </row>
    <row r="19" spans="1:27" x14ac:dyDescent="0.25">
      <c r="A19" s="68">
        <v>10</v>
      </c>
      <c r="B19" s="68" t="s">
        <v>1576</v>
      </c>
      <c r="C19" s="91" t="s">
        <v>2015</v>
      </c>
      <c r="D19" s="70" t="s">
        <v>895</v>
      </c>
      <c r="E19" s="92">
        <v>0.57999999999999996</v>
      </c>
      <c r="F19" s="60">
        <v>10</v>
      </c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226">
        <v>10</v>
      </c>
      <c r="V19" s="233"/>
      <c r="W19" s="230"/>
      <c r="X19" s="238">
        <v>40</v>
      </c>
      <c r="Y19" s="93"/>
      <c r="Z19" s="66">
        <f t="shared" si="1"/>
        <v>60</v>
      </c>
      <c r="AA19" s="87">
        <f t="shared" si="0"/>
        <v>34.799999999999997</v>
      </c>
    </row>
    <row r="20" spans="1:27" x14ac:dyDescent="0.25">
      <c r="A20" s="60">
        <v>11</v>
      </c>
      <c r="B20" s="212" t="s">
        <v>2016</v>
      </c>
      <c r="C20" s="91" t="s">
        <v>1587</v>
      </c>
      <c r="D20" s="70" t="s">
        <v>895</v>
      </c>
      <c r="E20" s="92">
        <v>0.65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226"/>
      <c r="V20" s="94">
        <v>4</v>
      </c>
      <c r="W20" s="95"/>
      <c r="X20" s="93"/>
      <c r="Y20" s="238">
        <v>40</v>
      </c>
      <c r="Z20" s="66">
        <f>SUM(F20:Y20)</f>
        <v>44</v>
      </c>
      <c r="AA20" s="87">
        <f t="shared" si="0"/>
        <v>28.6</v>
      </c>
    </row>
    <row r="21" spans="1:27" x14ac:dyDescent="0.25">
      <c r="A21" s="60">
        <v>12</v>
      </c>
      <c r="B21" s="212" t="s">
        <v>2017</v>
      </c>
      <c r="C21" s="91" t="s">
        <v>2018</v>
      </c>
      <c r="D21" s="70" t="s">
        <v>895</v>
      </c>
      <c r="E21" s="92">
        <v>0.67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226"/>
      <c r="V21" s="233">
        <v>1</v>
      </c>
      <c r="W21" s="230"/>
      <c r="X21" s="90"/>
      <c r="Y21" s="93"/>
      <c r="Z21" s="66">
        <f t="shared" si="1"/>
        <v>1</v>
      </c>
      <c r="AA21" s="87">
        <f t="shared" si="0"/>
        <v>0.67</v>
      </c>
    </row>
    <row r="22" spans="1:27" s="79" customFormat="1" ht="30" hidden="1" x14ac:dyDescent="0.25">
      <c r="A22" s="78"/>
      <c r="B22" s="213" t="s">
        <v>1577</v>
      </c>
      <c r="C22" s="96" t="s">
        <v>2019</v>
      </c>
      <c r="D22" s="70" t="s">
        <v>895</v>
      </c>
      <c r="E22" s="89">
        <v>0.51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226"/>
      <c r="V22" s="232"/>
      <c r="W22" s="241"/>
      <c r="X22" s="90"/>
      <c r="Y22" s="90"/>
      <c r="Z22" s="66">
        <f t="shared" si="1"/>
        <v>0</v>
      </c>
      <c r="AA22" s="87">
        <f t="shared" si="0"/>
        <v>0</v>
      </c>
    </row>
    <row r="23" spans="1:27" s="79" customFormat="1" ht="30" hidden="1" x14ac:dyDescent="0.25">
      <c r="A23" s="78"/>
      <c r="B23" s="213" t="s">
        <v>1578</v>
      </c>
      <c r="C23" s="96" t="s">
        <v>2020</v>
      </c>
      <c r="D23" s="70" t="s">
        <v>895</v>
      </c>
      <c r="E23" s="89">
        <v>0.57999999999999996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226"/>
      <c r="V23" s="232"/>
      <c r="W23" s="241"/>
      <c r="X23" s="90"/>
      <c r="Y23" s="90"/>
      <c r="Z23" s="66">
        <f t="shared" si="1"/>
        <v>0</v>
      </c>
      <c r="AA23" s="87">
        <f t="shared" si="0"/>
        <v>0</v>
      </c>
    </row>
    <row r="24" spans="1:27" s="79" customFormat="1" ht="30" hidden="1" x14ac:dyDescent="0.25">
      <c r="A24" s="78"/>
      <c r="B24" s="213" t="s">
        <v>1580</v>
      </c>
      <c r="C24" s="96" t="s">
        <v>2021</v>
      </c>
      <c r="D24" s="70" t="s">
        <v>895</v>
      </c>
      <c r="E24" s="89">
        <v>0.35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226"/>
      <c r="V24" s="232"/>
      <c r="W24" s="241"/>
      <c r="X24" s="90"/>
      <c r="Y24" s="90"/>
      <c r="Z24" s="66">
        <f t="shared" si="1"/>
        <v>0</v>
      </c>
      <c r="AA24" s="87">
        <f t="shared" si="0"/>
        <v>0</v>
      </c>
    </row>
    <row r="25" spans="1:27" s="79" customFormat="1" ht="30" x14ac:dyDescent="0.25">
      <c r="A25" s="78">
        <v>13</v>
      </c>
      <c r="B25" s="213" t="s">
        <v>1582</v>
      </c>
      <c r="C25" s="96" t="s">
        <v>1579</v>
      </c>
      <c r="D25" s="70" t="s">
        <v>895</v>
      </c>
      <c r="E25" s="89">
        <v>0.39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226">
        <v>15</v>
      </c>
      <c r="V25" s="232"/>
      <c r="W25" s="241"/>
      <c r="X25" s="238">
        <v>3</v>
      </c>
      <c r="Y25" s="90"/>
      <c r="Z25" s="66">
        <f t="shared" si="1"/>
        <v>18</v>
      </c>
      <c r="AA25" s="87">
        <f t="shared" si="0"/>
        <v>7.0200000000000005</v>
      </c>
    </row>
    <row r="26" spans="1:27" s="79" customFormat="1" x14ac:dyDescent="0.25">
      <c r="A26" s="78">
        <v>14</v>
      </c>
      <c r="B26" s="213" t="s">
        <v>1584</v>
      </c>
      <c r="C26" s="96" t="s">
        <v>1581</v>
      </c>
      <c r="D26" s="70" t="s">
        <v>2</v>
      </c>
      <c r="E26" s="89">
        <v>0.19</v>
      </c>
      <c r="F26" s="64">
        <v>12</v>
      </c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226">
        <v>5</v>
      </c>
      <c r="V26" s="94">
        <v>5</v>
      </c>
      <c r="W26" s="95"/>
      <c r="X26" s="237">
        <v>3</v>
      </c>
      <c r="Y26" s="238">
        <v>3</v>
      </c>
      <c r="Z26" s="66">
        <f t="shared" si="1"/>
        <v>28</v>
      </c>
      <c r="AA26" s="87">
        <f t="shared" si="0"/>
        <v>5.32</v>
      </c>
    </row>
    <row r="27" spans="1:27" s="79" customFormat="1" x14ac:dyDescent="0.25">
      <c r="A27" s="78">
        <v>15</v>
      </c>
      <c r="B27" s="213" t="s">
        <v>1590</v>
      </c>
      <c r="C27" s="96" t="s">
        <v>1583</v>
      </c>
      <c r="D27" s="70" t="s">
        <v>2</v>
      </c>
      <c r="E27" s="89">
        <v>0.45</v>
      </c>
      <c r="F27" s="64">
        <v>10</v>
      </c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226">
        <v>5</v>
      </c>
      <c r="V27" s="97">
        <v>2</v>
      </c>
      <c r="W27" s="65">
        <v>10</v>
      </c>
      <c r="X27" s="239">
        <v>20</v>
      </c>
      <c r="Y27" s="237">
        <v>3</v>
      </c>
      <c r="Z27" s="66">
        <f t="shared" si="1"/>
        <v>50</v>
      </c>
      <c r="AA27" s="87">
        <f t="shared" si="0"/>
        <v>22.5</v>
      </c>
    </row>
    <row r="28" spans="1:27" s="79" customFormat="1" x14ac:dyDescent="0.25">
      <c r="A28" s="78">
        <v>16</v>
      </c>
      <c r="B28" s="213" t="s">
        <v>1591</v>
      </c>
      <c r="C28" s="96" t="s">
        <v>1585</v>
      </c>
      <c r="D28" s="70" t="s">
        <v>2</v>
      </c>
      <c r="E28" s="89">
        <v>0.09</v>
      </c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226">
        <v>10</v>
      </c>
      <c r="V28" s="234">
        <v>10</v>
      </c>
      <c r="W28" s="211"/>
      <c r="X28" s="101">
        <v>10</v>
      </c>
      <c r="Y28" s="211">
        <v>20</v>
      </c>
      <c r="Z28" s="66">
        <f t="shared" si="1"/>
        <v>50</v>
      </c>
      <c r="AA28" s="87">
        <f t="shared" si="0"/>
        <v>4.5</v>
      </c>
    </row>
    <row r="29" spans="1:27" s="79" customFormat="1" x14ac:dyDescent="0.25">
      <c r="A29" s="78">
        <v>17</v>
      </c>
      <c r="B29" s="213" t="s">
        <v>1592</v>
      </c>
      <c r="C29" s="96" t="s">
        <v>1620</v>
      </c>
      <c r="D29" s="70" t="s">
        <v>2</v>
      </c>
      <c r="E29" s="89">
        <v>0.09</v>
      </c>
      <c r="F29" s="64">
        <v>40</v>
      </c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226"/>
      <c r="V29" s="99">
        <v>10</v>
      </c>
      <c r="W29" s="100"/>
      <c r="X29" s="240"/>
      <c r="Y29" s="101">
        <v>10</v>
      </c>
      <c r="Z29" s="66">
        <f t="shared" si="1"/>
        <v>60</v>
      </c>
      <c r="AA29" s="87">
        <f t="shared" si="0"/>
        <v>5.3999999999999995</v>
      </c>
    </row>
    <row r="30" spans="1:27" s="79" customFormat="1" ht="30" x14ac:dyDescent="0.25">
      <c r="A30" s="78">
        <v>18</v>
      </c>
      <c r="B30" s="213" t="s">
        <v>2022</v>
      </c>
      <c r="C30" s="96" t="s">
        <v>1621</v>
      </c>
      <c r="D30" s="70" t="s">
        <v>2</v>
      </c>
      <c r="E30" s="89">
        <v>0.15</v>
      </c>
      <c r="F30" s="83">
        <v>12</v>
      </c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226"/>
      <c r="V30" s="102">
        <v>1</v>
      </c>
      <c r="W30" s="103"/>
      <c r="X30" s="90"/>
      <c r="Y30" s="240"/>
      <c r="Z30" s="66">
        <f t="shared" si="1"/>
        <v>13</v>
      </c>
      <c r="AA30" s="87">
        <f t="shared" si="0"/>
        <v>1.95</v>
      </c>
    </row>
    <row r="31" spans="1:27" s="79" customFormat="1" hidden="1" x14ac:dyDescent="0.25">
      <c r="A31" s="78"/>
      <c r="B31" s="213" t="s">
        <v>1593</v>
      </c>
      <c r="C31" s="96" t="s">
        <v>1622</v>
      </c>
      <c r="D31" s="70" t="s">
        <v>2</v>
      </c>
      <c r="E31" s="89">
        <v>0.09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226"/>
      <c r="V31" s="232"/>
      <c r="W31" s="241"/>
      <c r="X31" s="90"/>
      <c r="Y31" s="90"/>
      <c r="Z31" s="66">
        <f t="shared" si="1"/>
        <v>0</v>
      </c>
      <c r="AA31" s="87">
        <f t="shared" si="0"/>
        <v>0</v>
      </c>
    </row>
    <row r="32" spans="1:27" s="79" customFormat="1" x14ac:dyDescent="0.25">
      <c r="A32" s="78">
        <v>19</v>
      </c>
      <c r="B32" s="213" t="s">
        <v>2023</v>
      </c>
      <c r="C32" s="96" t="s">
        <v>1623</v>
      </c>
      <c r="D32" s="70" t="s">
        <v>2</v>
      </c>
      <c r="E32" s="89">
        <v>0.45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226">
        <v>4</v>
      </c>
      <c r="V32" s="232">
        <v>4</v>
      </c>
      <c r="W32" s="241"/>
      <c r="X32" s="238">
        <v>12</v>
      </c>
      <c r="Y32" s="90"/>
      <c r="Z32" s="66">
        <f t="shared" si="1"/>
        <v>20</v>
      </c>
      <c r="AA32" s="87">
        <f t="shared" si="0"/>
        <v>9</v>
      </c>
    </row>
    <row r="33" spans="1:27" s="79" customFormat="1" x14ac:dyDescent="0.25">
      <c r="A33" s="78">
        <v>20</v>
      </c>
      <c r="B33" s="213" t="s">
        <v>1594</v>
      </c>
      <c r="C33" s="96" t="s">
        <v>1624</v>
      </c>
      <c r="D33" s="70" t="s">
        <v>2</v>
      </c>
      <c r="E33" s="89">
        <v>1.1000000000000001</v>
      </c>
      <c r="F33" s="64">
        <v>12</v>
      </c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226"/>
      <c r="V33" s="94">
        <v>2</v>
      </c>
      <c r="W33" s="95"/>
      <c r="X33" s="90"/>
      <c r="Y33" s="238">
        <v>12</v>
      </c>
      <c r="Z33" s="66">
        <f t="shared" si="1"/>
        <v>26</v>
      </c>
      <c r="AA33" s="87">
        <f t="shared" si="0"/>
        <v>28.6</v>
      </c>
    </row>
    <row r="34" spans="1:27" s="79" customFormat="1" ht="30" x14ac:dyDescent="0.25">
      <c r="A34" s="78">
        <v>21</v>
      </c>
      <c r="B34" s="213" t="s">
        <v>1595</v>
      </c>
      <c r="C34" s="96" t="s">
        <v>1625</v>
      </c>
      <c r="D34" s="70" t="s">
        <v>2</v>
      </c>
      <c r="E34" s="89">
        <v>0.55000000000000004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226">
        <v>2</v>
      </c>
      <c r="V34" s="232"/>
      <c r="W34" s="241"/>
      <c r="X34" s="240"/>
      <c r="Y34" s="90"/>
      <c r="Z34" s="66">
        <f t="shared" si="1"/>
        <v>2</v>
      </c>
      <c r="AA34" s="87">
        <f t="shared" si="0"/>
        <v>1.1000000000000001</v>
      </c>
    </row>
    <row r="35" spans="1:27" s="79" customFormat="1" ht="30" x14ac:dyDescent="0.25">
      <c r="A35" s="78">
        <v>22</v>
      </c>
      <c r="B35" s="213" t="s">
        <v>1596</v>
      </c>
      <c r="C35" s="96" t="s">
        <v>1626</v>
      </c>
      <c r="D35" s="70" t="s">
        <v>2</v>
      </c>
      <c r="E35" s="89">
        <v>0.45</v>
      </c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226"/>
      <c r="V35" s="102">
        <v>6</v>
      </c>
      <c r="W35" s="103"/>
      <c r="X35" s="90"/>
      <c r="Y35" s="240"/>
      <c r="Z35" s="66">
        <f>SUM(F35:Y35)</f>
        <v>6</v>
      </c>
      <c r="AA35" s="87">
        <f t="shared" si="0"/>
        <v>2.7</v>
      </c>
    </row>
    <row r="36" spans="1:27" s="79" customFormat="1" ht="30" x14ac:dyDescent="0.25">
      <c r="A36" s="78">
        <v>23</v>
      </c>
      <c r="B36" s="213" t="s">
        <v>1597</v>
      </c>
      <c r="C36" s="96" t="s">
        <v>1627</v>
      </c>
      <c r="D36" s="70" t="s">
        <v>2</v>
      </c>
      <c r="E36" s="89">
        <v>0.39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226"/>
      <c r="V36" s="232"/>
      <c r="W36" s="241"/>
      <c r="X36" s="235">
        <v>12</v>
      </c>
      <c r="Y36" s="90"/>
      <c r="Z36" s="66">
        <f t="shared" si="1"/>
        <v>12</v>
      </c>
      <c r="AA36" s="87">
        <f t="shared" si="0"/>
        <v>4.68</v>
      </c>
    </row>
    <row r="37" spans="1:27" s="79" customFormat="1" ht="30" x14ac:dyDescent="0.25">
      <c r="A37" s="78">
        <v>24</v>
      </c>
      <c r="B37" s="213" t="s">
        <v>2024</v>
      </c>
      <c r="C37" s="96" t="s">
        <v>1628</v>
      </c>
      <c r="D37" s="70" t="s">
        <v>2</v>
      </c>
      <c r="E37" s="89">
        <v>0.39</v>
      </c>
      <c r="F37" s="104"/>
      <c r="G37" s="105"/>
      <c r="H37" s="106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226">
        <v>2</v>
      </c>
      <c r="V37" s="235"/>
      <c r="W37" s="230"/>
      <c r="X37" s="238">
        <v>3</v>
      </c>
      <c r="Y37" s="235">
        <v>10</v>
      </c>
      <c r="Z37" s="66">
        <f>SUM(F37:Y37)</f>
        <v>15</v>
      </c>
      <c r="AA37" s="87">
        <f t="shared" ref="AA37:AA67" si="2">SUM(E37*Z37)</f>
        <v>5.8500000000000005</v>
      </c>
    </row>
    <row r="38" spans="1:27" s="79" customFormat="1" x14ac:dyDescent="0.25">
      <c r="A38" s="78">
        <v>25</v>
      </c>
      <c r="B38" s="213" t="s">
        <v>2025</v>
      </c>
      <c r="C38" s="96" t="s">
        <v>1629</v>
      </c>
      <c r="D38" s="70" t="s">
        <v>2</v>
      </c>
      <c r="E38" s="89">
        <v>0.42</v>
      </c>
      <c r="F38" s="64">
        <v>5</v>
      </c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226"/>
      <c r="V38" s="233">
        <v>3</v>
      </c>
      <c r="W38" s="230"/>
      <c r="X38" s="90"/>
      <c r="Y38" s="238">
        <v>3</v>
      </c>
      <c r="Z38" s="66">
        <f t="shared" si="1"/>
        <v>11</v>
      </c>
      <c r="AA38" s="87">
        <f t="shared" si="2"/>
        <v>4.62</v>
      </c>
    </row>
    <row r="39" spans="1:27" s="79" customFormat="1" ht="30" x14ac:dyDescent="0.25">
      <c r="A39" s="78">
        <v>26</v>
      </c>
      <c r="B39" s="213" t="s">
        <v>1598</v>
      </c>
      <c r="C39" s="96" t="s">
        <v>1630</v>
      </c>
      <c r="D39" s="70" t="s">
        <v>2</v>
      </c>
      <c r="E39" s="89">
        <v>0.28999999999999998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226">
        <v>3</v>
      </c>
      <c r="V39" s="232"/>
      <c r="W39" s="241"/>
      <c r="X39" s="236">
        <v>2</v>
      </c>
      <c r="Y39" s="90"/>
      <c r="Z39" s="66">
        <f t="shared" si="1"/>
        <v>5</v>
      </c>
      <c r="AA39" s="87">
        <f t="shared" si="2"/>
        <v>1.45</v>
      </c>
    </row>
    <row r="40" spans="1:27" s="79" customFormat="1" ht="30" x14ac:dyDescent="0.25">
      <c r="A40" s="78">
        <v>27</v>
      </c>
      <c r="B40" s="213" t="s">
        <v>1599</v>
      </c>
      <c r="C40" s="96" t="s">
        <v>1631</v>
      </c>
      <c r="D40" s="70" t="s">
        <v>2</v>
      </c>
      <c r="E40" s="89">
        <v>0.69</v>
      </c>
      <c r="F40" s="24">
        <v>3</v>
      </c>
      <c r="G40" s="107"/>
      <c r="H40" s="25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226"/>
      <c r="V40" s="245">
        <v>1</v>
      </c>
      <c r="W40" s="103"/>
      <c r="X40" s="240">
        <v>12</v>
      </c>
      <c r="Y40" s="245">
        <v>2</v>
      </c>
      <c r="Z40" s="66">
        <f t="shared" si="1"/>
        <v>18</v>
      </c>
      <c r="AA40" s="87">
        <f t="shared" si="2"/>
        <v>12.419999999999998</v>
      </c>
    </row>
    <row r="41" spans="1:27" s="79" customFormat="1" ht="30" x14ac:dyDescent="0.25">
      <c r="A41" s="78">
        <v>28</v>
      </c>
      <c r="B41" s="213" t="s">
        <v>1600</v>
      </c>
      <c r="C41" s="96" t="s">
        <v>1632</v>
      </c>
      <c r="D41" s="70" t="s">
        <v>2</v>
      </c>
      <c r="E41" s="89">
        <v>0.85</v>
      </c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226">
        <v>3</v>
      </c>
      <c r="V41" s="102">
        <v>6</v>
      </c>
      <c r="W41" s="103"/>
      <c r="X41" s="236"/>
      <c r="Y41" s="240">
        <v>12</v>
      </c>
      <c r="Z41" s="66">
        <f>SUM(F41:Y41)</f>
        <v>21</v>
      </c>
      <c r="AA41" s="87">
        <f t="shared" si="2"/>
        <v>17.849999999999998</v>
      </c>
    </row>
    <row r="42" spans="1:27" s="79" customFormat="1" hidden="1" x14ac:dyDescent="0.25">
      <c r="A42" s="78"/>
      <c r="B42" s="213" t="s">
        <v>1601</v>
      </c>
      <c r="C42" s="96" t="s">
        <v>1633</v>
      </c>
      <c r="D42" s="70" t="s">
        <v>2</v>
      </c>
      <c r="E42" s="89">
        <v>0.39</v>
      </c>
      <c r="F42" s="24"/>
      <c r="G42" s="107"/>
      <c r="H42" s="25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226"/>
      <c r="V42" s="236"/>
      <c r="W42" s="95"/>
      <c r="X42" s="90"/>
      <c r="Y42" s="236"/>
      <c r="Z42" s="66">
        <f>SUM(F42:Y42)</f>
        <v>0</v>
      </c>
      <c r="AA42" s="87">
        <f t="shared" si="2"/>
        <v>0</v>
      </c>
    </row>
    <row r="43" spans="1:27" s="79" customFormat="1" x14ac:dyDescent="0.25">
      <c r="A43" s="78">
        <v>29</v>
      </c>
      <c r="B43" s="213" t="s">
        <v>1602</v>
      </c>
      <c r="C43" s="96" t="s">
        <v>1634</v>
      </c>
      <c r="D43" s="70" t="s">
        <v>2</v>
      </c>
      <c r="E43" s="89">
        <v>0.39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226">
        <v>3</v>
      </c>
      <c r="V43" s="84"/>
      <c r="W43" s="85"/>
      <c r="X43" s="238">
        <v>3</v>
      </c>
      <c r="Y43" s="90"/>
      <c r="Z43" s="66">
        <f t="shared" si="1"/>
        <v>6</v>
      </c>
      <c r="AA43" s="87">
        <f t="shared" si="2"/>
        <v>2.34</v>
      </c>
    </row>
    <row r="44" spans="1:27" s="79" customFormat="1" x14ac:dyDescent="0.25">
      <c r="A44" s="78">
        <v>30</v>
      </c>
      <c r="B44" s="213" t="s">
        <v>1603</v>
      </c>
      <c r="C44" s="96" t="s">
        <v>1635</v>
      </c>
      <c r="D44" s="70" t="s">
        <v>2</v>
      </c>
      <c r="E44" s="89">
        <v>0.99</v>
      </c>
      <c r="F44" s="64">
        <v>5</v>
      </c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226">
        <v>2</v>
      </c>
      <c r="V44" s="94"/>
      <c r="W44" s="95"/>
      <c r="X44" s="238">
        <v>6</v>
      </c>
      <c r="Y44" s="238">
        <v>3</v>
      </c>
      <c r="Z44" s="66">
        <f t="shared" si="1"/>
        <v>16</v>
      </c>
      <c r="AA44" s="87">
        <f t="shared" si="2"/>
        <v>15.84</v>
      </c>
    </row>
    <row r="45" spans="1:27" s="79" customFormat="1" x14ac:dyDescent="0.25">
      <c r="A45" s="78">
        <v>31</v>
      </c>
      <c r="B45" s="213" t="s">
        <v>1604</v>
      </c>
      <c r="C45" s="96" t="s">
        <v>1636</v>
      </c>
      <c r="D45" s="70" t="s">
        <v>2</v>
      </c>
      <c r="E45" s="89">
        <v>0.99</v>
      </c>
      <c r="F45" s="64">
        <v>8</v>
      </c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226">
        <v>10</v>
      </c>
      <c r="V45" s="94">
        <v>2</v>
      </c>
      <c r="W45" s="95"/>
      <c r="X45" s="238">
        <v>12</v>
      </c>
      <c r="Y45" s="238">
        <v>10</v>
      </c>
      <c r="Z45" s="66">
        <f t="shared" si="1"/>
        <v>42</v>
      </c>
      <c r="AA45" s="87">
        <f t="shared" si="2"/>
        <v>41.58</v>
      </c>
    </row>
    <row r="46" spans="1:27" s="79" customFormat="1" x14ac:dyDescent="0.25">
      <c r="A46" s="78">
        <v>32</v>
      </c>
      <c r="B46" s="213" t="s">
        <v>1602</v>
      </c>
      <c r="C46" s="96" t="s">
        <v>2026</v>
      </c>
      <c r="D46" s="70" t="s">
        <v>2</v>
      </c>
      <c r="E46" s="89">
        <v>0.85</v>
      </c>
      <c r="F46" s="64">
        <v>16</v>
      </c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226"/>
      <c r="V46" s="94">
        <v>15</v>
      </c>
      <c r="W46" s="95"/>
      <c r="X46" s="90"/>
      <c r="Y46" s="238">
        <v>10</v>
      </c>
      <c r="Z46" s="66">
        <f t="shared" si="1"/>
        <v>41</v>
      </c>
      <c r="AA46" s="87">
        <f t="shared" si="2"/>
        <v>34.85</v>
      </c>
    </row>
    <row r="47" spans="1:27" s="79" customFormat="1" ht="30" x14ac:dyDescent="0.25">
      <c r="A47" s="78">
        <v>33</v>
      </c>
      <c r="B47" s="213" t="s">
        <v>1605</v>
      </c>
      <c r="C47" s="96" t="s">
        <v>1637</v>
      </c>
      <c r="D47" s="70" t="s">
        <v>2</v>
      </c>
      <c r="E47" s="89">
        <v>0.25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226">
        <v>2</v>
      </c>
      <c r="V47" s="84"/>
      <c r="W47" s="85"/>
      <c r="X47" s="240">
        <v>12</v>
      </c>
      <c r="Y47" s="90"/>
      <c r="Z47" s="66">
        <f t="shared" si="1"/>
        <v>14</v>
      </c>
      <c r="AA47" s="87">
        <f t="shared" si="2"/>
        <v>3.5</v>
      </c>
    </row>
    <row r="48" spans="1:27" s="79" customFormat="1" ht="30" x14ac:dyDescent="0.25">
      <c r="A48" s="78">
        <v>34</v>
      </c>
      <c r="B48" s="213" t="s">
        <v>1606</v>
      </c>
      <c r="C48" s="96" t="s">
        <v>1638</v>
      </c>
      <c r="D48" s="70" t="s">
        <v>2</v>
      </c>
      <c r="E48" s="89">
        <v>0.38</v>
      </c>
      <c r="F48" s="83">
        <v>6</v>
      </c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226"/>
      <c r="V48" s="102">
        <v>1</v>
      </c>
      <c r="W48" s="103"/>
      <c r="X48" s="90"/>
      <c r="Y48" s="240">
        <v>10</v>
      </c>
      <c r="Z48" s="66">
        <f t="shared" si="1"/>
        <v>17</v>
      </c>
      <c r="AA48" s="87">
        <f t="shared" si="2"/>
        <v>6.46</v>
      </c>
    </row>
    <row r="49" spans="1:27" s="79" customFormat="1" hidden="1" x14ac:dyDescent="0.25">
      <c r="A49" s="78"/>
      <c r="B49" s="213" t="s">
        <v>2027</v>
      </c>
      <c r="C49" s="96" t="s">
        <v>1639</v>
      </c>
      <c r="D49" s="70" t="s">
        <v>2</v>
      </c>
      <c r="E49" s="89">
        <v>0.25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226"/>
      <c r="V49" s="84"/>
      <c r="W49" s="85"/>
      <c r="X49" s="90"/>
      <c r="Y49" s="90"/>
      <c r="Z49" s="66">
        <f t="shared" si="1"/>
        <v>0</v>
      </c>
      <c r="AA49" s="87">
        <f t="shared" si="2"/>
        <v>0</v>
      </c>
    </row>
    <row r="50" spans="1:27" s="79" customFormat="1" ht="30" hidden="1" x14ac:dyDescent="0.25">
      <c r="A50" s="78"/>
      <c r="B50" s="213" t="s">
        <v>2028</v>
      </c>
      <c r="C50" s="96" t="s">
        <v>1640</v>
      </c>
      <c r="D50" s="70" t="s">
        <v>2</v>
      </c>
      <c r="E50" s="89">
        <v>0.27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226"/>
      <c r="V50" s="84"/>
      <c r="W50" s="85"/>
      <c r="X50" s="90"/>
      <c r="Y50" s="90"/>
      <c r="Z50" s="66">
        <f t="shared" si="1"/>
        <v>0</v>
      </c>
      <c r="AA50" s="87">
        <f t="shared" si="2"/>
        <v>0</v>
      </c>
    </row>
    <row r="51" spans="1:27" s="79" customFormat="1" hidden="1" x14ac:dyDescent="0.25">
      <c r="A51" s="78"/>
      <c r="B51" s="213" t="s">
        <v>1607</v>
      </c>
      <c r="C51" s="96" t="s">
        <v>1641</v>
      </c>
      <c r="D51" s="70" t="s">
        <v>2</v>
      </c>
      <c r="E51" s="89">
        <v>0.27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226"/>
      <c r="V51" s="84"/>
      <c r="W51" s="85"/>
      <c r="X51" s="90"/>
      <c r="Y51" s="90"/>
      <c r="Z51" s="66">
        <f t="shared" si="1"/>
        <v>0</v>
      </c>
      <c r="AA51" s="87">
        <f t="shared" si="2"/>
        <v>0</v>
      </c>
    </row>
    <row r="52" spans="1:27" s="79" customFormat="1" hidden="1" x14ac:dyDescent="0.25">
      <c r="A52" s="78"/>
      <c r="B52" s="213" t="s">
        <v>2029</v>
      </c>
      <c r="C52" s="96" t="s">
        <v>1642</v>
      </c>
      <c r="D52" s="70" t="s">
        <v>2</v>
      </c>
      <c r="E52" s="89">
        <v>0.17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226"/>
      <c r="V52" s="84"/>
      <c r="W52" s="85"/>
      <c r="X52" s="90"/>
      <c r="Y52" s="90"/>
      <c r="Z52" s="66">
        <f t="shared" si="1"/>
        <v>0</v>
      </c>
      <c r="AA52" s="87">
        <f t="shared" si="2"/>
        <v>0</v>
      </c>
    </row>
    <row r="53" spans="1:27" s="79" customFormat="1" hidden="1" x14ac:dyDescent="0.25">
      <c r="A53" s="78"/>
      <c r="B53" s="213" t="s">
        <v>1608</v>
      </c>
      <c r="C53" s="96" t="s">
        <v>1643</v>
      </c>
      <c r="D53" s="70" t="s">
        <v>2</v>
      </c>
      <c r="E53" s="89">
        <v>0.01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226"/>
      <c r="V53" s="84"/>
      <c r="W53" s="85"/>
      <c r="X53" s="90"/>
      <c r="Y53" s="90"/>
      <c r="Z53" s="66">
        <f t="shared" si="1"/>
        <v>0</v>
      </c>
      <c r="AA53" s="87">
        <f t="shared" si="2"/>
        <v>0</v>
      </c>
    </row>
    <row r="54" spans="1:27" s="79" customFormat="1" hidden="1" x14ac:dyDescent="0.25">
      <c r="A54" s="78"/>
      <c r="B54" s="213" t="s">
        <v>1609</v>
      </c>
      <c r="C54" s="96" t="s">
        <v>1644</v>
      </c>
      <c r="D54" s="70" t="s">
        <v>2</v>
      </c>
      <c r="E54" s="89">
        <v>1.4999999999999999E-2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226"/>
      <c r="V54" s="84"/>
      <c r="W54" s="85"/>
      <c r="X54" s="90"/>
      <c r="Y54" s="90"/>
      <c r="Z54" s="66">
        <f t="shared" si="1"/>
        <v>0</v>
      </c>
      <c r="AA54" s="87">
        <f t="shared" si="2"/>
        <v>0</v>
      </c>
    </row>
    <row r="55" spans="1:27" s="79" customFormat="1" hidden="1" x14ac:dyDescent="0.25">
      <c r="A55" s="78"/>
      <c r="B55" s="213" t="s">
        <v>1610</v>
      </c>
      <c r="C55" s="96" t="s">
        <v>2030</v>
      </c>
      <c r="D55" s="70" t="s">
        <v>2</v>
      </c>
      <c r="E55" s="89">
        <v>2.5000000000000001E-2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226"/>
      <c r="V55" s="84"/>
      <c r="W55" s="85"/>
      <c r="X55" s="90"/>
      <c r="Y55" s="90"/>
      <c r="Z55" s="66">
        <f t="shared" si="1"/>
        <v>0</v>
      </c>
      <c r="AA55" s="87">
        <f t="shared" si="2"/>
        <v>0</v>
      </c>
    </row>
    <row r="56" spans="1:27" s="79" customFormat="1" hidden="1" x14ac:dyDescent="0.25">
      <c r="A56" s="78"/>
      <c r="B56" s="213" t="s">
        <v>1611</v>
      </c>
      <c r="C56" s="96" t="s">
        <v>2031</v>
      </c>
      <c r="D56" s="70" t="s">
        <v>2</v>
      </c>
      <c r="E56" s="89">
        <v>2.5000000000000001E-2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226"/>
      <c r="V56" s="84"/>
      <c r="W56" s="85"/>
      <c r="X56" s="90"/>
      <c r="Y56" s="90"/>
      <c r="Z56" s="66">
        <f t="shared" si="1"/>
        <v>0</v>
      </c>
      <c r="AA56" s="87">
        <f t="shared" si="2"/>
        <v>0</v>
      </c>
    </row>
    <row r="57" spans="1:27" s="79" customFormat="1" hidden="1" x14ac:dyDescent="0.25">
      <c r="A57" s="78"/>
      <c r="B57" s="213" t="s">
        <v>1612</v>
      </c>
      <c r="C57" s="96" t="s">
        <v>1645</v>
      </c>
      <c r="D57" s="70" t="s">
        <v>2</v>
      </c>
      <c r="E57" s="89">
        <v>1.7999999999999999E-2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226"/>
      <c r="V57" s="84"/>
      <c r="W57" s="85"/>
      <c r="X57" s="90"/>
      <c r="Y57" s="90"/>
      <c r="Z57" s="66">
        <f t="shared" si="1"/>
        <v>0</v>
      </c>
      <c r="AA57" s="87">
        <f t="shared" si="2"/>
        <v>0</v>
      </c>
    </row>
    <row r="58" spans="1:27" s="79" customFormat="1" hidden="1" x14ac:dyDescent="0.25">
      <c r="A58" s="78"/>
      <c r="B58" s="213" t="s">
        <v>1613</v>
      </c>
      <c r="C58" s="96" t="s">
        <v>1646</v>
      </c>
      <c r="D58" s="70" t="s">
        <v>2</v>
      </c>
      <c r="E58" s="89">
        <v>1.4999999999999999E-2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226"/>
      <c r="V58" s="84"/>
      <c r="W58" s="85"/>
      <c r="X58" s="90"/>
      <c r="Y58" s="90"/>
      <c r="Z58" s="66">
        <f t="shared" si="1"/>
        <v>0</v>
      </c>
      <c r="AA58" s="87">
        <f t="shared" si="2"/>
        <v>0</v>
      </c>
    </row>
    <row r="59" spans="1:27" s="79" customFormat="1" hidden="1" x14ac:dyDescent="0.25">
      <c r="A59" s="78"/>
      <c r="B59" s="213" t="s">
        <v>1614</v>
      </c>
      <c r="C59" s="96" t="s">
        <v>1648</v>
      </c>
      <c r="D59" s="70" t="s">
        <v>2</v>
      </c>
      <c r="E59" s="89">
        <v>1.6E-2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226"/>
      <c r="V59" s="84"/>
      <c r="W59" s="85"/>
      <c r="X59" s="90"/>
      <c r="Y59" s="90"/>
      <c r="Z59" s="66">
        <f t="shared" si="1"/>
        <v>0</v>
      </c>
      <c r="AA59" s="87">
        <f t="shared" si="2"/>
        <v>0</v>
      </c>
    </row>
    <row r="60" spans="1:27" s="79" customFormat="1" hidden="1" x14ac:dyDescent="0.25">
      <c r="A60" s="78"/>
      <c r="B60" s="213" t="s">
        <v>2032</v>
      </c>
      <c r="C60" s="96" t="s">
        <v>1647</v>
      </c>
      <c r="D60" s="70" t="s">
        <v>2</v>
      </c>
      <c r="E60" s="89">
        <v>1.6E-2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226"/>
      <c r="V60" s="84"/>
      <c r="W60" s="85"/>
      <c r="X60" s="90"/>
      <c r="Y60" s="90"/>
      <c r="Z60" s="66">
        <f t="shared" si="1"/>
        <v>0</v>
      </c>
      <c r="AA60" s="87">
        <f t="shared" si="2"/>
        <v>0</v>
      </c>
    </row>
    <row r="61" spans="1:27" s="79" customFormat="1" hidden="1" x14ac:dyDescent="0.25">
      <c r="A61" s="78"/>
      <c r="B61" s="213" t="s">
        <v>2033</v>
      </c>
      <c r="C61" s="96" t="s">
        <v>1649</v>
      </c>
      <c r="D61" s="70" t="s">
        <v>2</v>
      </c>
      <c r="E61" s="89">
        <v>1.7999999999999999E-2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226"/>
      <c r="V61" s="84"/>
      <c r="W61" s="85"/>
      <c r="X61" s="90"/>
      <c r="Y61" s="90"/>
      <c r="Z61" s="66">
        <f t="shared" si="1"/>
        <v>0</v>
      </c>
      <c r="AA61" s="87">
        <f t="shared" si="2"/>
        <v>0</v>
      </c>
    </row>
    <row r="62" spans="1:27" s="79" customFormat="1" hidden="1" x14ac:dyDescent="0.25">
      <c r="A62" s="78"/>
      <c r="B62" s="213" t="s">
        <v>2034</v>
      </c>
      <c r="C62" s="96" t="s">
        <v>1650</v>
      </c>
      <c r="D62" s="70" t="s">
        <v>2</v>
      </c>
      <c r="E62" s="89">
        <v>3.5000000000000003E-2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226"/>
      <c r="V62" s="84"/>
      <c r="W62" s="85"/>
      <c r="X62" s="90"/>
      <c r="Y62" s="90"/>
      <c r="Z62" s="66">
        <f t="shared" si="1"/>
        <v>0</v>
      </c>
      <c r="AA62" s="87">
        <f t="shared" si="2"/>
        <v>0</v>
      </c>
    </row>
    <row r="63" spans="1:27" s="79" customFormat="1" x14ac:dyDescent="0.25">
      <c r="A63" s="78">
        <v>35</v>
      </c>
      <c r="B63" s="213" t="s">
        <v>2035</v>
      </c>
      <c r="C63" s="96" t="s">
        <v>1651</v>
      </c>
      <c r="D63" s="70" t="s">
        <v>2</v>
      </c>
      <c r="E63" s="89">
        <v>2.5000000000000001E-2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226">
        <v>3</v>
      </c>
      <c r="V63" s="84"/>
      <c r="W63" s="85"/>
      <c r="X63" s="101">
        <v>2</v>
      </c>
      <c r="Y63" s="90"/>
      <c r="Z63" s="66">
        <f t="shared" si="1"/>
        <v>5</v>
      </c>
      <c r="AA63" s="87">
        <f t="shared" si="2"/>
        <v>0.125</v>
      </c>
    </row>
    <row r="64" spans="1:27" s="79" customFormat="1" x14ac:dyDescent="0.25">
      <c r="A64" s="78">
        <v>36</v>
      </c>
      <c r="B64" s="213" t="s">
        <v>2036</v>
      </c>
      <c r="C64" s="96" t="s">
        <v>1652</v>
      </c>
      <c r="D64" s="70" t="s">
        <v>2</v>
      </c>
      <c r="E64" s="89">
        <v>0.17</v>
      </c>
      <c r="F64" s="64">
        <v>14</v>
      </c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226">
        <v>3</v>
      </c>
      <c r="V64" s="108">
        <v>5</v>
      </c>
      <c r="W64" s="109"/>
      <c r="X64" s="101">
        <v>8</v>
      </c>
      <c r="Y64" s="101">
        <v>2</v>
      </c>
      <c r="Z64" s="66">
        <f t="shared" si="1"/>
        <v>32</v>
      </c>
      <c r="AA64" s="87">
        <f t="shared" si="2"/>
        <v>5.44</v>
      </c>
    </row>
    <row r="65" spans="1:27" s="79" customFormat="1" hidden="1" x14ac:dyDescent="0.25">
      <c r="A65" s="78"/>
      <c r="B65" s="213" t="s">
        <v>1615</v>
      </c>
      <c r="C65" s="96" t="s">
        <v>1653</v>
      </c>
      <c r="D65" s="70" t="s">
        <v>2</v>
      </c>
      <c r="E65" s="89">
        <v>1.25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226"/>
      <c r="V65" s="84"/>
      <c r="W65" s="85"/>
      <c r="X65" s="90"/>
      <c r="Y65" s="90"/>
      <c r="Z65" s="66">
        <f t="shared" si="1"/>
        <v>0</v>
      </c>
      <c r="AA65" s="87">
        <f t="shared" si="2"/>
        <v>0</v>
      </c>
    </row>
    <row r="66" spans="1:27" s="79" customFormat="1" x14ac:dyDescent="0.25">
      <c r="A66" s="78">
        <v>37</v>
      </c>
      <c r="B66" s="213" t="s">
        <v>1616</v>
      </c>
      <c r="C66" s="96" t="s">
        <v>1654</v>
      </c>
      <c r="D66" s="70" t="s">
        <v>2</v>
      </c>
      <c r="E66" s="89">
        <v>0.75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226"/>
      <c r="V66" s="84">
        <v>1</v>
      </c>
      <c r="W66" s="85"/>
      <c r="X66" s="90"/>
      <c r="Y66" s="90">
        <v>2</v>
      </c>
      <c r="Z66" s="66">
        <f t="shared" si="1"/>
        <v>3</v>
      </c>
      <c r="AA66" s="87">
        <f t="shared" si="2"/>
        <v>2.25</v>
      </c>
    </row>
    <row r="67" spans="1:27" s="79" customFormat="1" x14ac:dyDescent="0.25">
      <c r="A67" s="78">
        <v>38</v>
      </c>
      <c r="B67" s="213" t="s">
        <v>1617</v>
      </c>
      <c r="C67" s="96" t="s">
        <v>1655</v>
      </c>
      <c r="D67" s="70" t="s">
        <v>2</v>
      </c>
      <c r="E67" s="89">
        <v>0.59</v>
      </c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226"/>
      <c r="V67" s="108">
        <v>2</v>
      </c>
      <c r="W67" s="109"/>
      <c r="X67" s="86"/>
      <c r="Y67" s="86">
        <v>6</v>
      </c>
      <c r="Z67" s="66">
        <f t="shared" si="1"/>
        <v>8</v>
      </c>
      <c r="AA67" s="87">
        <f t="shared" si="2"/>
        <v>4.72</v>
      </c>
    </row>
    <row r="68" spans="1:27" s="79" customFormat="1" x14ac:dyDescent="0.25">
      <c r="A68" s="78">
        <v>39</v>
      </c>
      <c r="B68" s="213" t="s">
        <v>2037</v>
      </c>
      <c r="C68" s="96" t="s">
        <v>1656</v>
      </c>
      <c r="D68" s="70" t="s">
        <v>2</v>
      </c>
      <c r="E68" s="89">
        <v>0.45</v>
      </c>
      <c r="F68" s="64">
        <v>6</v>
      </c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226">
        <v>3</v>
      </c>
      <c r="V68" s="94">
        <v>6</v>
      </c>
      <c r="W68" s="95"/>
      <c r="X68" s="238">
        <v>6</v>
      </c>
      <c r="Y68" s="238"/>
      <c r="Z68" s="66">
        <f t="shared" si="1"/>
        <v>21</v>
      </c>
      <c r="AA68" s="87">
        <f t="shared" ref="AA68:AA77" si="3">SUM(E68*Z68)</f>
        <v>9.4500000000000011</v>
      </c>
    </row>
    <row r="69" spans="1:27" s="79" customFormat="1" x14ac:dyDescent="0.25">
      <c r="A69" s="78">
        <v>40</v>
      </c>
      <c r="B69" s="213" t="s">
        <v>2038</v>
      </c>
      <c r="C69" s="96" t="s">
        <v>1657</v>
      </c>
      <c r="D69" s="70" t="s">
        <v>2</v>
      </c>
      <c r="E69" s="89">
        <v>0.38</v>
      </c>
      <c r="F69" s="24">
        <v>6</v>
      </c>
      <c r="G69" s="107"/>
      <c r="H69" s="25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226">
        <v>3</v>
      </c>
      <c r="V69" s="236">
        <v>6</v>
      </c>
      <c r="W69" s="95"/>
      <c r="X69" s="236">
        <v>6</v>
      </c>
      <c r="Y69" s="236">
        <v>6</v>
      </c>
      <c r="Z69" s="66">
        <f t="shared" ref="Z69:Z77" si="4">SUM(F69:Y69)</f>
        <v>27</v>
      </c>
      <c r="AA69" s="87">
        <f t="shared" si="3"/>
        <v>10.26</v>
      </c>
    </row>
    <row r="70" spans="1:27" s="79" customFormat="1" hidden="1" x14ac:dyDescent="0.25">
      <c r="A70" s="78"/>
      <c r="B70" s="213" t="s">
        <v>1618</v>
      </c>
      <c r="C70" s="96" t="s">
        <v>1658</v>
      </c>
      <c r="D70" s="70" t="s">
        <v>2</v>
      </c>
      <c r="E70" s="89">
        <v>0.38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226"/>
      <c r="V70" s="84"/>
      <c r="W70" s="85"/>
      <c r="X70" s="90"/>
      <c r="Y70" s="90"/>
      <c r="Z70" s="66">
        <f t="shared" si="4"/>
        <v>0</v>
      </c>
      <c r="AA70" s="87">
        <f t="shared" si="3"/>
        <v>0</v>
      </c>
    </row>
    <row r="71" spans="1:27" s="79" customFormat="1" hidden="1" x14ac:dyDescent="0.25">
      <c r="A71" s="211"/>
      <c r="B71" s="213" t="s">
        <v>1619</v>
      </c>
      <c r="C71" s="96" t="s">
        <v>2045</v>
      </c>
      <c r="D71" s="70" t="s">
        <v>2</v>
      </c>
      <c r="E71" s="89">
        <v>0.21</v>
      </c>
      <c r="F71" s="211"/>
      <c r="G71" s="211"/>
      <c r="H71" s="211"/>
      <c r="I71" s="211"/>
      <c r="J71" s="211"/>
      <c r="K71" s="211"/>
      <c r="L71" s="211"/>
      <c r="M71" s="211"/>
      <c r="N71" s="211"/>
      <c r="O71" s="211"/>
      <c r="P71" s="211"/>
      <c r="Q71" s="211"/>
      <c r="R71" s="211"/>
      <c r="S71" s="211"/>
      <c r="T71" s="211"/>
      <c r="U71" s="226"/>
      <c r="V71" s="84"/>
      <c r="W71" s="85"/>
      <c r="X71" s="90"/>
      <c r="Y71" s="90"/>
      <c r="Z71" s="66">
        <f t="shared" si="4"/>
        <v>0</v>
      </c>
      <c r="AA71" s="87">
        <f t="shared" si="3"/>
        <v>0</v>
      </c>
    </row>
    <row r="72" spans="1:27" s="79" customFormat="1" ht="33" customHeight="1" x14ac:dyDescent="0.25">
      <c r="A72" s="78">
        <v>41</v>
      </c>
      <c r="B72" s="213" t="s">
        <v>2039</v>
      </c>
      <c r="C72" s="96" t="s">
        <v>2048</v>
      </c>
      <c r="D72" s="70" t="s">
        <v>898</v>
      </c>
      <c r="E72" s="89">
        <v>0.95</v>
      </c>
      <c r="F72" s="78">
        <v>1</v>
      </c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226"/>
      <c r="V72" s="84"/>
      <c r="W72" s="85"/>
      <c r="X72" s="90">
        <v>1</v>
      </c>
      <c r="Y72" s="90"/>
      <c r="Z72" s="66">
        <f t="shared" si="4"/>
        <v>2</v>
      </c>
      <c r="AA72" s="87">
        <f t="shared" si="3"/>
        <v>1.9</v>
      </c>
    </row>
    <row r="73" spans="1:27" s="79" customFormat="1" ht="27.75" customHeight="1" x14ac:dyDescent="0.25">
      <c r="A73" s="78">
        <v>42</v>
      </c>
      <c r="B73" s="213" t="s">
        <v>2040</v>
      </c>
      <c r="C73" s="96" t="s">
        <v>2047</v>
      </c>
      <c r="D73" s="70" t="s">
        <v>898</v>
      </c>
      <c r="E73" s="89">
        <v>0.95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226"/>
      <c r="V73" s="84"/>
      <c r="W73" s="85"/>
      <c r="X73" s="90"/>
      <c r="Y73" s="90">
        <v>1</v>
      </c>
      <c r="Z73" s="66">
        <f>SUM(F73:Y73)</f>
        <v>1</v>
      </c>
      <c r="AA73" s="87">
        <f t="shared" si="3"/>
        <v>0.95</v>
      </c>
    </row>
    <row r="74" spans="1:27" s="79" customFormat="1" ht="27.75" hidden="1" customHeight="1" x14ac:dyDescent="0.25">
      <c r="A74" s="78"/>
      <c r="B74" s="213" t="s">
        <v>2041</v>
      </c>
      <c r="C74" s="96" t="s">
        <v>1659</v>
      </c>
      <c r="D74" s="70" t="s">
        <v>898</v>
      </c>
      <c r="E74" s="89">
        <v>0.95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226"/>
      <c r="V74" s="84"/>
      <c r="W74" s="85"/>
      <c r="X74" s="90"/>
      <c r="Y74" s="90"/>
      <c r="Z74" s="66">
        <f t="shared" si="4"/>
        <v>0</v>
      </c>
      <c r="AA74" s="87">
        <f t="shared" si="3"/>
        <v>0</v>
      </c>
    </row>
    <row r="75" spans="1:27" s="79" customFormat="1" ht="30" x14ac:dyDescent="0.25">
      <c r="A75" s="78">
        <v>43</v>
      </c>
      <c r="B75" s="213" t="s">
        <v>2042</v>
      </c>
      <c r="C75" s="96" t="s">
        <v>2049</v>
      </c>
      <c r="D75" s="70" t="s">
        <v>2</v>
      </c>
      <c r="E75" s="89">
        <v>0.55000000000000004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226">
        <v>3</v>
      </c>
      <c r="V75" s="84">
        <v>2</v>
      </c>
      <c r="W75" s="85"/>
      <c r="X75" s="238">
        <v>3</v>
      </c>
      <c r="Y75" s="90"/>
      <c r="Z75" s="66">
        <f t="shared" si="4"/>
        <v>8</v>
      </c>
      <c r="AA75" s="87">
        <f t="shared" si="3"/>
        <v>4.4000000000000004</v>
      </c>
    </row>
    <row r="76" spans="1:27" s="79" customFormat="1" x14ac:dyDescent="0.25">
      <c r="A76" s="78">
        <v>44</v>
      </c>
      <c r="B76" s="213" t="s">
        <v>2043</v>
      </c>
      <c r="C76" s="96" t="s">
        <v>2050</v>
      </c>
      <c r="D76" s="70" t="s">
        <v>2</v>
      </c>
      <c r="E76" s="89">
        <v>0.46</v>
      </c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226"/>
      <c r="V76" s="94">
        <v>3</v>
      </c>
      <c r="W76" s="95">
        <v>5</v>
      </c>
      <c r="X76" s="90">
        <v>10</v>
      </c>
      <c r="Y76" s="238">
        <v>3</v>
      </c>
      <c r="Z76" s="66">
        <f t="shared" si="4"/>
        <v>21</v>
      </c>
      <c r="AA76" s="87">
        <f t="shared" si="3"/>
        <v>9.66</v>
      </c>
    </row>
    <row r="77" spans="1:27" s="79" customFormat="1" ht="30" x14ac:dyDescent="0.25">
      <c r="A77" s="78">
        <v>45</v>
      </c>
      <c r="B77" s="213" t="s">
        <v>2044</v>
      </c>
      <c r="C77" s="96" t="s">
        <v>1660</v>
      </c>
      <c r="D77" s="70" t="s">
        <v>2</v>
      </c>
      <c r="E77" s="89">
        <v>0.36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226"/>
      <c r="V77" s="84">
        <v>2</v>
      </c>
      <c r="W77" s="85"/>
      <c r="X77" s="90"/>
      <c r="Y77" s="90">
        <v>10</v>
      </c>
      <c r="Z77" s="66">
        <f t="shared" si="4"/>
        <v>12</v>
      </c>
      <c r="AA77" s="87">
        <f t="shared" si="3"/>
        <v>4.32</v>
      </c>
    </row>
    <row r="78" spans="1:27" s="79" customFormat="1" x14ac:dyDescent="0.25">
      <c r="A78" s="78"/>
      <c r="B78" s="213"/>
      <c r="C78" s="96"/>
      <c r="D78" s="70"/>
      <c r="E78" s="89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84"/>
      <c r="W78" s="85"/>
      <c r="X78" s="90"/>
      <c r="Y78" s="241"/>
      <c r="Z78" s="111"/>
      <c r="AA78" s="110"/>
    </row>
    <row r="79" spans="1:27" x14ac:dyDescent="0.25">
      <c r="C79" s="112"/>
      <c r="D79" s="112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2"/>
      <c r="AA79" s="21">
        <f>SUM(AA4:AA78)</f>
        <v>483.19499999999999</v>
      </c>
    </row>
    <row r="80" spans="1:27" x14ac:dyDescent="0.25">
      <c r="C80" s="112"/>
      <c r="D80" s="112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2"/>
      <c r="AA80" s="267">
        <f>SUM(AA79)*1.21</f>
        <v>584.66594999999995</v>
      </c>
    </row>
    <row r="81" spans="1:3" s="20" customFormat="1" ht="15.95" customHeight="1" x14ac:dyDescent="0.25">
      <c r="A81" s="296" t="s">
        <v>1961</v>
      </c>
      <c r="B81" s="296"/>
      <c r="C81" s="20" t="s">
        <v>1963</v>
      </c>
    </row>
    <row r="82" spans="1:3" s="20" customFormat="1" ht="15.95" customHeight="1" x14ac:dyDescent="0.25">
      <c r="A82" s="297" t="s">
        <v>1964</v>
      </c>
      <c r="B82" s="296"/>
      <c r="C82" s="296"/>
    </row>
    <row r="83" spans="1:3" s="20" customFormat="1" ht="15.95" customHeight="1" x14ac:dyDescent="0.25">
      <c r="A83" s="227"/>
      <c r="B83" s="227"/>
      <c r="C83" s="227"/>
    </row>
    <row r="84" spans="1:3" s="20" customFormat="1" ht="15.95" customHeight="1" x14ac:dyDescent="0.25">
      <c r="A84" s="296" t="s">
        <v>1966</v>
      </c>
      <c r="B84" s="296"/>
      <c r="C84" s="296"/>
    </row>
    <row r="85" spans="1:3" s="20" customFormat="1" ht="15.95" customHeight="1" x14ac:dyDescent="0.25">
      <c r="A85" s="296" t="s">
        <v>1962</v>
      </c>
      <c r="B85" s="296"/>
      <c r="C85" s="296"/>
    </row>
    <row r="86" spans="1:3" s="20" customFormat="1" ht="15.95" customHeight="1" x14ac:dyDescent="0.25">
      <c r="A86" s="296" t="s">
        <v>1965</v>
      </c>
      <c r="B86" s="296"/>
      <c r="C86" s="296"/>
    </row>
    <row r="87" spans="1:3" s="20" customFormat="1" ht="15.95" customHeight="1" x14ac:dyDescent="0.25">
      <c r="A87" s="296" t="s">
        <v>1967</v>
      </c>
      <c r="B87" s="296"/>
      <c r="C87" s="296"/>
    </row>
    <row r="88" spans="1:3" s="20" customFormat="1" ht="15.95" customHeight="1" x14ac:dyDescent="0.25">
      <c r="A88" s="296" t="s">
        <v>1999</v>
      </c>
      <c r="B88" s="296"/>
      <c r="C88" s="296"/>
    </row>
  </sheetData>
  <mergeCells count="14">
    <mergeCell ref="AA2:AA3"/>
    <mergeCell ref="A2:A3"/>
    <mergeCell ref="C2:C3"/>
    <mergeCell ref="D2:D3"/>
    <mergeCell ref="E2:E3"/>
    <mergeCell ref="Z2:Z3"/>
    <mergeCell ref="B2:B3"/>
    <mergeCell ref="A87:C87"/>
    <mergeCell ref="A88:C88"/>
    <mergeCell ref="A81:B81"/>
    <mergeCell ref="A82:C82"/>
    <mergeCell ref="A84:C84"/>
    <mergeCell ref="A85:C85"/>
    <mergeCell ref="A86:C86"/>
  </mergeCells>
  <hyperlinks>
    <hyperlink ref="A82" r:id="rId1" xr:uid="{00000000-0004-0000-0200-000000000000}"/>
  </hyperlinks>
  <pageMargins left="0.70866141732283472" right="0.70866141732283472" top="0.35433070866141736" bottom="0.35433070866141736" header="0.31496062992125984" footer="0.31496062992125984"/>
  <pageSetup paperSize="9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6"/>
  <sheetViews>
    <sheetView showGridLines="0" tabSelected="1" workbookViewId="0">
      <selection activeCell="B36" sqref="B36"/>
    </sheetView>
  </sheetViews>
  <sheetFormatPr defaultRowHeight="15.95" customHeight="1" x14ac:dyDescent="0.25"/>
  <cols>
    <col min="1" max="1" width="6.140625" customWidth="1"/>
    <col min="2" max="2" width="36.7109375" style="16" bestFit="1" customWidth="1"/>
    <col min="3" max="3" width="13.5703125" style="16" customWidth="1"/>
    <col min="4" max="4" width="20.28515625" style="16" bestFit="1" customWidth="1"/>
    <col min="5" max="5" width="6.5703125" customWidth="1"/>
    <col min="6" max="6" width="7.5703125" customWidth="1"/>
    <col min="7" max="7" width="11.7109375" customWidth="1"/>
    <col min="8" max="8" width="11.42578125" customWidth="1"/>
  </cols>
  <sheetData>
    <row r="1" spans="1:9" ht="15.95" customHeight="1" x14ac:dyDescent="0.25">
      <c r="A1" s="268" t="s">
        <v>2051</v>
      </c>
    </row>
    <row r="2" spans="1:9" ht="15" x14ac:dyDescent="0.25">
      <c r="A2" s="307" t="s">
        <v>1968</v>
      </c>
      <c r="B2" s="307" t="s">
        <v>153</v>
      </c>
      <c r="C2" s="303" t="s">
        <v>2055</v>
      </c>
      <c r="D2" s="303" t="s">
        <v>2056</v>
      </c>
      <c r="E2" s="307" t="s">
        <v>154</v>
      </c>
      <c r="F2" s="307" t="s">
        <v>155</v>
      </c>
      <c r="G2" s="308" t="s">
        <v>1997</v>
      </c>
      <c r="H2" s="305" t="s">
        <v>901</v>
      </c>
    </row>
    <row r="3" spans="1:9" ht="30.75" customHeight="1" x14ac:dyDescent="0.25">
      <c r="A3" s="307"/>
      <c r="B3" s="307"/>
      <c r="C3" s="304"/>
      <c r="D3" s="304"/>
      <c r="E3" s="307"/>
      <c r="F3" s="307"/>
      <c r="G3" s="308"/>
      <c r="H3" s="305"/>
    </row>
    <row r="4" spans="1:9" ht="30" x14ac:dyDescent="0.25">
      <c r="A4" s="185">
        <v>1</v>
      </c>
      <c r="B4" s="273" t="s">
        <v>1969</v>
      </c>
      <c r="C4" s="273"/>
      <c r="D4" s="273"/>
      <c r="E4" s="185" t="s">
        <v>2</v>
      </c>
      <c r="F4" s="172">
        <v>20</v>
      </c>
      <c r="G4" s="270"/>
      <c r="H4" s="271">
        <f>SUM(F4*G4)</f>
        <v>0</v>
      </c>
    </row>
    <row r="5" spans="1:9" ht="15" x14ac:dyDescent="0.25">
      <c r="A5" s="185">
        <v>2</v>
      </c>
      <c r="B5" s="273" t="s">
        <v>1970</v>
      </c>
      <c r="C5" s="273"/>
      <c r="D5" s="273"/>
      <c r="E5" s="185" t="s">
        <v>2</v>
      </c>
      <c r="F5" s="172">
        <v>60</v>
      </c>
      <c r="G5" s="270"/>
      <c r="H5" s="271">
        <f t="shared" ref="H5:H19" si="0">SUM(F5*G5)</f>
        <v>0</v>
      </c>
      <c r="I5" s="4"/>
    </row>
    <row r="6" spans="1:9" ht="15" x14ac:dyDescent="0.25">
      <c r="A6" s="185">
        <v>3</v>
      </c>
      <c r="B6" s="273" t="s">
        <v>1971</v>
      </c>
      <c r="C6" s="273"/>
      <c r="D6" s="273"/>
      <c r="E6" s="185" t="s">
        <v>2</v>
      </c>
      <c r="F6" s="172">
        <v>30</v>
      </c>
      <c r="G6" s="270"/>
      <c r="H6" s="271">
        <f t="shared" si="0"/>
        <v>0</v>
      </c>
      <c r="I6" s="4"/>
    </row>
    <row r="7" spans="1:9" ht="15" x14ac:dyDescent="0.25">
      <c r="A7" s="185">
        <v>4</v>
      </c>
      <c r="B7" s="273" t="s">
        <v>1972</v>
      </c>
      <c r="C7" s="273"/>
      <c r="D7" s="273"/>
      <c r="E7" s="185" t="s">
        <v>2</v>
      </c>
      <c r="F7" s="172">
        <v>40</v>
      </c>
      <c r="G7" s="270"/>
      <c r="H7" s="271">
        <f t="shared" si="0"/>
        <v>0</v>
      </c>
      <c r="I7" s="4"/>
    </row>
    <row r="8" spans="1:9" ht="15" x14ac:dyDescent="0.25">
      <c r="A8" s="185">
        <v>5</v>
      </c>
      <c r="B8" s="273" t="s">
        <v>1973</v>
      </c>
      <c r="C8" s="273"/>
      <c r="D8" s="273"/>
      <c r="E8" s="185" t="s">
        <v>2</v>
      </c>
      <c r="F8" s="172">
        <v>40</v>
      </c>
      <c r="G8" s="270"/>
      <c r="H8" s="271">
        <f t="shared" si="0"/>
        <v>0</v>
      </c>
      <c r="I8" s="4"/>
    </row>
    <row r="9" spans="1:9" ht="15" x14ac:dyDescent="0.25">
      <c r="A9" s="185">
        <v>6</v>
      </c>
      <c r="B9" s="273" t="s">
        <v>1974</v>
      </c>
      <c r="C9" s="273"/>
      <c r="D9" s="273"/>
      <c r="E9" s="185" t="s">
        <v>2</v>
      </c>
      <c r="F9" s="172">
        <v>100</v>
      </c>
      <c r="G9" s="270"/>
      <c r="H9" s="271">
        <f t="shared" si="0"/>
        <v>0</v>
      </c>
      <c r="I9" s="4"/>
    </row>
    <row r="10" spans="1:9" ht="15" x14ac:dyDescent="0.25">
      <c r="A10" s="185">
        <v>7</v>
      </c>
      <c r="B10" s="273" t="s">
        <v>1975</v>
      </c>
      <c r="C10" s="273"/>
      <c r="D10" s="273"/>
      <c r="E10" s="185" t="s">
        <v>2</v>
      </c>
      <c r="F10" s="172">
        <v>60</v>
      </c>
      <c r="G10" s="270"/>
      <c r="H10" s="271">
        <f t="shared" si="0"/>
        <v>0</v>
      </c>
      <c r="I10" s="4"/>
    </row>
    <row r="11" spans="1:9" ht="15" x14ac:dyDescent="0.25">
      <c r="A11" s="185">
        <v>8</v>
      </c>
      <c r="B11" s="273" t="s">
        <v>1976</v>
      </c>
      <c r="C11" s="273"/>
      <c r="D11" s="273"/>
      <c r="E11" s="185" t="s">
        <v>2</v>
      </c>
      <c r="F11" s="172">
        <v>180</v>
      </c>
      <c r="G11" s="270"/>
      <c r="H11" s="271">
        <f t="shared" si="0"/>
        <v>0</v>
      </c>
      <c r="I11" s="4"/>
    </row>
    <row r="12" spans="1:9" ht="15" x14ac:dyDescent="0.25">
      <c r="A12" s="185">
        <v>9</v>
      </c>
      <c r="B12" s="273" t="s">
        <v>1977</v>
      </c>
      <c r="C12" s="273"/>
      <c r="D12" s="273"/>
      <c r="E12" s="185" t="s">
        <v>2</v>
      </c>
      <c r="F12" s="172">
        <v>80</v>
      </c>
      <c r="G12" s="270"/>
      <c r="H12" s="271">
        <f t="shared" si="0"/>
        <v>0</v>
      </c>
      <c r="I12" s="4"/>
    </row>
    <row r="13" spans="1:9" ht="15" x14ac:dyDescent="0.25">
      <c r="A13" s="185">
        <v>10</v>
      </c>
      <c r="B13" s="273" t="s">
        <v>1978</v>
      </c>
      <c r="C13" s="273"/>
      <c r="D13" s="273"/>
      <c r="E13" s="185" t="s">
        <v>2</v>
      </c>
      <c r="F13" s="172">
        <v>3000</v>
      </c>
      <c r="G13" s="270"/>
      <c r="H13" s="271">
        <f t="shared" si="0"/>
        <v>0</v>
      </c>
      <c r="I13" s="4"/>
    </row>
    <row r="14" spans="1:9" ht="15" customHeight="1" x14ac:dyDescent="0.25">
      <c r="A14" s="185">
        <v>11</v>
      </c>
      <c r="B14" s="273" t="s">
        <v>1979</v>
      </c>
      <c r="C14" s="273"/>
      <c r="D14" s="273"/>
      <c r="E14" s="185" t="s">
        <v>2</v>
      </c>
      <c r="F14" s="172">
        <v>2000</v>
      </c>
      <c r="G14" s="270"/>
      <c r="H14" s="271">
        <f t="shared" si="0"/>
        <v>0</v>
      </c>
      <c r="I14" s="4"/>
    </row>
    <row r="15" spans="1:9" ht="15" x14ac:dyDescent="0.25">
      <c r="A15" s="185">
        <v>12</v>
      </c>
      <c r="B15" s="273" t="s">
        <v>1980</v>
      </c>
      <c r="C15" s="273"/>
      <c r="D15" s="273"/>
      <c r="E15" s="185" t="s">
        <v>2</v>
      </c>
      <c r="F15" s="172">
        <v>3000</v>
      </c>
      <c r="G15" s="270"/>
      <c r="H15" s="271">
        <f t="shared" si="0"/>
        <v>0</v>
      </c>
      <c r="I15" s="4"/>
    </row>
    <row r="16" spans="1:9" ht="15" x14ac:dyDescent="0.25">
      <c r="A16" s="185">
        <v>13</v>
      </c>
      <c r="B16" s="274" t="s">
        <v>1981</v>
      </c>
      <c r="C16" s="274"/>
      <c r="D16" s="274"/>
      <c r="E16" s="185" t="s">
        <v>2</v>
      </c>
      <c r="F16" s="172">
        <v>20</v>
      </c>
      <c r="G16" s="270"/>
      <c r="H16" s="271">
        <f t="shared" si="0"/>
        <v>0</v>
      </c>
      <c r="I16" s="4"/>
    </row>
    <row r="17" spans="1:9" ht="15" customHeight="1" x14ac:dyDescent="0.25">
      <c r="A17" s="185">
        <v>14</v>
      </c>
      <c r="B17" s="274" t="s">
        <v>1982</v>
      </c>
      <c r="C17" s="274"/>
      <c r="D17" s="274"/>
      <c r="E17" s="185" t="s">
        <v>2</v>
      </c>
      <c r="F17" s="172">
        <v>20</v>
      </c>
      <c r="G17" s="270"/>
      <c r="H17" s="271">
        <f t="shared" si="0"/>
        <v>0</v>
      </c>
      <c r="I17" s="32"/>
    </row>
    <row r="18" spans="1:9" ht="45" x14ac:dyDescent="0.25">
      <c r="A18" s="185">
        <v>15</v>
      </c>
      <c r="B18" s="320" t="s">
        <v>2059</v>
      </c>
      <c r="C18" s="273"/>
      <c r="D18" s="273"/>
      <c r="E18" s="185" t="s">
        <v>2</v>
      </c>
      <c r="F18" s="172">
        <v>30</v>
      </c>
      <c r="G18" s="270"/>
      <c r="H18" s="271">
        <f t="shared" si="0"/>
        <v>0</v>
      </c>
      <c r="I18" s="4"/>
    </row>
    <row r="19" spans="1:9" ht="15" x14ac:dyDescent="0.25">
      <c r="A19" s="185">
        <v>16</v>
      </c>
      <c r="B19" s="273" t="s">
        <v>1983</v>
      </c>
      <c r="C19" s="273"/>
      <c r="D19" s="273"/>
      <c r="E19" s="185" t="s">
        <v>2</v>
      </c>
      <c r="F19" s="172">
        <v>50</v>
      </c>
      <c r="G19" s="270"/>
      <c r="H19" s="271">
        <f t="shared" si="0"/>
        <v>0</v>
      </c>
    </row>
    <row r="20" spans="1:9" ht="15" x14ac:dyDescent="0.25">
      <c r="A20" s="79"/>
      <c r="G20" t="s">
        <v>899</v>
      </c>
      <c r="H20" s="271">
        <f>SUM(H4:H19)</f>
        <v>0</v>
      </c>
    </row>
    <row r="21" spans="1:9" ht="15" x14ac:dyDescent="0.25">
      <c r="A21" s="79" t="s">
        <v>2054</v>
      </c>
    </row>
    <row r="22" spans="1:9" ht="15" x14ac:dyDescent="0.25">
      <c r="A22" s="307" t="s">
        <v>1968</v>
      </c>
      <c r="B22" s="307" t="s">
        <v>153</v>
      </c>
      <c r="C22" s="303" t="s">
        <v>2055</v>
      </c>
      <c r="D22" s="303" t="s">
        <v>2056</v>
      </c>
      <c r="E22" s="307" t="s">
        <v>154</v>
      </c>
      <c r="F22" s="307" t="s">
        <v>155</v>
      </c>
      <c r="G22" s="308" t="s">
        <v>1997</v>
      </c>
      <c r="H22" s="305" t="s">
        <v>901</v>
      </c>
    </row>
    <row r="23" spans="1:9" ht="29.25" customHeight="1" x14ac:dyDescent="0.25">
      <c r="A23" s="307"/>
      <c r="B23" s="307"/>
      <c r="C23" s="304"/>
      <c r="D23" s="304"/>
      <c r="E23" s="307"/>
      <c r="F23" s="307"/>
      <c r="G23" s="308"/>
      <c r="H23" s="305"/>
    </row>
    <row r="24" spans="1:9" ht="45" x14ac:dyDescent="0.25">
      <c r="A24" s="185">
        <v>1</v>
      </c>
      <c r="B24" s="320" t="s">
        <v>2060</v>
      </c>
      <c r="C24" s="272"/>
      <c r="D24" s="272"/>
      <c r="E24" s="185" t="s">
        <v>2</v>
      </c>
      <c r="F24" s="172">
        <v>50</v>
      </c>
      <c r="G24" s="270"/>
      <c r="H24" s="248">
        <f>SUM(F24*G24)</f>
        <v>0</v>
      </c>
    </row>
    <row r="25" spans="1:9" ht="30" x14ac:dyDescent="0.25">
      <c r="A25" s="185">
        <v>2</v>
      </c>
      <c r="B25" s="272" t="s">
        <v>1984</v>
      </c>
      <c r="C25" s="272"/>
      <c r="D25" s="272"/>
      <c r="E25" s="185" t="s">
        <v>2</v>
      </c>
      <c r="F25" s="172">
        <v>40</v>
      </c>
      <c r="G25" s="270"/>
      <c r="H25" s="248">
        <f t="shared" ref="H25:H42" si="1">SUM(F25*G25)</f>
        <v>0</v>
      </c>
    </row>
    <row r="26" spans="1:9" ht="30" x14ac:dyDescent="0.25">
      <c r="A26" s="185">
        <v>3</v>
      </c>
      <c r="B26" s="272" t="s">
        <v>1985</v>
      </c>
      <c r="C26" s="272"/>
      <c r="D26" s="272"/>
      <c r="E26" s="185" t="s">
        <v>2</v>
      </c>
      <c r="F26" s="172">
        <v>60</v>
      </c>
      <c r="G26" s="270"/>
      <c r="H26" s="248">
        <f t="shared" si="1"/>
        <v>0</v>
      </c>
    </row>
    <row r="27" spans="1:9" ht="30" x14ac:dyDescent="0.25">
      <c r="A27" s="185">
        <v>4</v>
      </c>
      <c r="B27" s="272" t="s">
        <v>1986</v>
      </c>
      <c r="C27" s="272"/>
      <c r="D27" s="272"/>
      <c r="E27" s="185" t="s">
        <v>2</v>
      </c>
      <c r="F27" s="172">
        <v>60</v>
      </c>
      <c r="G27" s="270"/>
      <c r="H27" s="248">
        <f t="shared" si="1"/>
        <v>0</v>
      </c>
    </row>
    <row r="28" spans="1:9" ht="75" x14ac:dyDescent="0.25">
      <c r="A28" s="185">
        <v>5</v>
      </c>
      <c r="B28" s="320" t="s">
        <v>2061</v>
      </c>
      <c r="C28" s="272"/>
      <c r="D28" s="272"/>
      <c r="E28" s="185" t="s">
        <v>2</v>
      </c>
      <c r="F28" s="172">
        <v>30</v>
      </c>
      <c r="G28" s="270"/>
      <c r="H28" s="248">
        <f t="shared" si="1"/>
        <v>0</v>
      </c>
    </row>
    <row r="29" spans="1:9" ht="15" x14ac:dyDescent="0.25">
      <c r="A29" s="185">
        <v>6</v>
      </c>
      <c r="B29" s="272" t="s">
        <v>1987</v>
      </c>
      <c r="C29" s="272"/>
      <c r="D29" s="272"/>
      <c r="E29" s="185" t="s">
        <v>2</v>
      </c>
      <c r="F29" s="172">
        <v>60</v>
      </c>
      <c r="G29" s="270"/>
      <c r="H29" s="248">
        <f t="shared" si="1"/>
        <v>0</v>
      </c>
    </row>
    <row r="30" spans="1:9" ht="30" x14ac:dyDescent="0.25">
      <c r="A30" s="185">
        <v>7</v>
      </c>
      <c r="B30" s="272" t="s">
        <v>2062</v>
      </c>
      <c r="C30" s="272"/>
      <c r="D30" s="272"/>
      <c r="E30" s="185" t="s">
        <v>2</v>
      </c>
      <c r="F30" s="172">
        <v>45</v>
      </c>
      <c r="G30" s="270"/>
      <c r="H30" s="248">
        <f t="shared" si="1"/>
        <v>0</v>
      </c>
    </row>
    <row r="31" spans="1:9" ht="30" x14ac:dyDescent="0.25">
      <c r="A31" s="185">
        <v>8</v>
      </c>
      <c r="B31" s="272" t="s">
        <v>1988</v>
      </c>
      <c r="C31" s="272"/>
      <c r="D31" s="272"/>
      <c r="E31" s="185" t="s">
        <v>2</v>
      </c>
      <c r="F31" s="172">
        <v>65</v>
      </c>
      <c r="G31" s="270"/>
      <c r="H31" s="248">
        <f t="shared" si="1"/>
        <v>0</v>
      </c>
    </row>
    <row r="32" spans="1:9" ht="45" x14ac:dyDescent="0.25">
      <c r="A32" s="185">
        <v>9</v>
      </c>
      <c r="B32" s="272" t="s">
        <v>1989</v>
      </c>
      <c r="C32" s="272"/>
      <c r="D32" s="272"/>
      <c r="E32" s="185" t="s">
        <v>2</v>
      </c>
      <c r="F32" s="172">
        <v>100</v>
      </c>
      <c r="G32" s="270"/>
      <c r="H32" s="248">
        <f t="shared" si="1"/>
        <v>0</v>
      </c>
    </row>
    <row r="33" spans="1:8" ht="45.75" customHeight="1" x14ac:dyDescent="0.25">
      <c r="A33" s="185">
        <v>10</v>
      </c>
      <c r="B33" s="321" t="s">
        <v>2063</v>
      </c>
      <c r="C33" s="272"/>
      <c r="D33" s="272"/>
      <c r="E33" s="185" t="s">
        <v>2</v>
      </c>
      <c r="F33" s="172">
        <v>40</v>
      </c>
      <c r="G33" s="270"/>
      <c r="H33" s="248">
        <f t="shared" si="1"/>
        <v>0</v>
      </c>
    </row>
    <row r="34" spans="1:8" ht="60" x14ac:dyDescent="0.25">
      <c r="A34" s="185">
        <v>11</v>
      </c>
      <c r="B34" s="321" t="s">
        <v>2064</v>
      </c>
      <c r="C34" s="272"/>
      <c r="D34" s="272"/>
      <c r="E34" s="185" t="s">
        <v>2</v>
      </c>
      <c r="F34" s="172">
        <v>30</v>
      </c>
      <c r="G34" s="270"/>
      <c r="H34" s="248">
        <f t="shared" si="1"/>
        <v>0</v>
      </c>
    </row>
    <row r="35" spans="1:8" s="328" customFormat="1" ht="45" x14ac:dyDescent="0.25">
      <c r="A35" s="322">
        <v>12</v>
      </c>
      <c r="B35" s="323" t="s">
        <v>2070</v>
      </c>
      <c r="C35" s="324"/>
      <c r="D35" s="324"/>
      <c r="E35" s="322" t="s">
        <v>2</v>
      </c>
      <c r="F35" s="325">
        <v>200</v>
      </c>
      <c r="G35" s="326"/>
      <c r="H35" s="327">
        <f t="shared" si="1"/>
        <v>0</v>
      </c>
    </row>
    <row r="36" spans="1:8" ht="89.25" customHeight="1" x14ac:dyDescent="0.25">
      <c r="A36" s="185">
        <v>13</v>
      </c>
      <c r="B36" s="321" t="s">
        <v>2065</v>
      </c>
      <c r="C36" s="272"/>
      <c r="D36" s="272"/>
      <c r="E36" s="185" t="s">
        <v>2</v>
      </c>
      <c r="F36" s="172">
        <v>30</v>
      </c>
      <c r="G36" s="270"/>
      <c r="H36" s="248">
        <f t="shared" si="1"/>
        <v>0</v>
      </c>
    </row>
    <row r="37" spans="1:8" ht="30" x14ac:dyDescent="0.25">
      <c r="A37" s="185">
        <v>14</v>
      </c>
      <c r="B37" s="320" t="s">
        <v>2066</v>
      </c>
      <c r="C37" s="272"/>
      <c r="D37" s="272"/>
      <c r="E37" s="185" t="s">
        <v>2</v>
      </c>
      <c r="F37" s="172">
        <v>30</v>
      </c>
      <c r="G37" s="270"/>
      <c r="H37" s="248">
        <f t="shared" si="1"/>
        <v>0</v>
      </c>
    </row>
    <row r="38" spans="1:8" ht="15" x14ac:dyDescent="0.25">
      <c r="A38" s="185">
        <v>15</v>
      </c>
      <c r="B38" s="272" t="s">
        <v>1990</v>
      </c>
      <c r="C38" s="272"/>
      <c r="D38" s="272"/>
      <c r="E38" s="185" t="s">
        <v>2</v>
      </c>
      <c r="F38" s="172">
        <v>50</v>
      </c>
      <c r="G38" s="270"/>
      <c r="H38" s="248">
        <f t="shared" si="1"/>
        <v>0</v>
      </c>
    </row>
    <row r="39" spans="1:8" ht="90" x14ac:dyDescent="0.25">
      <c r="A39" s="185">
        <v>16</v>
      </c>
      <c r="B39" s="321" t="s">
        <v>2067</v>
      </c>
      <c r="C39" s="272"/>
      <c r="D39" s="272"/>
      <c r="E39" s="185" t="s">
        <v>2</v>
      </c>
      <c r="F39" s="172">
        <v>300</v>
      </c>
      <c r="G39" s="270"/>
      <c r="H39" s="248">
        <f t="shared" si="1"/>
        <v>0</v>
      </c>
    </row>
    <row r="40" spans="1:8" ht="75" x14ac:dyDescent="0.25">
      <c r="A40" s="185">
        <v>17</v>
      </c>
      <c r="B40" s="320" t="s">
        <v>2068</v>
      </c>
      <c r="C40" s="272"/>
      <c r="D40" s="272"/>
      <c r="E40" s="185" t="s">
        <v>2</v>
      </c>
      <c r="F40" s="172">
        <v>30</v>
      </c>
      <c r="G40" s="270"/>
      <c r="H40" s="248">
        <f t="shared" si="1"/>
        <v>0</v>
      </c>
    </row>
    <row r="41" spans="1:8" ht="30" x14ac:dyDescent="0.25">
      <c r="A41" s="185">
        <v>18</v>
      </c>
      <c r="B41" s="272" t="s">
        <v>1998</v>
      </c>
      <c r="C41" s="272"/>
      <c r="D41" s="272"/>
      <c r="E41" s="185" t="s">
        <v>2</v>
      </c>
      <c r="F41" s="172">
        <v>2000</v>
      </c>
      <c r="G41" s="270"/>
      <c r="H41" s="248">
        <f t="shared" si="1"/>
        <v>0</v>
      </c>
    </row>
    <row r="42" spans="1:8" ht="30" x14ac:dyDescent="0.25">
      <c r="A42" s="185">
        <v>19</v>
      </c>
      <c r="B42" s="272" t="s">
        <v>1991</v>
      </c>
      <c r="C42" s="272"/>
      <c r="D42" s="272"/>
      <c r="E42" s="185" t="s">
        <v>2</v>
      </c>
      <c r="F42" s="172">
        <v>1000</v>
      </c>
      <c r="G42" s="270"/>
      <c r="H42" s="248">
        <f t="shared" si="1"/>
        <v>0</v>
      </c>
    </row>
    <row r="43" spans="1:8" ht="15" x14ac:dyDescent="0.25">
      <c r="A43" s="79"/>
      <c r="G43" t="s">
        <v>899</v>
      </c>
      <c r="H43" s="248">
        <f>SUM(H24:H42)</f>
        <v>0</v>
      </c>
    </row>
    <row r="44" spans="1:8" ht="15" x14ac:dyDescent="0.25">
      <c r="A44" s="268" t="s">
        <v>2052</v>
      </c>
    </row>
    <row r="45" spans="1:8" ht="15" customHeight="1" x14ac:dyDescent="0.25">
      <c r="A45" s="307" t="s">
        <v>1968</v>
      </c>
      <c r="B45" s="307" t="s">
        <v>153</v>
      </c>
      <c r="C45" s="303" t="s">
        <v>2055</v>
      </c>
      <c r="D45" s="303" t="s">
        <v>2056</v>
      </c>
      <c r="E45" s="307" t="s">
        <v>154</v>
      </c>
      <c r="F45" s="307" t="s">
        <v>155</v>
      </c>
      <c r="G45" s="308" t="s">
        <v>1997</v>
      </c>
      <c r="H45" s="305" t="s">
        <v>901</v>
      </c>
    </row>
    <row r="46" spans="1:8" ht="29.25" customHeight="1" x14ac:dyDescent="0.25">
      <c r="A46" s="307"/>
      <c r="B46" s="307"/>
      <c r="C46" s="304"/>
      <c r="D46" s="304"/>
      <c r="E46" s="307"/>
      <c r="F46" s="307"/>
      <c r="G46" s="308"/>
      <c r="H46" s="305"/>
    </row>
    <row r="47" spans="1:8" ht="75" x14ac:dyDescent="0.25">
      <c r="A47" s="185" t="s">
        <v>1992</v>
      </c>
      <c r="B47" s="320" t="s">
        <v>2069</v>
      </c>
      <c r="C47" s="273"/>
      <c r="D47" s="273"/>
      <c r="E47" s="185" t="s">
        <v>2</v>
      </c>
      <c r="F47" s="172">
        <v>25</v>
      </c>
      <c r="G47" s="270"/>
      <c r="H47" s="248">
        <f>SUM(F47*G47)</f>
        <v>0</v>
      </c>
    </row>
    <row r="48" spans="1:8" ht="30" x14ac:dyDescent="0.25">
      <c r="A48" s="185" t="s">
        <v>1993</v>
      </c>
      <c r="B48" s="273" t="s">
        <v>1994</v>
      </c>
      <c r="C48" s="273"/>
      <c r="D48" s="273"/>
      <c r="E48" s="185" t="s">
        <v>2</v>
      </c>
      <c r="F48" s="172">
        <v>25</v>
      </c>
      <c r="G48" s="273"/>
      <c r="H48" s="248">
        <f>SUM(F48*G48)</f>
        <v>0</v>
      </c>
    </row>
    <row r="49" spans="1:8" ht="30" x14ac:dyDescent="0.25">
      <c r="A49" s="185" t="s">
        <v>1995</v>
      </c>
      <c r="B49" s="273" t="s">
        <v>1996</v>
      </c>
      <c r="C49" s="273"/>
      <c r="D49" s="273"/>
      <c r="E49" s="185" t="s">
        <v>2</v>
      </c>
      <c r="F49" s="172">
        <v>25</v>
      </c>
      <c r="G49" s="273"/>
      <c r="H49" s="248">
        <f>SUM(F49*G49)</f>
        <v>0</v>
      </c>
    </row>
    <row r="50" spans="1:8" ht="15.95" customHeight="1" x14ac:dyDescent="0.25">
      <c r="A50" s="79"/>
      <c r="G50" t="s">
        <v>899</v>
      </c>
      <c r="H50" s="248">
        <f>SUM(H47:H49)</f>
        <v>0</v>
      </c>
    </row>
    <row r="52" spans="1:8" ht="15.95" customHeight="1" x14ac:dyDescent="0.25">
      <c r="E52" s="306" t="s">
        <v>2053</v>
      </c>
      <c r="F52" s="306"/>
      <c r="G52" s="306"/>
      <c r="H52" s="269">
        <f>H20+H43+H50</f>
        <v>0</v>
      </c>
    </row>
    <row r="54" spans="1:8" ht="15.95" customHeight="1" x14ac:dyDescent="0.25">
      <c r="A54" t="s">
        <v>2057</v>
      </c>
      <c r="E54" s="16"/>
      <c r="F54" s="16"/>
      <c r="G54" s="16"/>
      <c r="H54" s="16"/>
    </row>
    <row r="55" spans="1:8" ht="15.75" customHeight="1" x14ac:dyDescent="0.25">
      <c r="A55" t="s">
        <v>2058</v>
      </c>
      <c r="B55" s="275"/>
      <c r="C55" s="275"/>
      <c r="D55" s="275"/>
    </row>
    <row r="56" spans="1:8" ht="15.95" customHeight="1" x14ac:dyDescent="0.25">
      <c r="B56" s="275"/>
      <c r="C56" s="275"/>
      <c r="D56" s="275"/>
    </row>
  </sheetData>
  <mergeCells count="25">
    <mergeCell ref="H2:H3"/>
    <mergeCell ref="A22:A23"/>
    <mergeCell ref="B22:B23"/>
    <mergeCell ref="E22:E23"/>
    <mergeCell ref="F22:F23"/>
    <mergeCell ref="H22:H23"/>
    <mergeCell ref="A2:A3"/>
    <mergeCell ref="B2:B3"/>
    <mergeCell ref="E2:E3"/>
    <mergeCell ref="F2:F3"/>
    <mergeCell ref="G2:G3"/>
    <mergeCell ref="C2:C3"/>
    <mergeCell ref="C22:C23"/>
    <mergeCell ref="D2:D3"/>
    <mergeCell ref="D22:D23"/>
    <mergeCell ref="G22:G23"/>
    <mergeCell ref="C45:C46"/>
    <mergeCell ref="H45:H46"/>
    <mergeCell ref="E52:G52"/>
    <mergeCell ref="A45:A46"/>
    <mergeCell ref="B45:B46"/>
    <mergeCell ref="E45:E46"/>
    <mergeCell ref="F45:F46"/>
    <mergeCell ref="D45:D46"/>
    <mergeCell ref="G45:G46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1"/>
  <sheetViews>
    <sheetView view="pageBreakPreview" topLeftCell="B111" zoomScaleNormal="100" zoomScaleSheetLayoutView="100" workbookViewId="0">
      <selection activeCell="B1" sqref="B1:O162"/>
    </sheetView>
  </sheetViews>
  <sheetFormatPr defaultRowHeight="15" x14ac:dyDescent="0.25"/>
  <cols>
    <col min="1" max="1" width="9.140625" style="113" customWidth="1"/>
    <col min="2" max="2" width="12.85546875" style="37" customWidth="1"/>
    <col min="3" max="3" width="48.28515625" style="112" customWidth="1"/>
    <col min="4" max="4" width="8.7109375" style="37" customWidth="1"/>
    <col min="5" max="5" width="9.85546875" style="224" customWidth="1"/>
    <col min="6" max="6" width="11.42578125" style="224" customWidth="1"/>
    <col min="7" max="7" width="11.42578125" style="224" hidden="1" customWidth="1"/>
    <col min="8" max="8" width="8.140625" style="224" hidden="1" customWidth="1"/>
    <col min="9" max="10" width="6.28515625" style="224" hidden="1" customWidth="1"/>
    <col min="11" max="11" width="5.5703125" style="224" hidden="1" customWidth="1"/>
    <col min="12" max="12" width="6.140625" style="224" hidden="1" customWidth="1"/>
    <col min="13" max="13" width="6.5703125" style="224" hidden="1" customWidth="1"/>
    <col min="14" max="14" width="12" style="113" customWidth="1"/>
    <col min="15" max="15" width="9.140625" customWidth="1"/>
  </cols>
  <sheetData>
    <row r="1" spans="1:15" ht="34.5" customHeight="1" x14ac:dyDescent="0.25">
      <c r="A1" s="214" t="s">
        <v>1663</v>
      </c>
      <c r="B1" s="215" t="s">
        <v>1664</v>
      </c>
      <c r="C1" s="214" t="s">
        <v>1665</v>
      </c>
      <c r="D1" s="214" t="s">
        <v>154</v>
      </c>
      <c r="E1" s="214" t="s">
        <v>1666</v>
      </c>
      <c r="F1" s="214" t="s">
        <v>900</v>
      </c>
      <c r="G1" s="225" t="s">
        <v>1321</v>
      </c>
      <c r="H1" s="225" t="s">
        <v>1330</v>
      </c>
      <c r="I1" s="225" t="s">
        <v>1336</v>
      </c>
      <c r="J1" s="225" t="s">
        <v>1337</v>
      </c>
      <c r="K1" s="225" t="s">
        <v>1338</v>
      </c>
      <c r="L1" s="225" t="s">
        <v>1339</v>
      </c>
      <c r="M1" s="225" t="s">
        <v>1340</v>
      </c>
      <c r="N1" s="225" t="s">
        <v>1667</v>
      </c>
      <c r="O1" s="243" t="s">
        <v>901</v>
      </c>
    </row>
    <row r="2" spans="1:15" ht="60" hidden="1" x14ac:dyDescent="0.25">
      <c r="A2" s="216">
        <v>1</v>
      </c>
      <c r="B2" s="217" t="s">
        <v>1668</v>
      </c>
      <c r="C2" s="218" t="s">
        <v>1669</v>
      </c>
      <c r="D2" s="216" t="s">
        <v>1670</v>
      </c>
      <c r="E2" s="219">
        <v>0.51239669421487599</v>
      </c>
      <c r="F2" s="188">
        <v>0.62</v>
      </c>
      <c r="G2" s="188"/>
      <c r="H2" s="188"/>
      <c r="I2" s="258"/>
      <c r="J2" s="188"/>
      <c r="K2" s="231"/>
      <c r="L2" s="188"/>
      <c r="M2" s="231"/>
      <c r="N2" s="246">
        <f t="shared" ref="N2:N7" si="0">SUM(G2:M2)</f>
        <v>0</v>
      </c>
      <c r="O2" s="244">
        <f>SUM(F2*N2)</f>
        <v>0</v>
      </c>
    </row>
    <row r="3" spans="1:15" ht="60" hidden="1" x14ac:dyDescent="0.25">
      <c r="A3" s="216">
        <v>2</v>
      </c>
      <c r="B3" s="217" t="s">
        <v>1671</v>
      </c>
      <c r="C3" s="218" t="s">
        <v>1672</v>
      </c>
      <c r="D3" s="216" t="s">
        <v>1670</v>
      </c>
      <c r="E3" s="219">
        <v>0.51239669421487599</v>
      </c>
      <c r="F3" s="188">
        <v>0.62</v>
      </c>
      <c r="G3" s="188"/>
      <c r="H3" s="188"/>
      <c r="I3" s="258"/>
      <c r="J3" s="188"/>
      <c r="K3" s="231"/>
      <c r="L3" s="188"/>
      <c r="M3" s="231"/>
      <c r="N3" s="246">
        <f t="shared" si="0"/>
        <v>0</v>
      </c>
      <c r="O3" s="244">
        <f t="shared" ref="O3:O66" si="1">SUM(F3*N3)</f>
        <v>0</v>
      </c>
    </row>
    <row r="4" spans="1:15" ht="30" hidden="1" x14ac:dyDescent="0.25">
      <c r="A4" s="216">
        <v>3</v>
      </c>
      <c r="B4" t="s">
        <v>1673</v>
      </c>
      <c r="C4" s="218" t="s">
        <v>1674</v>
      </c>
      <c r="D4" s="216" t="s">
        <v>1675</v>
      </c>
      <c r="E4" s="219">
        <v>0.50413223140495866</v>
      </c>
      <c r="F4" s="188">
        <v>0.61</v>
      </c>
      <c r="G4" s="188"/>
      <c r="H4" s="188"/>
      <c r="I4" s="259"/>
      <c r="J4" s="188"/>
      <c r="K4" s="231"/>
      <c r="L4" s="188"/>
      <c r="M4" s="231"/>
      <c r="N4" s="246">
        <f t="shared" si="0"/>
        <v>0</v>
      </c>
      <c r="O4" s="244">
        <f t="shared" si="1"/>
        <v>0</v>
      </c>
    </row>
    <row r="5" spans="1:15" ht="30" hidden="1" x14ac:dyDescent="0.25">
      <c r="A5" s="216">
        <v>4</v>
      </c>
      <c r="B5" s="217" t="s">
        <v>1676</v>
      </c>
      <c r="C5" s="218" t="s">
        <v>1677</v>
      </c>
      <c r="D5" s="216" t="s">
        <v>1670</v>
      </c>
      <c r="E5" s="219">
        <v>0.60330578512396693</v>
      </c>
      <c r="F5" s="188">
        <v>0.73</v>
      </c>
      <c r="G5" s="188"/>
      <c r="H5" s="188"/>
      <c r="I5" s="259"/>
      <c r="J5" s="188"/>
      <c r="K5" s="231"/>
      <c r="L5" s="188"/>
      <c r="M5" s="231"/>
      <c r="N5" s="246">
        <f t="shared" si="0"/>
        <v>0</v>
      </c>
      <c r="O5" s="244">
        <f t="shared" si="1"/>
        <v>0</v>
      </c>
    </row>
    <row r="6" spans="1:15" ht="45" hidden="1" x14ac:dyDescent="0.25">
      <c r="A6" s="216">
        <v>5</v>
      </c>
      <c r="B6" s="217" t="s">
        <v>1678</v>
      </c>
      <c r="C6" s="218" t="s">
        <v>1679</v>
      </c>
      <c r="D6" s="216" t="s">
        <v>1675</v>
      </c>
      <c r="E6" s="219">
        <v>0.98347107438016523</v>
      </c>
      <c r="F6" s="188">
        <v>1.19</v>
      </c>
      <c r="G6" s="188"/>
      <c r="H6" s="188"/>
      <c r="I6" s="259"/>
      <c r="J6" s="188"/>
      <c r="K6" s="231"/>
      <c r="L6" s="188"/>
      <c r="M6" s="231"/>
      <c r="N6" s="246">
        <f t="shared" si="0"/>
        <v>0</v>
      </c>
      <c r="O6" s="244">
        <f t="shared" si="1"/>
        <v>0</v>
      </c>
    </row>
    <row r="7" spans="1:15" ht="30" hidden="1" x14ac:dyDescent="0.25">
      <c r="A7" s="216">
        <v>6</v>
      </c>
      <c r="B7" s="217" t="s">
        <v>1680</v>
      </c>
      <c r="C7" s="218" t="s">
        <v>1681</v>
      </c>
      <c r="D7" s="216" t="s">
        <v>1670</v>
      </c>
      <c r="E7" s="219">
        <v>0.34710743801652894</v>
      </c>
      <c r="F7" s="188">
        <v>0.42</v>
      </c>
      <c r="G7" s="188"/>
      <c r="H7" s="188"/>
      <c r="I7" s="259"/>
      <c r="J7" s="188"/>
      <c r="K7" s="231"/>
      <c r="L7" s="188"/>
      <c r="M7" s="231"/>
      <c r="N7" s="246">
        <f t="shared" si="0"/>
        <v>0</v>
      </c>
      <c r="O7" s="244">
        <f t="shared" si="1"/>
        <v>0</v>
      </c>
    </row>
    <row r="8" spans="1:15" ht="30" hidden="1" x14ac:dyDescent="0.25">
      <c r="A8" s="216">
        <v>7</v>
      </c>
      <c r="B8" s="217" t="s">
        <v>1682</v>
      </c>
      <c r="C8" s="218" t="s">
        <v>1683</v>
      </c>
      <c r="D8" s="216" t="s">
        <v>1670</v>
      </c>
      <c r="E8" s="219">
        <v>0.50413223140495866</v>
      </c>
      <c r="F8" s="188">
        <v>0.61</v>
      </c>
      <c r="G8" s="188"/>
      <c r="H8" s="188"/>
      <c r="I8" s="259"/>
      <c r="J8" s="188">
        <v>1</v>
      </c>
      <c r="K8" s="231"/>
      <c r="L8" s="188"/>
      <c r="M8" s="231"/>
      <c r="N8" s="246">
        <f>SUM(G8:M8)-1</f>
        <v>0</v>
      </c>
      <c r="O8" s="244">
        <f t="shared" si="1"/>
        <v>0</v>
      </c>
    </row>
    <row r="9" spans="1:15" ht="30" hidden="1" x14ac:dyDescent="0.25">
      <c r="A9" s="216">
        <v>8</v>
      </c>
      <c r="B9" s="217" t="s">
        <v>1684</v>
      </c>
      <c r="C9" s="218" t="s">
        <v>1685</v>
      </c>
      <c r="D9" s="216" t="s">
        <v>1670</v>
      </c>
      <c r="E9" s="219">
        <v>0.99173553719008267</v>
      </c>
      <c r="F9" s="188">
        <v>1.2</v>
      </c>
      <c r="G9" s="188"/>
      <c r="H9" s="188"/>
      <c r="I9" s="259"/>
      <c r="J9" s="188">
        <v>1</v>
      </c>
      <c r="K9" s="231"/>
      <c r="L9" s="188"/>
      <c r="M9" s="231"/>
      <c r="N9" s="246">
        <f>SUM(G9:M9)-1</f>
        <v>0</v>
      </c>
      <c r="O9" s="244">
        <f t="shared" si="1"/>
        <v>0</v>
      </c>
    </row>
    <row r="10" spans="1:15" ht="30" x14ac:dyDescent="0.25">
      <c r="A10" s="216">
        <v>9</v>
      </c>
      <c r="B10" s="217" t="s">
        <v>1686</v>
      </c>
      <c r="C10" s="218" t="s">
        <v>1687</v>
      </c>
      <c r="D10" s="216" t="s">
        <v>1670</v>
      </c>
      <c r="E10" s="219">
        <v>9.0909090909090912E-2</v>
      </c>
      <c r="F10" s="188">
        <v>0.11</v>
      </c>
      <c r="G10" s="188"/>
      <c r="H10" s="188"/>
      <c r="I10" s="266">
        <v>10</v>
      </c>
      <c r="J10" s="188">
        <v>7</v>
      </c>
      <c r="K10" s="231"/>
      <c r="L10" s="188"/>
      <c r="M10" s="231">
        <v>10</v>
      </c>
      <c r="N10" s="246">
        <f>SUM(G10:M10)-2</f>
        <v>25</v>
      </c>
      <c r="O10" s="244">
        <f t="shared" si="1"/>
        <v>2.75</v>
      </c>
    </row>
    <row r="11" spans="1:15" x14ac:dyDescent="0.25">
      <c r="A11" s="216">
        <v>10</v>
      </c>
      <c r="B11" s="217" t="s">
        <v>1688</v>
      </c>
      <c r="C11" s="218" t="s">
        <v>1353</v>
      </c>
      <c r="D11" s="216" t="s">
        <v>1670</v>
      </c>
      <c r="E11" s="219">
        <v>0.24793388429752067</v>
      </c>
      <c r="F11" s="188">
        <v>0.3</v>
      </c>
      <c r="G11" s="188"/>
      <c r="H11" s="188"/>
      <c r="I11" s="266">
        <v>25</v>
      </c>
      <c r="J11" s="188"/>
      <c r="K11" s="231"/>
      <c r="L11" s="188"/>
      <c r="M11" s="231"/>
      <c r="N11" s="246">
        <f t="shared" ref="N11:N74" si="2">SUM(G11:M11)</f>
        <v>25</v>
      </c>
      <c r="O11" s="247">
        <f t="shared" si="1"/>
        <v>7.5</v>
      </c>
    </row>
    <row r="12" spans="1:15" ht="30" hidden="1" x14ac:dyDescent="0.25">
      <c r="A12" s="216">
        <v>11</v>
      </c>
      <c r="B12" s="217" t="s">
        <v>1689</v>
      </c>
      <c r="C12" s="218" t="s">
        <v>1690</v>
      </c>
      <c r="D12" s="216" t="s">
        <v>1670</v>
      </c>
      <c r="E12" s="219">
        <v>0.28925619834710742</v>
      </c>
      <c r="F12" s="188">
        <v>0.35</v>
      </c>
      <c r="G12" s="188"/>
      <c r="H12" s="188"/>
      <c r="I12" s="259"/>
      <c r="J12" s="188"/>
      <c r="K12" s="231"/>
      <c r="L12" s="188"/>
      <c r="M12" s="231"/>
      <c r="N12" s="246">
        <f t="shared" si="2"/>
        <v>0</v>
      </c>
      <c r="O12" s="247">
        <f t="shared" si="1"/>
        <v>0</v>
      </c>
    </row>
    <row r="13" spans="1:15" ht="45" x14ac:dyDescent="0.25">
      <c r="A13" s="216">
        <v>12</v>
      </c>
      <c r="B13" s="217" t="s">
        <v>1691</v>
      </c>
      <c r="C13" s="218" t="s">
        <v>1692</v>
      </c>
      <c r="D13" s="216" t="s">
        <v>1670</v>
      </c>
      <c r="E13" s="219">
        <v>0.38842975206611569</v>
      </c>
      <c r="F13" s="188">
        <v>0.47</v>
      </c>
      <c r="G13" s="188"/>
      <c r="H13" s="188"/>
      <c r="I13" s="258"/>
      <c r="J13" s="188">
        <v>1</v>
      </c>
      <c r="K13" s="231"/>
      <c r="L13" s="188"/>
      <c r="M13" s="231"/>
      <c r="N13" s="246">
        <f t="shared" si="2"/>
        <v>1</v>
      </c>
      <c r="O13" s="247">
        <f t="shared" si="1"/>
        <v>0.47</v>
      </c>
    </row>
    <row r="14" spans="1:15" ht="30" hidden="1" x14ac:dyDescent="0.25">
      <c r="A14" s="216">
        <v>13</v>
      </c>
      <c r="B14" s="217" t="s">
        <v>1693</v>
      </c>
      <c r="C14" s="218" t="s">
        <v>1694</v>
      </c>
      <c r="D14" s="216" t="s">
        <v>1670</v>
      </c>
      <c r="E14" s="219">
        <v>0.19008264462809918</v>
      </c>
      <c r="F14" s="188">
        <v>0.23</v>
      </c>
      <c r="G14" s="188"/>
      <c r="H14" s="188"/>
      <c r="I14" s="259"/>
      <c r="J14" s="188">
        <v>2</v>
      </c>
      <c r="K14" s="231"/>
      <c r="L14" s="188"/>
      <c r="M14" s="231"/>
      <c r="N14" s="246">
        <f>SUM(G14:M14)-2</f>
        <v>0</v>
      </c>
      <c r="O14" s="247">
        <f t="shared" si="1"/>
        <v>0</v>
      </c>
    </row>
    <row r="15" spans="1:15" ht="30" hidden="1" x14ac:dyDescent="0.25">
      <c r="A15" s="216">
        <v>14</v>
      </c>
      <c r="B15" s="217" t="s">
        <v>1695</v>
      </c>
      <c r="C15" s="218" t="s">
        <v>1696</v>
      </c>
      <c r="D15" s="216" t="s">
        <v>1670</v>
      </c>
      <c r="E15" s="219">
        <v>0.38016528925619836</v>
      </c>
      <c r="F15" s="188">
        <v>0.46</v>
      </c>
      <c r="G15" s="188"/>
      <c r="H15" s="188"/>
      <c r="I15" s="259"/>
      <c r="J15" s="188">
        <v>2</v>
      </c>
      <c r="K15" s="231"/>
      <c r="L15" s="188"/>
      <c r="M15" s="231"/>
      <c r="N15" s="246">
        <f>SUM(G15:M15)-2</f>
        <v>0</v>
      </c>
      <c r="O15" s="247">
        <f t="shared" si="1"/>
        <v>0</v>
      </c>
    </row>
    <row r="16" spans="1:15" ht="30" hidden="1" x14ac:dyDescent="0.25">
      <c r="A16" s="216">
        <v>15</v>
      </c>
      <c r="B16" s="217" t="s">
        <v>1697</v>
      </c>
      <c r="C16" s="218" t="s">
        <v>1698</v>
      </c>
      <c r="D16" s="216" t="s">
        <v>1670</v>
      </c>
      <c r="E16" s="219">
        <v>0.1487603305785124</v>
      </c>
      <c r="F16" s="188">
        <v>0.18</v>
      </c>
      <c r="G16" s="188"/>
      <c r="H16" s="188"/>
      <c r="I16" s="259"/>
      <c r="J16" s="188"/>
      <c r="K16" s="231"/>
      <c r="L16" s="188"/>
      <c r="M16" s="231"/>
      <c r="N16" s="246">
        <f t="shared" si="2"/>
        <v>0</v>
      </c>
      <c r="O16" s="247">
        <f t="shared" si="1"/>
        <v>0</v>
      </c>
    </row>
    <row r="17" spans="1:15" ht="30" hidden="1" x14ac:dyDescent="0.25">
      <c r="A17" s="216">
        <v>16</v>
      </c>
      <c r="B17" s="217" t="s">
        <v>1699</v>
      </c>
      <c r="C17" s="218" t="s">
        <v>1700</v>
      </c>
      <c r="D17" s="216" t="s">
        <v>1670</v>
      </c>
      <c r="E17" s="219">
        <v>0.19008264462809918</v>
      </c>
      <c r="F17" s="188">
        <v>0.23</v>
      </c>
      <c r="G17" s="188"/>
      <c r="H17" s="188"/>
      <c r="I17" s="259"/>
      <c r="J17" s="188"/>
      <c r="K17" s="231"/>
      <c r="L17" s="188"/>
      <c r="M17" s="231"/>
      <c r="N17" s="246">
        <f t="shared" si="2"/>
        <v>0</v>
      </c>
      <c r="O17" s="247">
        <f t="shared" si="1"/>
        <v>0</v>
      </c>
    </row>
    <row r="18" spans="1:15" ht="30" hidden="1" x14ac:dyDescent="0.25">
      <c r="A18" s="216">
        <v>17</v>
      </c>
      <c r="B18" s="217" t="s">
        <v>1701</v>
      </c>
      <c r="C18" s="218" t="s">
        <v>1702</v>
      </c>
      <c r="D18" s="216" t="s">
        <v>1703</v>
      </c>
      <c r="E18" s="219">
        <v>1.6528925619834711E-2</v>
      </c>
      <c r="F18" s="188">
        <v>0.02</v>
      </c>
      <c r="G18" s="188"/>
      <c r="H18" s="188"/>
      <c r="I18" s="259"/>
      <c r="J18" s="188">
        <v>1</v>
      </c>
      <c r="K18" s="231"/>
      <c r="L18" s="188"/>
      <c r="M18" s="231">
        <v>1</v>
      </c>
      <c r="N18" s="246">
        <f>SUM(G18:M18)-2</f>
        <v>0</v>
      </c>
      <c r="O18" s="247">
        <f t="shared" si="1"/>
        <v>0</v>
      </c>
    </row>
    <row r="19" spans="1:15" ht="30" hidden="1" x14ac:dyDescent="0.25">
      <c r="A19" s="216">
        <v>18</v>
      </c>
      <c r="B19" s="217" t="s">
        <v>1704</v>
      </c>
      <c r="C19" s="218" t="s">
        <v>1705</v>
      </c>
      <c r="D19" s="216" t="s">
        <v>1703</v>
      </c>
      <c r="E19" s="219">
        <v>2.4793388429752067E-2</v>
      </c>
      <c r="F19" s="188">
        <v>0.03</v>
      </c>
      <c r="G19" s="188"/>
      <c r="H19" s="188"/>
      <c r="I19" s="260">
        <v>3</v>
      </c>
      <c r="J19" s="188">
        <v>1</v>
      </c>
      <c r="K19" s="231"/>
      <c r="L19" s="188"/>
      <c r="M19" s="231">
        <v>1</v>
      </c>
      <c r="N19" s="246">
        <f>SUM(G19:M19)-5</f>
        <v>0</v>
      </c>
      <c r="O19" s="247">
        <f t="shared" si="1"/>
        <v>0</v>
      </c>
    </row>
    <row r="20" spans="1:15" ht="45" hidden="1" x14ac:dyDescent="0.25">
      <c r="A20" s="216">
        <v>19</v>
      </c>
      <c r="B20" s="217" t="s">
        <v>1706</v>
      </c>
      <c r="C20" s="218" t="s">
        <v>1707</v>
      </c>
      <c r="D20" s="216" t="s">
        <v>1708</v>
      </c>
      <c r="E20" s="219">
        <v>0.18181818181818182</v>
      </c>
      <c r="F20" s="188">
        <v>0.22</v>
      </c>
      <c r="G20" s="188"/>
      <c r="H20" s="188"/>
      <c r="I20" s="259">
        <v>25</v>
      </c>
      <c r="J20" s="188">
        <v>12</v>
      </c>
      <c r="K20" s="231">
        <v>40</v>
      </c>
      <c r="L20" s="188"/>
      <c r="M20" s="231"/>
      <c r="N20" s="246">
        <f>SUM(G20:M20)-77</f>
        <v>0</v>
      </c>
      <c r="O20" s="247">
        <f t="shared" si="1"/>
        <v>0</v>
      </c>
    </row>
    <row r="21" spans="1:15" ht="45" x14ac:dyDescent="0.25">
      <c r="A21" s="216">
        <v>20</v>
      </c>
      <c r="B21" s="217" t="s">
        <v>1709</v>
      </c>
      <c r="C21" s="218" t="s">
        <v>1710</v>
      </c>
      <c r="D21" s="216" t="s">
        <v>1708</v>
      </c>
      <c r="E21" s="219">
        <v>9.0909090909090912E-2</v>
      </c>
      <c r="F21" s="188">
        <v>0.11</v>
      </c>
      <c r="G21" s="188">
        <v>200</v>
      </c>
      <c r="H21" s="188"/>
      <c r="I21" s="259"/>
      <c r="J21" s="188">
        <v>10</v>
      </c>
      <c r="K21" s="231"/>
      <c r="L21" s="188"/>
      <c r="M21" s="231">
        <v>50</v>
      </c>
      <c r="N21" s="246">
        <f>SUM(G21:M21)+40</f>
        <v>300</v>
      </c>
      <c r="O21" s="247">
        <f t="shared" si="1"/>
        <v>33</v>
      </c>
    </row>
    <row r="22" spans="1:15" ht="30" hidden="1" x14ac:dyDescent="0.25">
      <c r="A22" s="216">
        <v>21</v>
      </c>
      <c r="B22" s="217" t="s">
        <v>1711</v>
      </c>
      <c r="C22" s="218" t="s">
        <v>1712</v>
      </c>
      <c r="D22" s="216" t="s">
        <v>1708</v>
      </c>
      <c r="E22" s="219">
        <v>0.44628099173553726</v>
      </c>
      <c r="F22" s="188">
        <v>0.54</v>
      </c>
      <c r="G22" s="188"/>
      <c r="H22" s="188"/>
      <c r="I22" s="259"/>
      <c r="J22" s="188"/>
      <c r="K22" s="231"/>
      <c r="L22" s="188"/>
      <c r="M22" s="231"/>
      <c r="N22" s="246">
        <f t="shared" si="2"/>
        <v>0</v>
      </c>
      <c r="O22" s="247">
        <f t="shared" si="1"/>
        <v>0</v>
      </c>
    </row>
    <row r="23" spans="1:15" ht="30" hidden="1" x14ac:dyDescent="0.25">
      <c r="A23" s="216">
        <v>22</v>
      </c>
      <c r="B23" s="217" t="s">
        <v>1713</v>
      </c>
      <c r="C23" s="218" t="s">
        <v>1714</v>
      </c>
      <c r="D23" s="216" t="s">
        <v>1708</v>
      </c>
      <c r="E23" s="219">
        <v>0.48760330578512395</v>
      </c>
      <c r="F23" s="188">
        <v>0.59</v>
      </c>
      <c r="G23" s="188"/>
      <c r="H23" s="188"/>
      <c r="I23" s="259"/>
      <c r="J23" s="188"/>
      <c r="K23" s="231"/>
      <c r="L23" s="188"/>
      <c r="M23" s="231"/>
      <c r="N23" s="246">
        <f t="shared" si="2"/>
        <v>0</v>
      </c>
      <c r="O23" s="247">
        <f t="shared" si="1"/>
        <v>0</v>
      </c>
    </row>
    <row r="24" spans="1:15" ht="30" hidden="1" x14ac:dyDescent="0.25">
      <c r="A24" s="216">
        <v>23</v>
      </c>
      <c r="B24" s="217" t="s">
        <v>1715</v>
      </c>
      <c r="C24" s="218" t="s">
        <v>1716</v>
      </c>
      <c r="D24" s="216" t="s">
        <v>1670</v>
      </c>
      <c r="E24" s="219">
        <v>0.55371900826446285</v>
      </c>
      <c r="F24" s="188">
        <v>0.67</v>
      </c>
      <c r="G24" s="188"/>
      <c r="H24" s="188"/>
      <c r="I24" s="259"/>
      <c r="J24" s="188"/>
      <c r="K24" s="231"/>
      <c r="L24" s="188"/>
      <c r="M24" s="231"/>
      <c r="N24" s="246">
        <f t="shared" si="2"/>
        <v>0</v>
      </c>
      <c r="O24" s="247">
        <f t="shared" si="1"/>
        <v>0</v>
      </c>
    </row>
    <row r="25" spans="1:15" ht="30" hidden="1" x14ac:dyDescent="0.25">
      <c r="A25" s="216">
        <v>24</v>
      </c>
      <c r="B25" s="217" t="s">
        <v>1717</v>
      </c>
      <c r="C25" s="220" t="s">
        <v>1718</v>
      </c>
      <c r="D25" s="216" t="s">
        <v>1670</v>
      </c>
      <c r="E25" s="219">
        <v>1.7933884297520661</v>
      </c>
      <c r="F25" s="188">
        <v>2.17</v>
      </c>
      <c r="G25" s="188"/>
      <c r="H25" s="188"/>
      <c r="I25" s="259"/>
      <c r="J25" s="188"/>
      <c r="K25" s="231"/>
      <c r="L25" s="188"/>
      <c r="M25" s="231"/>
      <c r="N25" s="246">
        <f t="shared" si="2"/>
        <v>0</v>
      </c>
      <c r="O25" s="247">
        <f t="shared" si="1"/>
        <v>0</v>
      </c>
    </row>
    <row r="26" spans="1:15" ht="30" hidden="1" x14ac:dyDescent="0.25">
      <c r="A26" s="216">
        <v>25</v>
      </c>
      <c r="B26" s="217" t="s">
        <v>1719</v>
      </c>
      <c r="C26" s="218" t="s">
        <v>1720</v>
      </c>
      <c r="D26" s="216" t="s">
        <v>1670</v>
      </c>
      <c r="E26" s="219">
        <v>1.1983471074380165</v>
      </c>
      <c r="F26" s="188">
        <v>1.45</v>
      </c>
      <c r="G26" s="188"/>
      <c r="H26" s="188"/>
      <c r="I26" s="259"/>
      <c r="J26" s="188"/>
      <c r="K26" s="231"/>
      <c r="L26" s="188"/>
      <c r="M26" s="231"/>
      <c r="N26" s="246">
        <f t="shared" si="2"/>
        <v>0</v>
      </c>
      <c r="O26" s="247">
        <f t="shared" si="1"/>
        <v>0</v>
      </c>
    </row>
    <row r="27" spans="1:15" ht="30" hidden="1" x14ac:dyDescent="0.25">
      <c r="A27" s="216">
        <v>26</v>
      </c>
      <c r="B27" s="217" t="s">
        <v>1721</v>
      </c>
      <c r="C27" s="218" t="s">
        <v>1722</v>
      </c>
      <c r="D27" s="216" t="s">
        <v>1670</v>
      </c>
      <c r="E27" s="219">
        <v>0.99173553719008267</v>
      </c>
      <c r="F27" s="188">
        <v>1.2</v>
      </c>
      <c r="G27" s="188"/>
      <c r="H27" s="188"/>
      <c r="I27" s="259"/>
      <c r="J27" s="188"/>
      <c r="K27" s="231"/>
      <c r="L27" s="188"/>
      <c r="M27" s="231"/>
      <c r="N27" s="246">
        <f t="shared" si="2"/>
        <v>0</v>
      </c>
      <c r="O27" s="247">
        <f t="shared" si="1"/>
        <v>0</v>
      </c>
    </row>
    <row r="28" spans="1:15" ht="30" x14ac:dyDescent="0.25">
      <c r="A28" s="216">
        <v>27</v>
      </c>
      <c r="B28" s="217" t="s">
        <v>1723</v>
      </c>
      <c r="C28" s="218" t="s">
        <v>1724</v>
      </c>
      <c r="D28" s="216" t="s">
        <v>1670</v>
      </c>
      <c r="E28" s="219">
        <v>0.34710743801652894</v>
      </c>
      <c r="F28" s="188">
        <v>0.42</v>
      </c>
      <c r="G28" s="188"/>
      <c r="H28" s="188"/>
      <c r="I28" s="259"/>
      <c r="J28" s="188">
        <v>5</v>
      </c>
      <c r="K28" s="231"/>
      <c r="L28" s="188"/>
      <c r="M28" s="231"/>
      <c r="N28" s="246">
        <f>SUM(G28:M28)-2</f>
        <v>3</v>
      </c>
      <c r="O28" s="247">
        <f t="shared" si="1"/>
        <v>1.26</v>
      </c>
    </row>
    <row r="29" spans="1:15" ht="30" hidden="1" x14ac:dyDescent="0.25">
      <c r="A29" s="216">
        <v>28</v>
      </c>
      <c r="B29" s="217" t="s">
        <v>1725</v>
      </c>
      <c r="C29" s="218" t="s">
        <v>1370</v>
      </c>
      <c r="D29" s="216" t="s">
        <v>1726</v>
      </c>
      <c r="E29" s="219">
        <v>0.28099173553719009</v>
      </c>
      <c r="F29" s="188">
        <v>0.34</v>
      </c>
      <c r="G29" s="188"/>
      <c r="H29" s="188"/>
      <c r="I29" s="259"/>
      <c r="J29" s="188">
        <v>4</v>
      </c>
      <c r="K29" s="231"/>
      <c r="L29" s="188"/>
      <c r="M29" s="231"/>
      <c r="N29" s="246">
        <f>SUM(G29:M29)-4</f>
        <v>0</v>
      </c>
      <c r="O29" s="247">
        <f t="shared" si="1"/>
        <v>0</v>
      </c>
    </row>
    <row r="30" spans="1:15" ht="30" x14ac:dyDescent="0.25">
      <c r="A30" s="216">
        <v>29</v>
      </c>
      <c r="B30" s="217" t="s">
        <v>1727</v>
      </c>
      <c r="C30" s="218" t="s">
        <v>1728</v>
      </c>
      <c r="D30" s="216" t="s">
        <v>1726</v>
      </c>
      <c r="E30" s="219">
        <v>0.20661157024793389</v>
      </c>
      <c r="F30" s="188">
        <v>0.25</v>
      </c>
      <c r="G30" s="188">
        <v>10</v>
      </c>
      <c r="H30" s="188"/>
      <c r="I30" s="258"/>
      <c r="J30" s="188"/>
      <c r="K30" s="231"/>
      <c r="L30" s="188"/>
      <c r="M30" s="231"/>
      <c r="N30" s="246">
        <f t="shared" si="2"/>
        <v>10</v>
      </c>
      <c r="O30" s="247">
        <f t="shared" si="1"/>
        <v>2.5</v>
      </c>
    </row>
    <row r="31" spans="1:15" ht="30" hidden="1" x14ac:dyDescent="0.25">
      <c r="A31" s="216">
        <v>30</v>
      </c>
      <c r="B31" s="217" t="s">
        <v>1729</v>
      </c>
      <c r="C31" s="218" t="s">
        <v>1730</v>
      </c>
      <c r="D31" s="216" t="s">
        <v>1726</v>
      </c>
      <c r="E31" s="219">
        <v>0.3223140495867769</v>
      </c>
      <c r="F31" s="188">
        <v>0.39</v>
      </c>
      <c r="G31" s="188"/>
      <c r="H31" s="188"/>
      <c r="I31" s="259"/>
      <c r="J31" s="188"/>
      <c r="K31" s="231"/>
      <c r="L31" s="188"/>
      <c r="M31" s="231"/>
      <c r="N31" s="246">
        <f t="shared" si="2"/>
        <v>0</v>
      </c>
      <c r="O31" s="247">
        <f t="shared" si="1"/>
        <v>0</v>
      </c>
    </row>
    <row r="32" spans="1:15" ht="15.75" hidden="1" x14ac:dyDescent="0.25">
      <c r="A32" s="216">
        <v>31</v>
      </c>
      <c r="B32" s="217" t="s">
        <v>1731</v>
      </c>
      <c r="C32" s="218" t="s">
        <v>1374</v>
      </c>
      <c r="D32" s="216" t="s">
        <v>1726</v>
      </c>
      <c r="E32" s="219">
        <v>1.1900826446280992</v>
      </c>
      <c r="F32" s="188">
        <v>1.44</v>
      </c>
      <c r="G32" s="188"/>
      <c r="H32" s="188"/>
      <c r="I32" s="259"/>
      <c r="J32" s="188"/>
      <c r="K32" s="231"/>
      <c r="L32" s="188"/>
      <c r="M32" s="231"/>
      <c r="N32" s="246">
        <f t="shared" si="2"/>
        <v>0</v>
      </c>
      <c r="O32" s="247">
        <f t="shared" si="1"/>
        <v>0</v>
      </c>
    </row>
    <row r="33" spans="1:15" x14ac:dyDescent="0.25">
      <c r="A33" s="216">
        <v>32</v>
      </c>
      <c r="B33" s="217" t="s">
        <v>1732</v>
      </c>
      <c r="C33" s="218" t="s">
        <v>1375</v>
      </c>
      <c r="D33" s="216" t="s">
        <v>1726</v>
      </c>
      <c r="E33" s="219">
        <v>0.25</v>
      </c>
      <c r="F33" s="188">
        <v>0.3</v>
      </c>
      <c r="G33" s="188">
        <v>36</v>
      </c>
      <c r="H33" s="188"/>
      <c r="I33" s="266">
        <v>5</v>
      </c>
      <c r="J33" s="188">
        <v>5</v>
      </c>
      <c r="K33" s="231"/>
      <c r="L33" s="188"/>
      <c r="M33" s="231">
        <v>10</v>
      </c>
      <c r="N33" s="246">
        <f>SUM(G33:M33)+4</f>
        <v>60</v>
      </c>
      <c r="O33" s="247">
        <f t="shared" si="1"/>
        <v>18</v>
      </c>
    </row>
    <row r="34" spans="1:15" ht="30" x14ac:dyDescent="0.25">
      <c r="A34" s="216">
        <v>33</v>
      </c>
      <c r="B34" s="217" t="s">
        <v>1733</v>
      </c>
      <c r="C34" s="218" t="s">
        <v>1376</v>
      </c>
      <c r="D34" s="216" t="s">
        <v>1726</v>
      </c>
      <c r="E34" s="219">
        <v>0.1487603305785124</v>
      </c>
      <c r="F34" s="188">
        <v>0.18</v>
      </c>
      <c r="G34" s="188"/>
      <c r="H34" s="188"/>
      <c r="I34" s="266"/>
      <c r="J34" s="188">
        <v>4</v>
      </c>
      <c r="K34" s="231"/>
      <c r="L34" s="188"/>
      <c r="M34" s="231"/>
      <c r="N34" s="246">
        <f t="shared" si="2"/>
        <v>4</v>
      </c>
      <c r="O34" s="247">
        <f t="shared" si="1"/>
        <v>0.72</v>
      </c>
    </row>
    <row r="35" spans="1:15" x14ac:dyDescent="0.25">
      <c r="A35" s="216">
        <v>34</v>
      </c>
      <c r="B35" s="217" t="s">
        <v>1734</v>
      </c>
      <c r="C35" s="218" t="s">
        <v>1735</v>
      </c>
      <c r="D35" s="216" t="s">
        <v>1726</v>
      </c>
      <c r="E35" s="219">
        <v>0.19008264462809918</v>
      </c>
      <c r="F35" s="188">
        <v>0.23</v>
      </c>
      <c r="G35" s="188"/>
      <c r="H35" s="188"/>
      <c r="I35" s="266"/>
      <c r="J35" s="188">
        <v>3</v>
      </c>
      <c r="K35" s="231">
        <v>10</v>
      </c>
      <c r="L35" s="188"/>
      <c r="M35" s="231"/>
      <c r="N35" s="246">
        <f t="shared" si="2"/>
        <v>13</v>
      </c>
      <c r="O35" s="247">
        <f t="shared" si="1"/>
        <v>2.99</v>
      </c>
    </row>
    <row r="36" spans="1:15" hidden="1" x14ac:dyDescent="0.25">
      <c r="A36" s="216">
        <v>35</v>
      </c>
      <c r="B36" s="217" t="s">
        <v>1736</v>
      </c>
      <c r="C36" s="218" t="s">
        <v>1378</v>
      </c>
      <c r="D36" s="216" t="s">
        <v>1670</v>
      </c>
      <c r="E36" s="219">
        <v>4.9000000000000002E-2</v>
      </c>
      <c r="F36" s="188">
        <v>0.06</v>
      </c>
      <c r="G36" s="188"/>
      <c r="H36" s="188"/>
      <c r="I36" s="258"/>
      <c r="J36" s="188">
        <v>5</v>
      </c>
      <c r="K36" s="231"/>
      <c r="L36" s="188"/>
      <c r="M36" s="231"/>
      <c r="N36" s="246">
        <f>SUM(G36:M36)-5</f>
        <v>0</v>
      </c>
      <c r="O36" s="247">
        <f t="shared" si="1"/>
        <v>0</v>
      </c>
    </row>
    <row r="37" spans="1:15" hidden="1" x14ac:dyDescent="0.25">
      <c r="A37" s="216">
        <v>36</v>
      </c>
      <c r="B37" s="217" t="s">
        <v>1736</v>
      </c>
      <c r="C37" s="218" t="s">
        <v>1737</v>
      </c>
      <c r="D37" s="216" t="s">
        <v>1670</v>
      </c>
      <c r="E37" s="219">
        <v>4.9000000000000002E-2</v>
      </c>
      <c r="F37" s="188">
        <v>0.06</v>
      </c>
      <c r="G37" s="188"/>
      <c r="H37" s="188"/>
      <c r="I37" s="266"/>
      <c r="J37" s="188"/>
      <c r="K37" s="231"/>
      <c r="L37" s="188"/>
      <c r="M37" s="231"/>
      <c r="N37" s="246">
        <f t="shared" si="2"/>
        <v>0</v>
      </c>
      <c r="O37" s="247">
        <f t="shared" si="1"/>
        <v>0</v>
      </c>
    </row>
    <row r="38" spans="1:15" hidden="1" x14ac:dyDescent="0.25">
      <c r="A38" s="216">
        <v>37</v>
      </c>
      <c r="B38" s="217" t="s">
        <v>1738</v>
      </c>
      <c r="C38" s="218" t="s">
        <v>1380</v>
      </c>
      <c r="D38" s="216" t="s">
        <v>1670</v>
      </c>
      <c r="E38" s="219">
        <v>9.0909090909090912E-2</v>
      </c>
      <c r="F38" s="188">
        <v>0.11</v>
      </c>
      <c r="G38" s="188"/>
      <c r="H38" s="188"/>
      <c r="I38" s="266"/>
      <c r="J38" s="188">
        <v>5</v>
      </c>
      <c r="K38" s="231"/>
      <c r="L38" s="188"/>
      <c r="M38" s="231"/>
      <c r="N38" s="246">
        <f>SUM(G38:M38)-5</f>
        <v>0</v>
      </c>
      <c r="O38" s="247">
        <f t="shared" si="1"/>
        <v>0</v>
      </c>
    </row>
    <row r="39" spans="1:15" ht="30" hidden="1" x14ac:dyDescent="0.25">
      <c r="A39" s="216">
        <v>38</v>
      </c>
      <c r="B39" s="217"/>
      <c r="C39" s="218" t="s">
        <v>1739</v>
      </c>
      <c r="D39" s="216" t="s">
        <v>1670</v>
      </c>
      <c r="E39" s="219">
        <v>4.9000000000000002E-2</v>
      </c>
      <c r="F39" s="188">
        <v>0.06</v>
      </c>
      <c r="G39" s="188"/>
      <c r="H39" s="188"/>
      <c r="I39" s="266"/>
      <c r="J39" s="188">
        <v>5</v>
      </c>
      <c r="K39" s="231"/>
      <c r="L39" s="188"/>
      <c r="M39" s="231"/>
      <c r="N39" s="246">
        <f>SUM(G39:M39)-5</f>
        <v>0</v>
      </c>
      <c r="O39" s="247">
        <f t="shared" si="1"/>
        <v>0</v>
      </c>
    </row>
    <row r="40" spans="1:15" ht="30" hidden="1" x14ac:dyDescent="0.25">
      <c r="A40" s="216">
        <v>39</v>
      </c>
      <c r="B40" s="217" t="s">
        <v>1740</v>
      </c>
      <c r="C40" s="218" t="s">
        <v>1741</v>
      </c>
      <c r="D40" s="216" t="s">
        <v>1670</v>
      </c>
      <c r="E40" s="219">
        <v>4.9000000000000002E-2</v>
      </c>
      <c r="F40" s="188">
        <v>0.06</v>
      </c>
      <c r="G40" s="188"/>
      <c r="H40" s="188"/>
      <c r="I40" s="266"/>
      <c r="J40" s="188"/>
      <c r="K40" s="231"/>
      <c r="L40" s="188"/>
      <c r="M40" s="231">
        <v>10</v>
      </c>
      <c r="N40" s="246">
        <f>SUM(G40:M40)-10</f>
        <v>0</v>
      </c>
      <c r="O40" s="247">
        <f t="shared" si="1"/>
        <v>0</v>
      </c>
    </row>
    <row r="41" spans="1:15" hidden="1" x14ac:dyDescent="0.25">
      <c r="A41" s="216">
        <v>40</v>
      </c>
      <c r="B41" s="217" t="s">
        <v>1740</v>
      </c>
      <c r="C41" s="218" t="s">
        <v>1742</v>
      </c>
      <c r="D41" s="216" t="s">
        <v>1670</v>
      </c>
      <c r="E41" s="219">
        <v>8.2644628099173556E-2</v>
      </c>
      <c r="F41" s="188">
        <v>0.1</v>
      </c>
      <c r="G41" s="188"/>
      <c r="H41" s="188"/>
      <c r="I41" s="266"/>
      <c r="J41" s="188">
        <v>5</v>
      </c>
      <c r="K41" s="231"/>
      <c r="L41" s="188"/>
      <c r="M41" s="231"/>
      <c r="N41" s="246">
        <f>SUM(G41:M41)-5</f>
        <v>0</v>
      </c>
      <c r="O41" s="247">
        <f t="shared" si="1"/>
        <v>0</v>
      </c>
    </row>
    <row r="42" spans="1:15" ht="30" hidden="1" x14ac:dyDescent="0.25">
      <c r="A42" s="216">
        <v>41</v>
      </c>
      <c r="B42" s="217" t="s">
        <v>1743</v>
      </c>
      <c r="C42" s="218" t="s">
        <v>1744</v>
      </c>
      <c r="D42" s="216" t="s">
        <v>1670</v>
      </c>
      <c r="E42" s="219">
        <v>0.19008264462809918</v>
      </c>
      <c r="F42" s="188">
        <v>0.23</v>
      </c>
      <c r="G42" s="188"/>
      <c r="H42" s="188"/>
      <c r="I42" s="266"/>
      <c r="J42" s="188"/>
      <c r="K42" s="231"/>
      <c r="L42" s="188"/>
      <c r="M42" s="231"/>
      <c r="N42" s="246">
        <f t="shared" si="2"/>
        <v>0</v>
      </c>
      <c r="O42" s="247">
        <f t="shared" si="1"/>
        <v>0</v>
      </c>
    </row>
    <row r="43" spans="1:15" hidden="1" x14ac:dyDescent="0.25">
      <c r="A43" s="216">
        <v>42</v>
      </c>
      <c r="B43" s="217"/>
      <c r="C43" s="218" t="s">
        <v>1745</v>
      </c>
      <c r="D43" s="216" t="s">
        <v>1670</v>
      </c>
      <c r="E43" s="219">
        <v>8.2644628099173556E-3</v>
      </c>
      <c r="F43" s="188">
        <v>0.01</v>
      </c>
      <c r="G43" s="188"/>
      <c r="H43" s="188"/>
      <c r="I43" s="266"/>
      <c r="J43" s="188">
        <v>5</v>
      </c>
      <c r="K43" s="231"/>
      <c r="L43" s="188"/>
      <c r="M43" s="231"/>
      <c r="N43" s="246">
        <f>SUM(G43:M43)-5</f>
        <v>0</v>
      </c>
      <c r="O43" s="247">
        <f t="shared" si="1"/>
        <v>0</v>
      </c>
    </row>
    <row r="44" spans="1:15" hidden="1" x14ac:dyDescent="0.25">
      <c r="A44" s="216">
        <v>43</v>
      </c>
      <c r="B44" s="217" t="s">
        <v>1746</v>
      </c>
      <c r="C44" s="218" t="s">
        <v>1747</v>
      </c>
      <c r="D44" s="216" t="s">
        <v>1670</v>
      </c>
      <c r="E44" s="219">
        <v>0.1487603305785124</v>
      </c>
      <c r="F44" s="188">
        <v>0.18</v>
      </c>
      <c r="G44" s="188"/>
      <c r="H44" s="188"/>
      <c r="I44" s="266"/>
      <c r="J44" s="188"/>
      <c r="K44" s="231"/>
      <c r="L44" s="188"/>
      <c r="M44" s="231"/>
      <c r="N44" s="246">
        <f>SUM(G44:M44)</f>
        <v>0</v>
      </c>
      <c r="O44" s="247">
        <f t="shared" si="1"/>
        <v>0</v>
      </c>
    </row>
    <row r="45" spans="1:15" x14ac:dyDescent="0.25">
      <c r="A45" s="216">
        <v>44</v>
      </c>
      <c r="B45" s="217" t="s">
        <v>1748</v>
      </c>
      <c r="C45" s="218" t="s">
        <v>1749</v>
      </c>
      <c r="D45" s="216" t="s">
        <v>1670</v>
      </c>
      <c r="E45" s="219">
        <v>0.95041322314049581</v>
      </c>
      <c r="F45" s="188">
        <v>1.1499999999999999</v>
      </c>
      <c r="G45" s="188"/>
      <c r="H45" s="188"/>
      <c r="I45" s="266"/>
      <c r="J45" s="188">
        <v>1</v>
      </c>
      <c r="K45" s="231"/>
      <c r="L45" s="188"/>
      <c r="M45" s="231">
        <v>2</v>
      </c>
      <c r="N45" s="246">
        <f t="shared" si="2"/>
        <v>3</v>
      </c>
      <c r="O45" s="247">
        <f t="shared" si="1"/>
        <v>3.4499999999999997</v>
      </c>
    </row>
    <row r="46" spans="1:15" hidden="1" x14ac:dyDescent="0.25">
      <c r="A46" s="216">
        <v>44</v>
      </c>
      <c r="B46" s="221" t="s">
        <v>1750</v>
      </c>
      <c r="C46" s="218" t="s">
        <v>1751</v>
      </c>
      <c r="D46" s="216" t="s">
        <v>1670</v>
      </c>
      <c r="E46" s="219">
        <v>4.9000000000000002E-2</v>
      </c>
      <c r="F46" s="188">
        <v>0.06</v>
      </c>
      <c r="G46" s="188"/>
      <c r="H46" s="188"/>
      <c r="I46" s="266"/>
      <c r="J46" s="188"/>
      <c r="K46" s="231"/>
      <c r="L46" s="188"/>
      <c r="M46" s="231"/>
      <c r="N46" s="246">
        <f t="shared" si="2"/>
        <v>0</v>
      </c>
      <c r="O46" s="247">
        <f t="shared" si="1"/>
        <v>0</v>
      </c>
    </row>
    <row r="47" spans="1:15" hidden="1" x14ac:dyDescent="0.25">
      <c r="A47" s="216"/>
      <c r="B47" s="217" t="s">
        <v>1752</v>
      </c>
      <c r="C47" s="218" t="s">
        <v>1753</v>
      </c>
      <c r="D47" s="216"/>
      <c r="E47" s="219"/>
      <c r="F47" s="188"/>
      <c r="G47" s="188"/>
      <c r="H47" s="188"/>
      <c r="I47" s="266"/>
      <c r="J47" s="188"/>
      <c r="K47" s="231"/>
      <c r="L47" s="188"/>
      <c r="M47" s="231"/>
      <c r="N47" s="246">
        <f t="shared" si="2"/>
        <v>0</v>
      </c>
      <c r="O47" s="247">
        <f t="shared" si="1"/>
        <v>0</v>
      </c>
    </row>
    <row r="48" spans="1:15" hidden="1" x14ac:dyDescent="0.25">
      <c r="A48" s="216">
        <v>46</v>
      </c>
      <c r="B48" s="221" t="s">
        <v>1750</v>
      </c>
      <c r="C48" s="218" t="s">
        <v>1754</v>
      </c>
      <c r="D48" s="216" t="s">
        <v>1670</v>
      </c>
      <c r="E48" s="219">
        <v>4.9000000000000002E-2</v>
      </c>
      <c r="F48" s="188">
        <v>0.06</v>
      </c>
      <c r="G48" s="188"/>
      <c r="H48" s="188"/>
      <c r="I48" s="266"/>
      <c r="J48" s="188">
        <v>1</v>
      </c>
      <c r="K48" s="231"/>
      <c r="L48" s="188"/>
      <c r="M48" s="231"/>
      <c r="N48" s="246">
        <f>SUM(G48:M48)-1</f>
        <v>0</v>
      </c>
      <c r="O48" s="247">
        <f t="shared" si="1"/>
        <v>0</v>
      </c>
    </row>
    <row r="49" spans="1:15" hidden="1" x14ac:dyDescent="0.25">
      <c r="A49" s="216"/>
      <c r="B49" s="221" t="s">
        <v>1755</v>
      </c>
      <c r="C49" s="218" t="s">
        <v>1756</v>
      </c>
      <c r="D49" s="216"/>
      <c r="E49" s="219"/>
      <c r="F49" s="188"/>
      <c r="G49" s="188"/>
      <c r="H49" s="188"/>
      <c r="I49" s="266"/>
      <c r="J49" s="188"/>
      <c r="K49" s="231"/>
      <c r="L49" s="188"/>
      <c r="M49" s="231"/>
      <c r="N49" s="246">
        <f t="shared" si="2"/>
        <v>0</v>
      </c>
      <c r="O49" s="247">
        <f t="shared" si="1"/>
        <v>0</v>
      </c>
    </row>
    <row r="50" spans="1:15" hidden="1" x14ac:dyDescent="0.25">
      <c r="A50" s="216">
        <v>47</v>
      </c>
      <c r="B50" s="217" t="s">
        <v>1757</v>
      </c>
      <c r="C50" s="218" t="s">
        <v>1390</v>
      </c>
      <c r="D50" s="216" t="s">
        <v>1670</v>
      </c>
      <c r="E50" s="219">
        <v>9.9173553719008267E-2</v>
      </c>
      <c r="F50" s="188">
        <v>0.12</v>
      </c>
      <c r="G50" s="188"/>
      <c r="H50" s="188"/>
      <c r="I50" s="266"/>
      <c r="J50" s="188">
        <v>2</v>
      </c>
      <c r="K50" s="231"/>
      <c r="L50" s="188"/>
      <c r="M50" s="231"/>
      <c r="N50" s="246">
        <f>SUM(G50:M50)-2</f>
        <v>0</v>
      </c>
      <c r="O50" s="247">
        <f t="shared" si="1"/>
        <v>0</v>
      </c>
    </row>
    <row r="51" spans="1:15" hidden="1" x14ac:dyDescent="0.25">
      <c r="A51" s="216">
        <v>48</v>
      </c>
      <c r="B51" s="217" t="s">
        <v>1758</v>
      </c>
      <c r="C51" s="218" t="s">
        <v>1391</v>
      </c>
      <c r="D51" s="216" t="s">
        <v>1670</v>
      </c>
      <c r="E51" s="219">
        <v>3.3057851239669422E-2</v>
      </c>
      <c r="F51" s="188">
        <v>0.04</v>
      </c>
      <c r="G51" s="188"/>
      <c r="H51" s="188"/>
      <c r="I51" s="266"/>
      <c r="J51" s="188">
        <v>2</v>
      </c>
      <c r="K51" s="231"/>
      <c r="L51" s="188"/>
      <c r="M51" s="231">
        <v>10</v>
      </c>
      <c r="N51" s="246">
        <f>SUM(G51:M51)-12</f>
        <v>0</v>
      </c>
      <c r="O51" s="247">
        <f t="shared" si="1"/>
        <v>0</v>
      </c>
    </row>
    <row r="52" spans="1:15" hidden="1" x14ac:dyDescent="0.25">
      <c r="A52" s="216">
        <v>49</v>
      </c>
      <c r="B52" t="s">
        <v>1759</v>
      </c>
      <c r="C52" s="218" t="s">
        <v>1760</v>
      </c>
      <c r="D52" s="216" t="s">
        <v>1670</v>
      </c>
      <c r="E52" s="219">
        <v>0.28925619834710742</v>
      </c>
      <c r="F52" s="188">
        <v>0.35</v>
      </c>
      <c r="G52" s="188"/>
      <c r="H52" s="188"/>
      <c r="I52" s="266"/>
      <c r="J52" s="188"/>
      <c r="K52" s="231"/>
      <c r="L52" s="188"/>
      <c r="M52" s="231"/>
      <c r="N52" s="246">
        <f t="shared" si="2"/>
        <v>0</v>
      </c>
      <c r="O52" s="247">
        <f t="shared" si="1"/>
        <v>0</v>
      </c>
    </row>
    <row r="53" spans="1:15" hidden="1" x14ac:dyDescent="0.25">
      <c r="A53" s="216">
        <v>50</v>
      </c>
      <c r="B53" s="217" t="s">
        <v>1761</v>
      </c>
      <c r="C53" s="218" t="s">
        <v>1762</v>
      </c>
      <c r="D53" s="216" t="s">
        <v>1763</v>
      </c>
      <c r="E53" s="219">
        <v>4.9586776859504134E-2</v>
      </c>
      <c r="F53" s="188">
        <v>0.06</v>
      </c>
      <c r="G53" s="188"/>
      <c r="H53" s="188"/>
      <c r="I53" s="266"/>
      <c r="J53" s="188"/>
      <c r="K53" s="231"/>
      <c r="L53" s="188"/>
      <c r="M53" s="231"/>
      <c r="N53" s="246">
        <f t="shared" si="2"/>
        <v>0</v>
      </c>
      <c r="O53" s="247">
        <f t="shared" si="1"/>
        <v>0</v>
      </c>
    </row>
    <row r="54" spans="1:15" hidden="1" x14ac:dyDescent="0.25">
      <c r="A54" s="216">
        <v>51</v>
      </c>
      <c r="B54" s="217" t="s">
        <v>1764</v>
      </c>
      <c r="C54" s="218" t="s">
        <v>1395</v>
      </c>
      <c r="D54" s="216" t="s">
        <v>1670</v>
      </c>
      <c r="E54" s="219">
        <v>8.2644628099173556E-2</v>
      </c>
      <c r="F54" s="188">
        <v>0.1</v>
      </c>
      <c r="G54" s="188"/>
      <c r="H54" s="188"/>
      <c r="I54" s="266"/>
      <c r="J54" s="188">
        <v>1</v>
      </c>
      <c r="K54" s="231"/>
      <c r="L54" s="188"/>
      <c r="M54" s="231"/>
      <c r="N54" s="246">
        <f>SUM(G54:M54)-1</f>
        <v>0</v>
      </c>
      <c r="O54" s="247">
        <f t="shared" si="1"/>
        <v>0</v>
      </c>
    </row>
    <row r="55" spans="1:15" hidden="1" x14ac:dyDescent="0.25">
      <c r="A55" s="216">
        <v>52</v>
      </c>
      <c r="B55" s="217" t="s">
        <v>1765</v>
      </c>
      <c r="C55" s="218" t="s">
        <v>1396</v>
      </c>
      <c r="D55" s="216" t="s">
        <v>1670</v>
      </c>
      <c r="E55" s="219">
        <v>0.1487603305785124</v>
      </c>
      <c r="F55" s="188">
        <v>0.18</v>
      </c>
      <c r="G55" s="188"/>
      <c r="H55" s="188"/>
      <c r="I55" s="266"/>
      <c r="J55" s="188"/>
      <c r="K55" s="231"/>
      <c r="L55" s="188"/>
      <c r="M55" s="231"/>
      <c r="N55" s="246">
        <f t="shared" si="2"/>
        <v>0</v>
      </c>
      <c r="O55" s="247">
        <f t="shared" si="1"/>
        <v>0</v>
      </c>
    </row>
    <row r="56" spans="1:15" hidden="1" x14ac:dyDescent="0.25">
      <c r="A56" s="216">
        <v>53</v>
      </c>
      <c r="B56" s="217" t="s">
        <v>1766</v>
      </c>
      <c r="C56" s="218" t="s">
        <v>1397</v>
      </c>
      <c r="D56" s="216" t="s">
        <v>1670</v>
      </c>
      <c r="E56" s="219">
        <v>4.9586776859504134E-2</v>
      </c>
      <c r="F56" s="188">
        <v>0.06</v>
      </c>
      <c r="G56" s="188"/>
      <c r="H56" s="188"/>
      <c r="I56" s="266">
        <v>3</v>
      </c>
      <c r="J56" s="188"/>
      <c r="K56" s="231"/>
      <c r="L56" s="188"/>
      <c r="M56" s="231"/>
      <c r="N56" s="246">
        <f>SUM(G56:M56)-3</f>
        <v>0</v>
      </c>
      <c r="O56" s="247">
        <f t="shared" si="1"/>
        <v>0</v>
      </c>
    </row>
    <row r="57" spans="1:15" hidden="1" x14ac:dyDescent="0.25">
      <c r="A57" s="216">
        <v>54</v>
      </c>
      <c r="B57" s="217" t="s">
        <v>1767</v>
      </c>
      <c r="C57" s="218" t="s">
        <v>1662</v>
      </c>
      <c r="D57" s="216" t="s">
        <v>1670</v>
      </c>
      <c r="E57" s="219">
        <v>4.9586776859504134E-2</v>
      </c>
      <c r="F57" s="188">
        <v>0.06</v>
      </c>
      <c r="G57" s="188"/>
      <c r="H57" s="188"/>
      <c r="I57" s="266"/>
      <c r="J57" s="188">
        <v>2</v>
      </c>
      <c r="K57" s="231"/>
      <c r="L57" s="188"/>
      <c r="M57" s="231"/>
      <c r="N57" s="246">
        <f>SUM(G57:M57)-2</f>
        <v>0</v>
      </c>
      <c r="O57" s="247">
        <f t="shared" si="1"/>
        <v>0</v>
      </c>
    </row>
    <row r="58" spans="1:15" x14ac:dyDescent="0.25">
      <c r="A58" s="216">
        <v>55</v>
      </c>
      <c r="B58" s="217" t="s">
        <v>1768</v>
      </c>
      <c r="C58" s="218" t="s">
        <v>1769</v>
      </c>
      <c r="D58" s="216" t="s">
        <v>1670</v>
      </c>
      <c r="E58" s="219">
        <v>0.13223140495867769</v>
      </c>
      <c r="F58" s="188">
        <v>0.16</v>
      </c>
      <c r="G58" s="188">
        <v>10</v>
      </c>
      <c r="H58" s="188"/>
      <c r="I58" s="266">
        <v>5</v>
      </c>
      <c r="J58" s="188">
        <v>2</v>
      </c>
      <c r="K58" s="231"/>
      <c r="L58" s="188"/>
      <c r="M58" s="231">
        <v>3</v>
      </c>
      <c r="N58" s="246">
        <f>SUM(G58:M58)-8</f>
        <v>12</v>
      </c>
      <c r="O58" s="247">
        <f t="shared" si="1"/>
        <v>1.92</v>
      </c>
    </row>
    <row r="59" spans="1:15" ht="30" x14ac:dyDescent="0.25">
      <c r="A59" s="216">
        <v>56</v>
      </c>
      <c r="B59" s="217" t="s">
        <v>1770</v>
      </c>
      <c r="C59" s="218" t="s">
        <v>1771</v>
      </c>
      <c r="D59" s="216" t="s">
        <v>1670</v>
      </c>
      <c r="E59" s="219">
        <v>0.65289256198347112</v>
      </c>
      <c r="F59" s="188">
        <v>0.79</v>
      </c>
      <c r="G59" s="188">
        <v>10</v>
      </c>
      <c r="H59" s="188"/>
      <c r="I59" s="259"/>
      <c r="J59" s="188">
        <v>2</v>
      </c>
      <c r="K59" s="231"/>
      <c r="L59" s="188"/>
      <c r="M59" s="231">
        <v>5</v>
      </c>
      <c r="N59" s="246">
        <f>SUM(G59:M59)</f>
        <v>17</v>
      </c>
      <c r="O59" s="247">
        <f t="shared" si="1"/>
        <v>13.43</v>
      </c>
    </row>
    <row r="60" spans="1:15" ht="30" x14ac:dyDescent="0.25">
      <c r="A60" s="216">
        <v>57</v>
      </c>
      <c r="B60" s="217" t="s">
        <v>1772</v>
      </c>
      <c r="C60" s="218" t="s">
        <v>1773</v>
      </c>
      <c r="D60" s="216" t="s">
        <v>1670</v>
      </c>
      <c r="E60" s="219">
        <v>0.1487603305785124</v>
      </c>
      <c r="F60" s="188">
        <v>0.18</v>
      </c>
      <c r="G60" s="188"/>
      <c r="H60" s="188"/>
      <c r="I60" s="259"/>
      <c r="J60" s="188">
        <v>1</v>
      </c>
      <c r="K60" s="231"/>
      <c r="L60" s="188"/>
      <c r="M60" s="231"/>
      <c r="N60" s="246">
        <f t="shared" si="2"/>
        <v>1</v>
      </c>
      <c r="O60" s="247">
        <f t="shared" si="1"/>
        <v>0.18</v>
      </c>
    </row>
    <row r="61" spans="1:15" ht="30" x14ac:dyDescent="0.25">
      <c r="A61" s="216">
        <v>57</v>
      </c>
      <c r="B61" s="217" t="s">
        <v>1774</v>
      </c>
      <c r="C61" s="218" t="s">
        <v>1775</v>
      </c>
      <c r="D61" s="216" t="s">
        <v>1670</v>
      </c>
      <c r="E61" s="219">
        <v>0.1487603305785124</v>
      </c>
      <c r="F61" s="188">
        <v>0.18</v>
      </c>
      <c r="G61" s="188"/>
      <c r="H61" s="188"/>
      <c r="I61" s="259"/>
      <c r="J61" s="188">
        <v>1</v>
      </c>
      <c r="K61" s="231"/>
      <c r="L61" s="188"/>
      <c r="M61" s="231">
        <v>2</v>
      </c>
      <c r="N61" s="246">
        <f t="shared" si="2"/>
        <v>3</v>
      </c>
      <c r="O61" s="247">
        <f t="shared" si="1"/>
        <v>0.54</v>
      </c>
    </row>
    <row r="62" spans="1:15" ht="30" x14ac:dyDescent="0.25">
      <c r="A62" s="216">
        <v>57</v>
      </c>
      <c r="B62" s="217" t="s">
        <v>1776</v>
      </c>
      <c r="C62" s="218" t="s">
        <v>1777</v>
      </c>
      <c r="D62" s="216" t="s">
        <v>1670</v>
      </c>
      <c r="E62" s="219">
        <v>0.1487603305785124</v>
      </c>
      <c r="F62" s="188">
        <v>0.18</v>
      </c>
      <c r="G62" s="188"/>
      <c r="H62" s="188"/>
      <c r="I62" s="259"/>
      <c r="J62" s="188">
        <v>1</v>
      </c>
      <c r="K62" s="231"/>
      <c r="L62" s="188"/>
      <c r="M62" s="231"/>
      <c r="N62" s="246">
        <f>SUM(G62:M62)</f>
        <v>1</v>
      </c>
      <c r="O62" s="247">
        <f t="shared" si="1"/>
        <v>0.18</v>
      </c>
    </row>
    <row r="63" spans="1:15" ht="30" x14ac:dyDescent="0.25">
      <c r="A63" s="216">
        <v>58</v>
      </c>
      <c r="B63" s="217" t="s">
        <v>1778</v>
      </c>
      <c r="C63" s="218" t="s">
        <v>1779</v>
      </c>
      <c r="D63" s="216" t="s">
        <v>1670</v>
      </c>
      <c r="E63" s="219">
        <v>0.24793388429752067</v>
      </c>
      <c r="F63" s="188">
        <v>0.3</v>
      </c>
      <c r="G63" s="188"/>
      <c r="H63" s="188"/>
      <c r="I63" s="259"/>
      <c r="J63" s="188">
        <v>1</v>
      </c>
      <c r="K63" s="231">
        <v>5</v>
      </c>
      <c r="L63" s="188"/>
      <c r="M63" s="231"/>
      <c r="N63" s="246">
        <f t="shared" si="2"/>
        <v>6</v>
      </c>
      <c r="O63" s="247">
        <f t="shared" si="1"/>
        <v>1.7999999999999998</v>
      </c>
    </row>
    <row r="64" spans="1:15" ht="30" x14ac:dyDescent="0.25">
      <c r="A64" s="216">
        <v>58</v>
      </c>
      <c r="B64" s="217" t="s">
        <v>1780</v>
      </c>
      <c r="C64" s="218" t="s">
        <v>1781</v>
      </c>
      <c r="D64" s="216" t="s">
        <v>1670</v>
      </c>
      <c r="E64" s="219">
        <v>0.24793388429752067</v>
      </c>
      <c r="F64" s="188">
        <v>0.3</v>
      </c>
      <c r="G64" s="188"/>
      <c r="H64" s="188"/>
      <c r="I64" s="259"/>
      <c r="J64" s="188">
        <v>1</v>
      </c>
      <c r="K64" s="231"/>
      <c r="L64" s="188"/>
      <c r="M64" s="231"/>
      <c r="N64" s="246">
        <f t="shared" si="2"/>
        <v>1</v>
      </c>
      <c r="O64" s="247">
        <f t="shared" si="1"/>
        <v>0.3</v>
      </c>
    </row>
    <row r="65" spans="1:15" ht="30" x14ac:dyDescent="0.25">
      <c r="A65" s="216">
        <v>58</v>
      </c>
      <c r="B65" s="217" t="s">
        <v>1782</v>
      </c>
      <c r="C65" s="218" t="s">
        <v>1783</v>
      </c>
      <c r="D65" s="216" t="s">
        <v>1670</v>
      </c>
      <c r="E65" s="219">
        <v>0.24793388429752067</v>
      </c>
      <c r="F65" s="188">
        <v>0.3</v>
      </c>
      <c r="G65" s="188"/>
      <c r="H65" s="188"/>
      <c r="I65" s="259"/>
      <c r="J65" s="188">
        <v>1</v>
      </c>
      <c r="K65" s="231"/>
      <c r="L65" s="188"/>
      <c r="M65" s="231"/>
      <c r="N65" s="246">
        <f t="shared" si="2"/>
        <v>1</v>
      </c>
      <c r="O65" s="247">
        <f t="shared" si="1"/>
        <v>0.3</v>
      </c>
    </row>
    <row r="66" spans="1:15" ht="30" x14ac:dyDescent="0.25">
      <c r="A66" s="216">
        <v>58</v>
      </c>
      <c r="B66" s="217" t="s">
        <v>1784</v>
      </c>
      <c r="C66" s="218" t="s">
        <v>1785</v>
      </c>
      <c r="D66" s="216" t="s">
        <v>1670</v>
      </c>
      <c r="E66" s="219">
        <v>0.24793388429752067</v>
      </c>
      <c r="F66" s="188">
        <v>0.3</v>
      </c>
      <c r="G66" s="188"/>
      <c r="H66" s="188"/>
      <c r="I66" s="259"/>
      <c r="J66" s="188">
        <v>1</v>
      </c>
      <c r="K66" s="231"/>
      <c r="L66" s="188"/>
      <c r="M66" s="231"/>
      <c r="N66" s="246">
        <f t="shared" si="2"/>
        <v>1</v>
      </c>
      <c r="O66" s="247">
        <f t="shared" si="1"/>
        <v>0.3</v>
      </c>
    </row>
    <row r="67" spans="1:15" ht="15.75" hidden="1" x14ac:dyDescent="0.25">
      <c r="A67" s="216">
        <v>59</v>
      </c>
      <c r="B67" s="217" t="s">
        <v>1786</v>
      </c>
      <c r="C67" s="218" t="s">
        <v>1787</v>
      </c>
      <c r="D67" s="216" t="s">
        <v>1670</v>
      </c>
      <c r="E67" s="219">
        <v>0.24793388429752067</v>
      </c>
      <c r="F67" s="188">
        <v>0.3</v>
      </c>
      <c r="G67" s="188"/>
      <c r="H67" s="188"/>
      <c r="I67" s="259"/>
      <c r="J67" s="188">
        <v>3</v>
      </c>
      <c r="K67" s="231"/>
      <c r="L67" s="188"/>
      <c r="M67" s="231"/>
      <c r="N67" s="246">
        <f>SUM(G67:M67)-3</f>
        <v>0</v>
      </c>
      <c r="O67" s="247">
        <f t="shared" ref="O67:O130" si="3">SUM(F67*N67)</f>
        <v>0</v>
      </c>
    </row>
    <row r="68" spans="1:15" ht="15.75" x14ac:dyDescent="0.25">
      <c r="A68" s="216">
        <v>60</v>
      </c>
      <c r="B68" s="217" t="s">
        <v>1788</v>
      </c>
      <c r="C68" s="218" t="s">
        <v>1789</v>
      </c>
      <c r="D68" s="216" t="s">
        <v>1670</v>
      </c>
      <c r="E68" s="219">
        <v>0.24793388429752067</v>
      </c>
      <c r="F68" s="188">
        <v>0.3</v>
      </c>
      <c r="G68" s="188"/>
      <c r="H68" s="188"/>
      <c r="I68" s="259"/>
      <c r="J68" s="188">
        <v>3</v>
      </c>
      <c r="K68" s="231"/>
      <c r="L68" s="188"/>
      <c r="M68" s="231">
        <v>3</v>
      </c>
      <c r="N68" s="246">
        <f>SUM(G68:M68)-4</f>
        <v>2</v>
      </c>
      <c r="O68" s="247">
        <f t="shared" si="3"/>
        <v>0.6</v>
      </c>
    </row>
    <row r="69" spans="1:15" x14ac:dyDescent="0.25">
      <c r="A69" s="216">
        <v>61</v>
      </c>
      <c r="B69" s="217" t="s">
        <v>1790</v>
      </c>
      <c r="C69" s="218" t="s">
        <v>1791</v>
      </c>
      <c r="D69" s="216" t="s">
        <v>1670</v>
      </c>
      <c r="E69" s="219">
        <v>0.38016528925619836</v>
      </c>
      <c r="F69" s="188">
        <v>0.46</v>
      </c>
      <c r="G69" s="188">
        <v>10</v>
      </c>
      <c r="H69" s="188"/>
      <c r="I69" s="258"/>
      <c r="J69" s="188">
        <v>3</v>
      </c>
      <c r="K69" s="231"/>
      <c r="L69" s="188"/>
      <c r="M69" s="231">
        <v>1</v>
      </c>
      <c r="N69" s="246">
        <f t="shared" si="2"/>
        <v>14</v>
      </c>
      <c r="O69" s="247">
        <f t="shared" si="3"/>
        <v>6.44</v>
      </c>
    </row>
    <row r="70" spans="1:15" ht="15.75" x14ac:dyDescent="0.25">
      <c r="A70" s="216">
        <v>62</v>
      </c>
      <c r="B70" s="217" t="s">
        <v>1792</v>
      </c>
      <c r="C70" s="218" t="s">
        <v>1793</v>
      </c>
      <c r="D70" s="216" t="s">
        <v>1670</v>
      </c>
      <c r="E70" s="219">
        <v>0.1487603305785124</v>
      </c>
      <c r="F70" s="188">
        <v>0.18</v>
      </c>
      <c r="G70" s="188">
        <v>3</v>
      </c>
      <c r="H70" s="188"/>
      <c r="I70" s="259"/>
      <c r="J70" s="188"/>
      <c r="K70" s="231"/>
      <c r="L70" s="188"/>
      <c r="M70" s="231"/>
      <c r="N70" s="246">
        <f t="shared" si="2"/>
        <v>3</v>
      </c>
      <c r="O70" s="247">
        <f t="shared" si="3"/>
        <v>0.54</v>
      </c>
    </row>
    <row r="71" spans="1:15" ht="15.75" x14ac:dyDescent="0.25">
      <c r="A71" s="216">
        <v>63</v>
      </c>
      <c r="B71" s="217" t="s">
        <v>1794</v>
      </c>
      <c r="C71" s="218" t="s">
        <v>1795</v>
      </c>
      <c r="D71" s="216" t="s">
        <v>1670</v>
      </c>
      <c r="E71" s="219">
        <v>0.19008264462809918</v>
      </c>
      <c r="F71" s="188">
        <v>0.23</v>
      </c>
      <c r="G71" s="188">
        <v>24</v>
      </c>
      <c r="H71" s="188"/>
      <c r="I71" s="259">
        <v>3</v>
      </c>
      <c r="J71" s="188">
        <v>3</v>
      </c>
      <c r="K71" s="231">
        <v>5</v>
      </c>
      <c r="L71" s="188"/>
      <c r="M71" s="231">
        <v>5</v>
      </c>
      <c r="N71" s="246">
        <f>SUM(G71:M71)+8</f>
        <v>48</v>
      </c>
      <c r="O71" s="247">
        <f t="shared" si="3"/>
        <v>11.040000000000001</v>
      </c>
    </row>
    <row r="72" spans="1:15" ht="30" x14ac:dyDescent="0.25">
      <c r="A72" s="216">
        <v>64</v>
      </c>
      <c r="B72" s="217" t="s">
        <v>1796</v>
      </c>
      <c r="C72" s="218" t="s">
        <v>1797</v>
      </c>
      <c r="D72" s="216" t="s">
        <v>1670</v>
      </c>
      <c r="E72" s="219">
        <v>0.1487603305785124</v>
      </c>
      <c r="F72" s="188">
        <v>0.18</v>
      </c>
      <c r="G72" s="188"/>
      <c r="H72" s="188"/>
      <c r="I72" s="259"/>
      <c r="J72" s="188">
        <v>2</v>
      </c>
      <c r="K72" s="231"/>
      <c r="L72" s="188"/>
      <c r="M72" s="231"/>
      <c r="N72" s="246">
        <f t="shared" si="2"/>
        <v>2</v>
      </c>
      <c r="O72" s="247">
        <f t="shared" si="3"/>
        <v>0.36</v>
      </c>
    </row>
    <row r="73" spans="1:15" x14ac:dyDescent="0.25">
      <c r="A73" s="216">
        <v>65</v>
      </c>
      <c r="B73" s="217" t="s">
        <v>1798</v>
      </c>
      <c r="C73" s="218" t="s">
        <v>1799</v>
      </c>
      <c r="D73" s="216" t="s">
        <v>1670</v>
      </c>
      <c r="E73" s="219">
        <v>0.15702479338842976</v>
      </c>
      <c r="F73" s="188">
        <v>0.19</v>
      </c>
      <c r="G73" s="188"/>
      <c r="H73" s="188"/>
      <c r="I73" s="258"/>
      <c r="J73" s="188">
        <v>5</v>
      </c>
      <c r="K73" s="231"/>
      <c r="L73" s="188"/>
      <c r="M73" s="231">
        <v>5</v>
      </c>
      <c r="N73" s="246">
        <f t="shared" si="2"/>
        <v>10</v>
      </c>
      <c r="O73" s="247">
        <f t="shared" si="3"/>
        <v>1.9</v>
      </c>
    </row>
    <row r="74" spans="1:15" hidden="1" x14ac:dyDescent="0.25">
      <c r="A74" s="216">
        <v>66</v>
      </c>
      <c r="B74" s="217" t="s">
        <v>1800</v>
      </c>
      <c r="C74" s="218" t="s">
        <v>1409</v>
      </c>
      <c r="D74" s="216" t="s">
        <v>1708</v>
      </c>
      <c r="E74" s="219">
        <v>0.57024793388429751</v>
      </c>
      <c r="F74" s="188">
        <v>0.69</v>
      </c>
      <c r="G74" s="188"/>
      <c r="H74" s="188"/>
      <c r="I74" s="258"/>
      <c r="J74" s="188"/>
      <c r="K74" s="231"/>
      <c r="L74" s="188"/>
      <c r="M74" s="231"/>
      <c r="N74" s="246">
        <f t="shared" si="2"/>
        <v>0</v>
      </c>
      <c r="O74" s="247">
        <f t="shared" si="3"/>
        <v>0</v>
      </c>
    </row>
    <row r="75" spans="1:15" ht="15.75" x14ac:dyDescent="0.25">
      <c r="A75" s="216">
        <v>67</v>
      </c>
      <c r="B75" s="217" t="s">
        <v>1801</v>
      </c>
      <c r="C75" s="218" t="s">
        <v>1410</v>
      </c>
      <c r="D75" s="216" t="s">
        <v>1670</v>
      </c>
      <c r="E75" s="219">
        <v>0.38842975206611569</v>
      </c>
      <c r="F75" s="188">
        <v>0.47</v>
      </c>
      <c r="G75" s="188"/>
      <c r="H75" s="256"/>
      <c r="I75" s="259">
        <v>3</v>
      </c>
      <c r="J75" s="188">
        <v>5</v>
      </c>
      <c r="K75" s="231"/>
      <c r="L75" s="188"/>
      <c r="M75" s="231"/>
      <c r="N75" s="246">
        <f>SUM(G75:M75)-2</f>
        <v>6</v>
      </c>
      <c r="O75" s="247">
        <f t="shared" si="3"/>
        <v>2.82</v>
      </c>
    </row>
    <row r="76" spans="1:15" ht="15.75" hidden="1" x14ac:dyDescent="0.25">
      <c r="A76" s="216">
        <v>68</v>
      </c>
      <c r="B76" s="217" t="s">
        <v>1802</v>
      </c>
      <c r="C76" s="218" t="s">
        <v>1803</v>
      </c>
      <c r="D76" s="216" t="s">
        <v>1670</v>
      </c>
      <c r="E76" s="219">
        <v>0.50413223140495866</v>
      </c>
      <c r="F76" s="188">
        <v>0.61</v>
      </c>
      <c r="G76" s="188"/>
      <c r="H76" s="188"/>
      <c r="I76" s="259"/>
      <c r="J76" s="188"/>
      <c r="K76" s="231"/>
      <c r="L76" s="188"/>
      <c r="M76" s="231"/>
      <c r="N76" s="246">
        <f t="shared" ref="N76:N138" si="4">SUM(G76:M76)</f>
        <v>0</v>
      </c>
      <c r="O76" s="247">
        <f t="shared" si="3"/>
        <v>0</v>
      </c>
    </row>
    <row r="77" spans="1:15" ht="15.75" x14ac:dyDescent="0.25">
      <c r="A77" s="216">
        <v>69</v>
      </c>
      <c r="B77" s="217" t="s">
        <v>1804</v>
      </c>
      <c r="C77" s="218" t="s">
        <v>1805</v>
      </c>
      <c r="D77" s="216" t="s">
        <v>1670</v>
      </c>
      <c r="E77" s="219">
        <v>0.1487603305785124</v>
      </c>
      <c r="F77" s="188">
        <v>0.18</v>
      </c>
      <c r="G77" s="188"/>
      <c r="H77" s="188"/>
      <c r="I77" s="259"/>
      <c r="J77" s="188"/>
      <c r="K77" s="231"/>
      <c r="L77" s="188"/>
      <c r="M77" s="231">
        <v>2</v>
      </c>
      <c r="N77" s="246">
        <f t="shared" si="4"/>
        <v>2</v>
      </c>
      <c r="O77" s="247">
        <f t="shared" si="3"/>
        <v>0.36</v>
      </c>
    </row>
    <row r="78" spans="1:15" ht="15.75" x14ac:dyDescent="0.25">
      <c r="A78" s="216">
        <v>70</v>
      </c>
      <c r="B78" s="217" t="s">
        <v>1806</v>
      </c>
      <c r="C78" s="218" t="s">
        <v>1807</v>
      </c>
      <c r="D78" s="216" t="s">
        <v>1808</v>
      </c>
      <c r="E78" s="219">
        <v>0.24793388429752067</v>
      </c>
      <c r="F78" s="188">
        <v>0.3</v>
      </c>
      <c r="G78" s="188"/>
      <c r="H78" s="188"/>
      <c r="I78" s="259"/>
      <c r="J78" s="188"/>
      <c r="K78" s="231"/>
      <c r="L78" s="188"/>
      <c r="M78" s="231">
        <v>2</v>
      </c>
      <c r="N78" s="246">
        <f t="shared" si="4"/>
        <v>2</v>
      </c>
      <c r="O78" s="247">
        <f t="shared" si="3"/>
        <v>0.6</v>
      </c>
    </row>
    <row r="79" spans="1:15" ht="30" hidden="1" x14ac:dyDescent="0.25">
      <c r="A79" s="216">
        <v>71</v>
      </c>
      <c r="B79" s="217" t="s">
        <v>1809</v>
      </c>
      <c r="C79" s="218" t="s">
        <v>1810</v>
      </c>
      <c r="D79" s="216" t="s">
        <v>1670</v>
      </c>
      <c r="E79" s="219">
        <v>0.99173553719008267</v>
      </c>
      <c r="F79" s="188">
        <v>1.2</v>
      </c>
      <c r="G79" s="188"/>
      <c r="H79" s="188"/>
      <c r="I79" s="259"/>
      <c r="J79" s="188"/>
      <c r="K79" s="231"/>
      <c r="L79" s="188"/>
      <c r="M79" s="231"/>
      <c r="N79" s="246">
        <f t="shared" si="4"/>
        <v>0</v>
      </c>
      <c r="O79" s="247">
        <f t="shared" si="3"/>
        <v>0</v>
      </c>
    </row>
    <row r="80" spans="1:15" ht="30" hidden="1" x14ac:dyDescent="0.25">
      <c r="A80" s="216">
        <v>72</v>
      </c>
      <c r="B80" s="217" t="s">
        <v>1811</v>
      </c>
      <c r="C80" s="218" t="s">
        <v>1812</v>
      </c>
      <c r="D80" s="216" t="s">
        <v>1670</v>
      </c>
      <c r="E80" s="219">
        <v>1.5041322314049588</v>
      </c>
      <c r="F80" s="188">
        <v>1.82</v>
      </c>
      <c r="G80" s="188"/>
      <c r="H80" s="188"/>
      <c r="I80" s="259"/>
      <c r="J80" s="188"/>
      <c r="K80" s="231"/>
      <c r="L80" s="188"/>
      <c r="M80" s="231"/>
      <c r="N80" s="246">
        <f>SUM(G80:M80)</f>
        <v>0</v>
      </c>
      <c r="O80" s="247">
        <f t="shared" si="3"/>
        <v>0</v>
      </c>
    </row>
    <row r="81" spans="1:15" ht="30" hidden="1" x14ac:dyDescent="0.25">
      <c r="A81" s="216">
        <v>73</v>
      </c>
      <c r="B81" s="217" t="s">
        <v>1813</v>
      </c>
      <c r="C81" s="218" t="s">
        <v>1814</v>
      </c>
      <c r="D81" s="216" t="s">
        <v>1670</v>
      </c>
      <c r="E81" s="219">
        <v>1.6198347107438016</v>
      </c>
      <c r="F81" s="188">
        <v>1.96</v>
      </c>
      <c r="G81" s="188"/>
      <c r="H81" s="188"/>
      <c r="I81" s="259"/>
      <c r="J81" s="188"/>
      <c r="K81" s="231"/>
      <c r="L81" s="188"/>
      <c r="M81" s="231"/>
      <c r="N81" s="246">
        <f t="shared" si="4"/>
        <v>0</v>
      </c>
      <c r="O81" s="247">
        <f t="shared" si="3"/>
        <v>0</v>
      </c>
    </row>
    <row r="82" spans="1:15" ht="30" hidden="1" x14ac:dyDescent="0.25">
      <c r="A82" s="216">
        <v>74</v>
      </c>
      <c r="B82" s="217" t="s">
        <v>1815</v>
      </c>
      <c r="C82" s="218" t="s">
        <v>1816</v>
      </c>
      <c r="D82" s="216" t="s">
        <v>1670</v>
      </c>
      <c r="E82" s="219">
        <v>2.1239669421487601</v>
      </c>
      <c r="F82" s="188">
        <v>2.57</v>
      </c>
      <c r="G82" s="188"/>
      <c r="H82" s="188"/>
      <c r="I82" s="258"/>
      <c r="J82" s="188"/>
      <c r="K82" s="231"/>
      <c r="L82" s="188"/>
      <c r="M82" s="231"/>
      <c r="N82" s="246">
        <f t="shared" si="4"/>
        <v>0</v>
      </c>
      <c r="O82" s="247">
        <f t="shared" si="3"/>
        <v>0</v>
      </c>
    </row>
    <row r="83" spans="1:15" ht="30" hidden="1" x14ac:dyDescent="0.25">
      <c r="A83" s="216">
        <v>75</v>
      </c>
      <c r="B83" s="217" t="s">
        <v>1817</v>
      </c>
      <c r="C83" s="218" t="s">
        <v>1818</v>
      </c>
      <c r="D83" s="216" t="s">
        <v>1670</v>
      </c>
      <c r="E83" s="219">
        <v>0.56198347107438018</v>
      </c>
      <c r="F83" s="188">
        <v>0.68</v>
      </c>
      <c r="G83" s="188"/>
      <c r="H83" s="188"/>
      <c r="I83" s="261"/>
      <c r="J83" s="188"/>
      <c r="K83" s="231"/>
      <c r="L83" s="188"/>
      <c r="M83" s="231"/>
      <c r="N83" s="246">
        <f t="shared" si="4"/>
        <v>0</v>
      </c>
      <c r="O83" s="247">
        <f t="shared" si="3"/>
        <v>0</v>
      </c>
    </row>
    <row r="84" spans="1:15" ht="30" hidden="1" x14ac:dyDescent="0.25">
      <c r="A84" s="216">
        <v>76</v>
      </c>
      <c r="B84" s="217" t="s">
        <v>1819</v>
      </c>
      <c r="C84" s="218" t="s">
        <v>1820</v>
      </c>
      <c r="D84" s="216" t="s">
        <v>1670</v>
      </c>
      <c r="E84" s="219">
        <v>0.68595041322314043</v>
      </c>
      <c r="F84" s="188">
        <v>0.83</v>
      </c>
      <c r="G84" s="188"/>
      <c r="H84" s="188"/>
      <c r="I84" s="259"/>
      <c r="J84" s="188"/>
      <c r="K84" s="231"/>
      <c r="L84" s="188"/>
      <c r="M84" s="231"/>
      <c r="N84" s="246">
        <f t="shared" si="4"/>
        <v>0</v>
      </c>
      <c r="O84" s="247">
        <f t="shared" si="3"/>
        <v>0</v>
      </c>
    </row>
    <row r="85" spans="1:15" ht="15.75" hidden="1" x14ac:dyDescent="0.25">
      <c r="A85" s="216">
        <v>77</v>
      </c>
      <c r="B85" s="217" t="s">
        <v>1821</v>
      </c>
      <c r="C85" s="218" t="s">
        <v>1420</v>
      </c>
      <c r="D85" s="216" t="s">
        <v>1670</v>
      </c>
      <c r="E85" s="219">
        <v>0.50413223140495866</v>
      </c>
      <c r="F85" s="188">
        <v>0.61</v>
      </c>
      <c r="G85" s="188"/>
      <c r="H85" s="188"/>
      <c r="I85" s="259"/>
      <c r="J85" s="188"/>
      <c r="K85" s="231"/>
      <c r="L85" s="188"/>
      <c r="M85" s="231"/>
      <c r="N85" s="246">
        <f t="shared" si="4"/>
        <v>0</v>
      </c>
      <c r="O85" s="247">
        <f t="shared" si="3"/>
        <v>0</v>
      </c>
    </row>
    <row r="86" spans="1:15" ht="15.75" hidden="1" x14ac:dyDescent="0.25">
      <c r="A86" s="216">
        <v>78</v>
      </c>
      <c r="B86" s="217" t="s">
        <v>1822</v>
      </c>
      <c r="C86" s="218" t="s">
        <v>1421</v>
      </c>
      <c r="D86" s="216" t="s">
        <v>1763</v>
      </c>
      <c r="E86" s="219">
        <v>0.1487603305785124</v>
      </c>
      <c r="F86" s="188">
        <v>0.18</v>
      </c>
      <c r="G86" s="188"/>
      <c r="H86" s="188"/>
      <c r="I86" s="259"/>
      <c r="J86" s="188">
        <v>2</v>
      </c>
      <c r="K86" s="231"/>
      <c r="L86" s="188"/>
      <c r="M86" s="231">
        <v>1</v>
      </c>
      <c r="N86" s="246">
        <f>SUM(G86:M86)-3</f>
        <v>0</v>
      </c>
      <c r="O86" s="247">
        <f t="shared" si="3"/>
        <v>0</v>
      </c>
    </row>
    <row r="87" spans="1:15" ht="15.75" hidden="1" x14ac:dyDescent="0.25">
      <c r="A87" s="216">
        <v>79</v>
      </c>
      <c r="B87" s="217" t="s">
        <v>1823</v>
      </c>
      <c r="C87" s="218" t="s">
        <v>1824</v>
      </c>
      <c r="D87" s="216" t="s">
        <v>1763</v>
      </c>
      <c r="E87" s="219">
        <v>0.19008264462809918</v>
      </c>
      <c r="F87" s="188">
        <v>0.23</v>
      </c>
      <c r="G87" s="188"/>
      <c r="H87" s="188"/>
      <c r="I87" s="259"/>
      <c r="J87" s="188">
        <v>2</v>
      </c>
      <c r="K87" s="231"/>
      <c r="L87" s="188"/>
      <c r="M87" s="231">
        <v>1</v>
      </c>
      <c r="N87" s="246">
        <f>SUM(G87:M87)-3</f>
        <v>0</v>
      </c>
      <c r="O87" s="247">
        <f t="shared" si="3"/>
        <v>0</v>
      </c>
    </row>
    <row r="88" spans="1:15" x14ac:dyDescent="0.25">
      <c r="A88" s="216">
        <v>80</v>
      </c>
      <c r="B88" s="217" t="s">
        <v>1825</v>
      </c>
      <c r="C88" s="218" t="s">
        <v>1826</v>
      </c>
      <c r="D88" s="216" t="s">
        <v>1763</v>
      </c>
      <c r="E88" s="219">
        <v>0.24793388429752067</v>
      </c>
      <c r="F88" s="188">
        <v>0.3</v>
      </c>
      <c r="G88" s="188"/>
      <c r="H88" s="188"/>
      <c r="I88" s="258"/>
      <c r="J88" s="188">
        <v>2</v>
      </c>
      <c r="K88" s="231"/>
      <c r="L88" s="188"/>
      <c r="M88" s="231">
        <v>1</v>
      </c>
      <c r="N88" s="246">
        <f>SUM(G88:M88)+1</f>
        <v>4</v>
      </c>
      <c r="O88" s="247">
        <f t="shared" si="3"/>
        <v>1.2</v>
      </c>
    </row>
    <row r="89" spans="1:15" hidden="1" x14ac:dyDescent="0.25">
      <c r="A89" s="216">
        <v>81</v>
      </c>
      <c r="B89" s="217" t="s">
        <v>1827</v>
      </c>
      <c r="C89" s="218" t="s">
        <v>1828</v>
      </c>
      <c r="D89" s="216" t="s">
        <v>1763</v>
      </c>
      <c r="E89" s="219">
        <v>9.9173553719008267E-2</v>
      </c>
      <c r="F89" s="188">
        <v>0.12</v>
      </c>
      <c r="G89" s="188"/>
      <c r="H89" s="188"/>
      <c r="I89" s="258"/>
      <c r="J89" s="188">
        <v>2</v>
      </c>
      <c r="K89" s="231"/>
      <c r="L89" s="188"/>
      <c r="M89" s="231"/>
      <c r="N89" s="246">
        <f>SUM(G89:M89)-2</f>
        <v>0</v>
      </c>
      <c r="O89" s="247">
        <f t="shared" si="3"/>
        <v>0</v>
      </c>
    </row>
    <row r="90" spans="1:15" hidden="1" x14ac:dyDescent="0.25">
      <c r="A90" s="216">
        <v>82</v>
      </c>
      <c r="B90" s="217" t="s">
        <v>1829</v>
      </c>
      <c r="C90" s="218" t="s">
        <v>1830</v>
      </c>
      <c r="D90" s="216" t="s">
        <v>1763</v>
      </c>
      <c r="E90" s="219">
        <v>0.1487603305785124</v>
      </c>
      <c r="F90" s="188">
        <v>0.18</v>
      </c>
      <c r="G90" s="188"/>
      <c r="H90" s="188"/>
      <c r="I90" s="258"/>
      <c r="J90" s="188"/>
      <c r="K90" s="231">
        <v>5</v>
      </c>
      <c r="L90" s="188"/>
      <c r="M90" s="231"/>
      <c r="N90" s="246">
        <f>SUM(G90:M90)-5</f>
        <v>0</v>
      </c>
      <c r="O90" s="247">
        <f t="shared" si="3"/>
        <v>0</v>
      </c>
    </row>
    <row r="91" spans="1:15" hidden="1" x14ac:dyDescent="0.25">
      <c r="A91" s="216">
        <v>83</v>
      </c>
      <c r="B91" s="217" t="s">
        <v>1831</v>
      </c>
      <c r="C91" s="218" t="s">
        <v>1832</v>
      </c>
      <c r="D91" s="216" t="s">
        <v>1708</v>
      </c>
      <c r="E91" s="219">
        <v>0.34710743801652894</v>
      </c>
      <c r="F91" s="188">
        <v>0.42</v>
      </c>
      <c r="G91" s="188"/>
      <c r="H91" s="188"/>
      <c r="I91" s="258"/>
      <c r="J91" s="188"/>
      <c r="K91" s="231"/>
      <c r="L91" s="188"/>
      <c r="M91" s="231"/>
      <c r="N91" s="246">
        <f t="shared" si="4"/>
        <v>0</v>
      </c>
      <c r="O91" s="247">
        <f t="shared" si="3"/>
        <v>0</v>
      </c>
    </row>
    <row r="92" spans="1:15" ht="30" hidden="1" x14ac:dyDescent="0.25">
      <c r="A92" s="216">
        <v>84</v>
      </c>
      <c r="B92" s="217" t="s">
        <v>1833</v>
      </c>
      <c r="C92" s="218" t="s">
        <v>1834</v>
      </c>
      <c r="D92" s="216" t="s">
        <v>1670</v>
      </c>
      <c r="E92" s="219">
        <v>1.3140495867768596</v>
      </c>
      <c r="F92" s="188">
        <v>1.59</v>
      </c>
      <c r="G92" s="188"/>
      <c r="H92" s="188"/>
      <c r="I92" s="259"/>
      <c r="J92" s="188"/>
      <c r="K92" s="231"/>
      <c r="L92" s="188"/>
      <c r="M92" s="231"/>
      <c r="N92" s="246">
        <f t="shared" si="4"/>
        <v>0</v>
      </c>
      <c r="O92" s="247">
        <f t="shared" si="3"/>
        <v>0</v>
      </c>
    </row>
    <row r="93" spans="1:15" ht="30" hidden="1" x14ac:dyDescent="0.25">
      <c r="A93" s="216">
        <v>85</v>
      </c>
      <c r="B93" s="217" t="s">
        <v>1835</v>
      </c>
      <c r="C93" s="218" t="s">
        <v>1836</v>
      </c>
      <c r="D93" s="216" t="s">
        <v>1670</v>
      </c>
      <c r="E93" s="219">
        <v>1.8512396694214879</v>
      </c>
      <c r="F93" s="188">
        <v>2.2400000000000002</v>
      </c>
      <c r="G93" s="188"/>
      <c r="H93" s="188"/>
      <c r="I93" s="259"/>
      <c r="J93" s="188"/>
      <c r="K93" s="231"/>
      <c r="L93" s="188"/>
      <c r="M93" s="231"/>
      <c r="N93" s="246">
        <f t="shared" si="4"/>
        <v>0</v>
      </c>
      <c r="O93" s="247">
        <f t="shared" si="3"/>
        <v>0</v>
      </c>
    </row>
    <row r="94" spans="1:15" ht="30" hidden="1" x14ac:dyDescent="0.25">
      <c r="A94" s="216">
        <v>86</v>
      </c>
      <c r="B94" s="217" t="s">
        <v>1837</v>
      </c>
      <c r="C94" s="218" t="s">
        <v>1838</v>
      </c>
      <c r="D94" s="216" t="s">
        <v>1670</v>
      </c>
      <c r="E94" s="219">
        <v>0.9173553719008265</v>
      </c>
      <c r="F94" s="188">
        <v>1.1100000000000001</v>
      </c>
      <c r="G94" s="188"/>
      <c r="H94" s="188"/>
      <c r="I94" s="259"/>
      <c r="J94" s="188"/>
      <c r="K94" s="231"/>
      <c r="L94" s="188"/>
      <c r="M94" s="231"/>
      <c r="N94" s="246">
        <f t="shared" si="4"/>
        <v>0</v>
      </c>
      <c r="O94" s="247">
        <f t="shared" si="3"/>
        <v>0</v>
      </c>
    </row>
    <row r="95" spans="1:15" s="79" customFormat="1" ht="16.5" customHeight="1" x14ac:dyDescent="0.25">
      <c r="A95" s="216">
        <v>87</v>
      </c>
      <c r="B95" s="217" t="s">
        <v>1839</v>
      </c>
      <c r="C95" s="223" t="s">
        <v>1840</v>
      </c>
      <c r="D95" s="216" t="s">
        <v>1763</v>
      </c>
      <c r="E95" s="219">
        <v>0.24793388429752067</v>
      </c>
      <c r="F95" s="188">
        <v>0.3</v>
      </c>
      <c r="G95" s="188"/>
      <c r="H95" s="188"/>
      <c r="I95" s="259"/>
      <c r="J95" s="188">
        <v>1</v>
      </c>
      <c r="K95" s="231"/>
      <c r="L95" s="188"/>
      <c r="M95" s="231"/>
      <c r="N95" s="188">
        <f t="shared" si="4"/>
        <v>1</v>
      </c>
      <c r="O95" s="249">
        <f t="shared" si="3"/>
        <v>0.3</v>
      </c>
    </row>
    <row r="96" spans="1:15" ht="30" x14ac:dyDescent="0.25">
      <c r="A96" s="216">
        <v>88</v>
      </c>
      <c r="B96" s="217" t="s">
        <v>1841</v>
      </c>
      <c r="C96" s="218" t="s">
        <v>1842</v>
      </c>
      <c r="D96" s="216" t="s">
        <v>1763</v>
      </c>
      <c r="E96" s="219">
        <v>0.38842975206611569</v>
      </c>
      <c r="F96" s="188">
        <v>0.47</v>
      </c>
      <c r="G96" s="188"/>
      <c r="H96" s="188"/>
      <c r="I96" s="259"/>
      <c r="J96" s="188">
        <v>1</v>
      </c>
      <c r="K96" s="231"/>
      <c r="L96" s="188"/>
      <c r="M96" s="231">
        <v>1</v>
      </c>
      <c r="N96" s="246">
        <f t="shared" si="4"/>
        <v>2</v>
      </c>
      <c r="O96" s="247">
        <f t="shared" si="3"/>
        <v>0.94</v>
      </c>
    </row>
    <row r="97" spans="1:15" ht="30" x14ac:dyDescent="0.25">
      <c r="A97" s="216">
        <v>89</v>
      </c>
      <c r="B97" s="217" t="s">
        <v>1843</v>
      </c>
      <c r="C97" s="218" t="s">
        <v>1844</v>
      </c>
      <c r="D97" s="216" t="s">
        <v>1763</v>
      </c>
      <c r="E97" s="219">
        <v>0.44628099173553726</v>
      </c>
      <c r="F97" s="188">
        <v>0.54</v>
      </c>
      <c r="G97" s="188"/>
      <c r="H97" s="188"/>
      <c r="I97" s="258"/>
      <c r="J97" s="188">
        <v>1</v>
      </c>
      <c r="K97" s="231"/>
      <c r="L97" s="188"/>
      <c r="M97" s="231">
        <v>1</v>
      </c>
      <c r="N97" s="246">
        <f t="shared" si="4"/>
        <v>2</v>
      </c>
      <c r="O97" s="247">
        <f t="shared" si="3"/>
        <v>1.08</v>
      </c>
    </row>
    <row r="98" spans="1:15" ht="30" hidden="1" x14ac:dyDescent="0.25">
      <c r="A98" s="216">
        <v>90</v>
      </c>
      <c r="B98" s="217" t="s">
        <v>1845</v>
      </c>
      <c r="C98" s="218" t="s">
        <v>1846</v>
      </c>
      <c r="D98" s="216" t="s">
        <v>1763</v>
      </c>
      <c r="E98" s="219">
        <v>0.58677685950413216</v>
      </c>
      <c r="F98" s="188">
        <v>0.71</v>
      </c>
      <c r="G98" s="188"/>
      <c r="H98" s="188"/>
      <c r="I98" s="258"/>
      <c r="J98" s="188"/>
      <c r="K98" s="231"/>
      <c r="L98" s="188"/>
      <c r="M98" s="231"/>
      <c r="N98" s="246">
        <f t="shared" si="4"/>
        <v>0</v>
      </c>
      <c r="O98" s="247">
        <f t="shared" si="3"/>
        <v>0</v>
      </c>
    </row>
    <row r="99" spans="1:15" ht="30" hidden="1" x14ac:dyDescent="0.25">
      <c r="A99" s="216">
        <v>91</v>
      </c>
      <c r="B99" s="217" t="s">
        <v>1847</v>
      </c>
      <c r="C99" s="218" t="s">
        <v>1848</v>
      </c>
      <c r="D99" s="216" t="s">
        <v>1670</v>
      </c>
      <c r="E99" s="219">
        <v>1.2892561983471076</v>
      </c>
      <c r="F99" s="188">
        <v>1.56</v>
      </c>
      <c r="G99" s="188"/>
      <c r="H99" s="188"/>
      <c r="I99" s="260"/>
      <c r="J99" s="188"/>
      <c r="K99" s="231"/>
      <c r="L99" s="188"/>
      <c r="M99" s="231"/>
      <c r="N99" s="246">
        <f>SUM(G99:M99)</f>
        <v>0</v>
      </c>
      <c r="O99" s="247">
        <f t="shared" si="3"/>
        <v>0</v>
      </c>
    </row>
    <row r="100" spans="1:15" ht="30" hidden="1" x14ac:dyDescent="0.25">
      <c r="A100" s="216">
        <v>92</v>
      </c>
      <c r="B100" s="217" t="s">
        <v>1849</v>
      </c>
      <c r="C100" s="218" t="s">
        <v>1850</v>
      </c>
      <c r="D100" s="216" t="s">
        <v>1670</v>
      </c>
      <c r="E100" s="219">
        <v>4.2479338842975203</v>
      </c>
      <c r="F100" s="188">
        <v>5.14</v>
      </c>
      <c r="G100" s="188"/>
      <c r="H100" s="188"/>
      <c r="I100" s="259"/>
      <c r="J100" s="188"/>
      <c r="K100" s="231"/>
      <c r="L100" s="188"/>
      <c r="M100" s="231"/>
      <c r="N100" s="246">
        <f t="shared" si="4"/>
        <v>0</v>
      </c>
      <c r="O100" s="247">
        <f t="shared" si="3"/>
        <v>0</v>
      </c>
    </row>
    <row r="101" spans="1:15" ht="30" x14ac:dyDescent="0.25">
      <c r="A101" s="216">
        <v>93</v>
      </c>
      <c r="B101" s="222" t="s">
        <v>1851</v>
      </c>
      <c r="C101" s="218" t="s">
        <v>1852</v>
      </c>
      <c r="D101" s="216" t="s">
        <v>1670</v>
      </c>
      <c r="E101" s="219">
        <v>8.2644628099173556E-3</v>
      </c>
      <c r="F101" s="188">
        <v>0.01</v>
      </c>
      <c r="G101" s="188">
        <v>100</v>
      </c>
      <c r="H101" s="188"/>
      <c r="I101" s="265">
        <v>50</v>
      </c>
      <c r="J101" s="188"/>
      <c r="K101" s="231"/>
      <c r="L101" s="188"/>
      <c r="M101" s="231">
        <v>20</v>
      </c>
      <c r="N101" s="246">
        <f>SUM(G101:M101)+130</f>
        <v>300</v>
      </c>
      <c r="O101" s="247">
        <f t="shared" si="3"/>
        <v>3</v>
      </c>
    </row>
    <row r="102" spans="1:15" ht="30" hidden="1" x14ac:dyDescent="0.25">
      <c r="A102" s="216">
        <v>94</v>
      </c>
      <c r="B102" s="222" t="s">
        <v>1853</v>
      </c>
      <c r="C102" s="218" t="s">
        <v>1854</v>
      </c>
      <c r="D102" s="216" t="s">
        <v>1670</v>
      </c>
      <c r="E102" s="219">
        <v>1.6528925619834711E-2</v>
      </c>
      <c r="F102" s="188">
        <v>0.02</v>
      </c>
      <c r="G102" s="188"/>
      <c r="H102" s="188"/>
      <c r="I102" s="265"/>
      <c r="J102" s="188"/>
      <c r="K102" s="231"/>
      <c r="L102" s="188"/>
      <c r="M102" s="231"/>
      <c r="N102" s="246">
        <f t="shared" si="4"/>
        <v>0</v>
      </c>
      <c r="O102" s="247">
        <f t="shared" si="3"/>
        <v>0</v>
      </c>
    </row>
    <row r="103" spans="1:15" ht="30" x14ac:dyDescent="0.25">
      <c r="A103" s="216">
        <v>95</v>
      </c>
      <c r="B103" s="222" t="s">
        <v>1855</v>
      </c>
      <c r="C103" s="218" t="s">
        <v>1856</v>
      </c>
      <c r="D103" s="216" t="s">
        <v>1670</v>
      </c>
      <c r="E103" s="219">
        <v>8.2644628099173556E-3</v>
      </c>
      <c r="F103" s="188">
        <v>0.01</v>
      </c>
      <c r="G103" s="188">
        <v>50</v>
      </c>
      <c r="H103" s="188"/>
      <c r="I103" s="265"/>
      <c r="J103" s="188"/>
      <c r="K103" s="231"/>
      <c r="L103" s="188"/>
      <c r="M103" s="231"/>
      <c r="N103" s="246">
        <f>SUM(G103:M103)+250</f>
        <v>300</v>
      </c>
      <c r="O103" s="247">
        <f t="shared" si="3"/>
        <v>3</v>
      </c>
    </row>
    <row r="104" spans="1:15" ht="30" hidden="1" x14ac:dyDescent="0.25">
      <c r="A104" s="216">
        <v>96</v>
      </c>
      <c r="B104" s="222" t="s">
        <v>1857</v>
      </c>
      <c r="C104" s="218" t="s">
        <v>1858</v>
      </c>
      <c r="D104" s="216" t="s">
        <v>1670</v>
      </c>
      <c r="E104" s="219">
        <v>8.2644628099173556E-3</v>
      </c>
      <c r="F104" s="188">
        <v>0.01</v>
      </c>
      <c r="G104" s="188"/>
      <c r="H104" s="188"/>
      <c r="I104" s="265"/>
      <c r="J104" s="188"/>
      <c r="K104" s="231"/>
      <c r="L104" s="188"/>
      <c r="M104" s="231"/>
      <c r="N104" s="246">
        <f>SUM(G104:M104)</f>
        <v>0</v>
      </c>
      <c r="O104" s="247">
        <f t="shared" si="3"/>
        <v>0</v>
      </c>
    </row>
    <row r="105" spans="1:15" ht="30" x14ac:dyDescent="0.25">
      <c r="A105" s="216">
        <v>97</v>
      </c>
      <c r="B105" s="222" t="s">
        <v>1859</v>
      </c>
      <c r="C105" s="218" t="s">
        <v>1860</v>
      </c>
      <c r="D105" s="216" t="s">
        <v>1670</v>
      </c>
      <c r="E105" s="219">
        <v>2.4793388429752067E-2</v>
      </c>
      <c r="F105" s="188">
        <v>0.03</v>
      </c>
      <c r="G105" s="188">
        <v>100</v>
      </c>
      <c r="H105" s="188"/>
      <c r="I105" s="265">
        <v>30</v>
      </c>
      <c r="J105" s="188"/>
      <c r="K105" s="231"/>
      <c r="L105" s="188"/>
      <c r="M105" s="231"/>
      <c r="N105" s="246">
        <f>SUM(G105:M105)+170</f>
        <v>300</v>
      </c>
      <c r="O105" s="247">
        <f t="shared" si="3"/>
        <v>9</v>
      </c>
    </row>
    <row r="106" spans="1:15" ht="30" hidden="1" x14ac:dyDescent="0.25">
      <c r="A106" s="216">
        <v>98</v>
      </c>
      <c r="B106" s="217" t="s">
        <v>1861</v>
      </c>
      <c r="C106" s="218" t="s">
        <v>1862</v>
      </c>
      <c r="D106" s="216" t="s">
        <v>1670</v>
      </c>
      <c r="E106" s="219">
        <v>2.4793388429752067E-2</v>
      </c>
      <c r="F106" s="188">
        <v>0.03</v>
      </c>
      <c r="G106" s="188"/>
      <c r="H106" s="188"/>
      <c r="I106" s="259"/>
      <c r="J106" s="188"/>
      <c r="K106" s="231"/>
      <c r="L106" s="188"/>
      <c r="M106" s="231"/>
      <c r="N106" s="246">
        <f>SUM(G106:M106)</f>
        <v>0</v>
      </c>
      <c r="O106" s="247">
        <f t="shared" si="3"/>
        <v>0</v>
      </c>
    </row>
    <row r="107" spans="1:15" ht="30" hidden="1" x14ac:dyDescent="0.25">
      <c r="A107" s="216">
        <v>99</v>
      </c>
      <c r="B107" s="217" t="s">
        <v>1863</v>
      </c>
      <c r="C107" s="218" t="s">
        <v>1864</v>
      </c>
      <c r="D107" s="216" t="s">
        <v>1670</v>
      </c>
      <c r="E107" s="219">
        <v>4.1322314049586778E-2</v>
      </c>
      <c r="F107" s="188">
        <v>0.05</v>
      </c>
      <c r="G107" s="188"/>
      <c r="H107" s="188"/>
      <c r="I107" s="259"/>
      <c r="J107" s="188"/>
      <c r="K107" s="231"/>
      <c r="L107" s="188"/>
      <c r="M107" s="231"/>
      <c r="N107" s="246">
        <f>SUM(G107:M107)</f>
        <v>0</v>
      </c>
      <c r="O107" s="247">
        <f t="shared" si="3"/>
        <v>0</v>
      </c>
    </row>
    <row r="108" spans="1:15" ht="30" hidden="1" x14ac:dyDescent="0.25">
      <c r="A108" s="216">
        <v>100</v>
      </c>
      <c r="B108" s="217" t="s">
        <v>1865</v>
      </c>
      <c r="C108" s="218" t="s">
        <v>1866</v>
      </c>
      <c r="D108" s="216" t="s">
        <v>1670</v>
      </c>
      <c r="E108" s="219">
        <v>6.6115702479338845E-2</v>
      </c>
      <c r="F108" s="188">
        <v>0.08</v>
      </c>
      <c r="G108" s="188"/>
      <c r="H108" s="188"/>
      <c r="I108" s="259"/>
      <c r="J108" s="188"/>
      <c r="K108" s="231"/>
      <c r="L108" s="188"/>
      <c r="M108" s="231"/>
      <c r="N108" s="246">
        <f t="shared" si="4"/>
        <v>0</v>
      </c>
      <c r="O108" s="247">
        <f t="shared" si="3"/>
        <v>0</v>
      </c>
    </row>
    <row r="109" spans="1:15" ht="15.75" hidden="1" x14ac:dyDescent="0.25">
      <c r="A109" s="216">
        <v>101</v>
      </c>
      <c r="B109" s="217" t="s">
        <v>1867</v>
      </c>
      <c r="C109" s="218" t="s">
        <v>1868</v>
      </c>
      <c r="D109" s="216" t="s">
        <v>1670</v>
      </c>
      <c r="E109" s="219">
        <v>5.7851239669421496E-2</v>
      </c>
      <c r="F109" s="188">
        <v>7.0000000000000007E-2</v>
      </c>
      <c r="G109" s="188"/>
      <c r="H109" s="188"/>
      <c r="I109" s="259"/>
      <c r="J109" s="188"/>
      <c r="K109" s="231"/>
      <c r="L109" s="188"/>
      <c r="M109" s="231"/>
      <c r="N109" s="246">
        <f>SUM(G109:M109)</f>
        <v>0</v>
      </c>
      <c r="O109" s="247">
        <f t="shared" si="3"/>
        <v>0</v>
      </c>
    </row>
    <row r="110" spans="1:15" ht="15.75" hidden="1" x14ac:dyDescent="0.25">
      <c r="A110" s="216">
        <v>102</v>
      </c>
      <c r="B110" s="217" t="s">
        <v>1869</v>
      </c>
      <c r="C110" s="218" t="s">
        <v>1870</v>
      </c>
      <c r="D110" s="216" t="s">
        <v>1670</v>
      </c>
      <c r="E110" s="219">
        <v>0.19008264462809918</v>
      </c>
      <c r="F110" s="188">
        <v>0.23</v>
      </c>
      <c r="G110" s="188"/>
      <c r="H110" s="188"/>
      <c r="I110" s="259"/>
      <c r="J110" s="188"/>
      <c r="K110" s="231"/>
      <c r="L110" s="188"/>
      <c r="M110" s="231"/>
      <c r="N110" s="246">
        <f t="shared" si="4"/>
        <v>0</v>
      </c>
      <c r="O110" s="247">
        <f t="shared" si="3"/>
        <v>0</v>
      </c>
    </row>
    <row r="111" spans="1:15" ht="15.75" x14ac:dyDescent="0.25">
      <c r="A111" s="216">
        <v>103</v>
      </c>
      <c r="B111" s="217" t="s">
        <v>1871</v>
      </c>
      <c r="C111" s="218" t="s">
        <v>1872</v>
      </c>
      <c r="D111" s="216" t="s">
        <v>1873</v>
      </c>
      <c r="E111" s="219">
        <v>1.5867768595041323</v>
      </c>
      <c r="F111" s="188">
        <v>1.92</v>
      </c>
      <c r="G111" s="188"/>
      <c r="H111" s="188"/>
      <c r="I111" s="259"/>
      <c r="J111" s="188"/>
      <c r="K111" s="231"/>
      <c r="L111" s="188"/>
      <c r="M111" s="231">
        <v>1</v>
      </c>
      <c r="N111" s="246">
        <f t="shared" si="4"/>
        <v>1</v>
      </c>
      <c r="O111" s="247">
        <f t="shared" si="3"/>
        <v>1.92</v>
      </c>
    </row>
    <row r="112" spans="1:15" ht="15.75" x14ac:dyDescent="0.25">
      <c r="A112" s="216">
        <v>104</v>
      </c>
      <c r="B112" s="217" t="s">
        <v>1874</v>
      </c>
      <c r="C112" s="218" t="s">
        <v>1447</v>
      </c>
      <c r="D112" s="216" t="s">
        <v>1670</v>
      </c>
      <c r="E112" s="219">
        <v>0.38016528925619836</v>
      </c>
      <c r="F112" s="188">
        <v>0.46</v>
      </c>
      <c r="G112" s="188"/>
      <c r="H112" s="188"/>
      <c r="I112" s="259"/>
      <c r="J112" s="188">
        <v>5</v>
      </c>
      <c r="K112" s="231"/>
      <c r="L112" s="188"/>
      <c r="M112" s="231">
        <v>50</v>
      </c>
      <c r="N112" s="246">
        <f t="shared" si="4"/>
        <v>55</v>
      </c>
      <c r="O112" s="247">
        <f t="shared" si="3"/>
        <v>25.3</v>
      </c>
    </row>
    <row r="113" spans="1:15" x14ac:dyDescent="0.25">
      <c r="A113" s="216">
        <v>105</v>
      </c>
      <c r="B113" s="221" t="s">
        <v>1875</v>
      </c>
      <c r="C113" s="218" t="s">
        <v>1876</v>
      </c>
      <c r="D113" s="216" t="s">
        <v>1670</v>
      </c>
      <c r="E113" s="219">
        <v>0.28925619834710742</v>
      </c>
      <c r="F113" s="188">
        <v>0.35</v>
      </c>
      <c r="G113" s="188"/>
      <c r="H113" s="188"/>
      <c r="I113" s="258"/>
      <c r="J113" s="188">
        <v>5</v>
      </c>
      <c r="K113" s="231"/>
      <c r="L113" s="188"/>
      <c r="M113" s="231">
        <v>50</v>
      </c>
      <c r="N113" s="246">
        <f t="shared" si="4"/>
        <v>55</v>
      </c>
      <c r="O113" s="247">
        <f t="shared" si="3"/>
        <v>19.25</v>
      </c>
    </row>
    <row r="114" spans="1:15" ht="15.75" hidden="1" x14ac:dyDescent="0.25">
      <c r="A114" s="216">
        <v>106</v>
      </c>
      <c r="B114" s="217" t="s">
        <v>1877</v>
      </c>
      <c r="C114" s="218" t="s">
        <v>1878</v>
      </c>
      <c r="D114" s="216" t="s">
        <v>1873</v>
      </c>
      <c r="E114" s="219">
        <v>1.9834710743801653</v>
      </c>
      <c r="F114" s="188">
        <v>2.4</v>
      </c>
      <c r="G114" s="188"/>
      <c r="H114" s="188"/>
      <c r="I114" s="259"/>
      <c r="J114" s="188"/>
      <c r="K114" s="231"/>
      <c r="L114" s="188"/>
      <c r="M114" s="231"/>
      <c r="N114" s="246">
        <f t="shared" si="4"/>
        <v>0</v>
      </c>
      <c r="O114" s="247">
        <f t="shared" si="3"/>
        <v>0</v>
      </c>
    </row>
    <row r="115" spans="1:15" ht="15.75" x14ac:dyDescent="0.25">
      <c r="A115" s="216">
        <v>107</v>
      </c>
      <c r="B115" s="221"/>
      <c r="C115" s="218" t="s">
        <v>1879</v>
      </c>
      <c r="D115" s="216" t="s">
        <v>1670</v>
      </c>
      <c r="E115" s="219">
        <v>0.13223140495867769</v>
      </c>
      <c r="F115" s="188">
        <v>0.16</v>
      </c>
      <c r="G115" s="188"/>
      <c r="H115" s="188"/>
      <c r="I115" s="259"/>
      <c r="J115" s="188">
        <v>5</v>
      </c>
      <c r="K115" s="231"/>
      <c r="L115" s="188"/>
      <c r="M115" s="231"/>
      <c r="N115" s="246">
        <f>SUM(G115:M115)+5</f>
        <v>10</v>
      </c>
      <c r="O115" s="247">
        <f t="shared" si="3"/>
        <v>1.6</v>
      </c>
    </row>
    <row r="116" spans="1:15" ht="15.75" hidden="1" x14ac:dyDescent="0.25">
      <c r="A116" s="216">
        <v>108</v>
      </c>
      <c r="B116" s="217" t="s">
        <v>1880</v>
      </c>
      <c r="C116" s="218" t="s">
        <v>1881</v>
      </c>
      <c r="D116" s="216" t="s">
        <v>1873</v>
      </c>
      <c r="E116" s="219">
        <v>2.5041322314049586</v>
      </c>
      <c r="F116" s="188">
        <v>3.03</v>
      </c>
      <c r="G116" s="188"/>
      <c r="H116" s="188"/>
      <c r="I116" s="259"/>
      <c r="J116" s="188"/>
      <c r="K116" s="231"/>
      <c r="L116" s="188"/>
      <c r="M116" s="231"/>
      <c r="N116" s="246">
        <f t="shared" si="4"/>
        <v>0</v>
      </c>
      <c r="O116" s="247">
        <f t="shared" si="3"/>
        <v>0</v>
      </c>
    </row>
    <row r="117" spans="1:15" ht="15.75" hidden="1" x14ac:dyDescent="0.25">
      <c r="A117" s="216">
        <v>109</v>
      </c>
      <c r="B117" s="217" t="s">
        <v>1882</v>
      </c>
      <c r="C117" s="218" t="s">
        <v>1883</v>
      </c>
      <c r="D117" s="216" t="s">
        <v>1873</v>
      </c>
      <c r="E117" s="219">
        <v>0.10743801652892562</v>
      </c>
      <c r="F117" s="188">
        <v>0.13</v>
      </c>
      <c r="G117" s="188"/>
      <c r="H117" s="188"/>
      <c r="I117" s="259"/>
      <c r="J117" s="188"/>
      <c r="K117" s="231"/>
      <c r="L117" s="188"/>
      <c r="M117" s="231"/>
      <c r="N117" s="246">
        <f t="shared" si="4"/>
        <v>0</v>
      </c>
      <c r="O117" s="247">
        <f t="shared" si="3"/>
        <v>0</v>
      </c>
    </row>
    <row r="118" spans="1:15" ht="15.75" hidden="1" x14ac:dyDescent="0.25">
      <c r="A118" s="216">
        <v>114</v>
      </c>
      <c r="B118" s="217" t="s">
        <v>1884</v>
      </c>
      <c r="C118" s="218" t="s">
        <v>1885</v>
      </c>
      <c r="D118" s="216" t="s">
        <v>1670</v>
      </c>
      <c r="E118" s="219">
        <v>0.1487603305785124</v>
      </c>
      <c r="F118" s="188">
        <v>0.18</v>
      </c>
      <c r="G118" s="188"/>
      <c r="H118" s="188"/>
      <c r="I118" s="259"/>
      <c r="J118" s="188"/>
      <c r="K118" s="231"/>
      <c r="L118" s="188"/>
      <c r="M118" s="231"/>
      <c r="N118" s="246">
        <f t="shared" si="4"/>
        <v>0</v>
      </c>
      <c r="O118" s="247">
        <f t="shared" si="3"/>
        <v>0</v>
      </c>
    </row>
    <row r="119" spans="1:15" ht="15.75" hidden="1" x14ac:dyDescent="0.25">
      <c r="A119" s="216">
        <v>115</v>
      </c>
      <c r="B119" s="217" t="s">
        <v>1886</v>
      </c>
      <c r="C119" s="218" t="s">
        <v>1454</v>
      </c>
      <c r="D119" s="216" t="s">
        <v>1670</v>
      </c>
      <c r="E119" s="219">
        <v>0.19008264462809918</v>
      </c>
      <c r="F119" s="188">
        <v>0.23</v>
      </c>
      <c r="G119" s="188"/>
      <c r="H119" s="188"/>
      <c r="I119" s="259"/>
      <c r="J119" s="188"/>
      <c r="K119" s="231"/>
      <c r="L119" s="188"/>
      <c r="M119" s="231"/>
      <c r="N119" s="246">
        <f t="shared" si="4"/>
        <v>0</v>
      </c>
      <c r="O119" s="247">
        <f t="shared" si="3"/>
        <v>0</v>
      </c>
    </row>
    <row r="120" spans="1:15" x14ac:dyDescent="0.25">
      <c r="A120" s="216">
        <v>116</v>
      </c>
      <c r="B120" s="217" t="s">
        <v>1887</v>
      </c>
      <c r="C120" s="218" t="s">
        <v>1888</v>
      </c>
      <c r="D120" s="216" t="s">
        <v>1670</v>
      </c>
      <c r="E120" s="219">
        <v>0.55371900826446285</v>
      </c>
      <c r="F120" s="188">
        <v>0.67</v>
      </c>
      <c r="G120" s="188"/>
      <c r="H120" s="188"/>
      <c r="I120" s="258"/>
      <c r="J120" s="188">
        <v>2</v>
      </c>
      <c r="K120" s="231"/>
      <c r="L120" s="188"/>
      <c r="M120" s="231"/>
      <c r="N120" s="246">
        <f t="shared" si="4"/>
        <v>2</v>
      </c>
      <c r="O120" s="247">
        <f t="shared" si="3"/>
        <v>1.34</v>
      </c>
    </row>
    <row r="121" spans="1:15" ht="15.75" hidden="1" x14ac:dyDescent="0.25">
      <c r="A121" s="216">
        <v>117</v>
      </c>
      <c r="B121" s="217" t="s">
        <v>1889</v>
      </c>
      <c r="C121" s="218" t="s">
        <v>1890</v>
      </c>
      <c r="D121" s="216" t="s">
        <v>1670</v>
      </c>
      <c r="E121" s="219">
        <v>0.34710743801652894</v>
      </c>
      <c r="F121" s="188">
        <v>0.42</v>
      </c>
      <c r="G121" s="188"/>
      <c r="H121" s="188"/>
      <c r="I121" s="259"/>
      <c r="J121" s="188"/>
      <c r="K121" s="231"/>
      <c r="L121" s="188"/>
      <c r="M121" s="231"/>
      <c r="N121" s="246">
        <f t="shared" si="4"/>
        <v>0</v>
      </c>
      <c r="O121" s="247">
        <f t="shared" si="3"/>
        <v>0</v>
      </c>
    </row>
    <row r="122" spans="1:15" ht="15.75" x14ac:dyDescent="0.25">
      <c r="A122" s="216">
        <v>118</v>
      </c>
      <c r="B122" s="217" t="s">
        <v>1891</v>
      </c>
      <c r="C122" s="218" t="s">
        <v>1892</v>
      </c>
      <c r="D122" s="216" t="s">
        <v>1763</v>
      </c>
      <c r="E122" s="219">
        <v>1.5041322314049588</v>
      </c>
      <c r="F122" s="188">
        <v>1.82</v>
      </c>
      <c r="G122" s="188"/>
      <c r="H122" s="188"/>
      <c r="I122" s="259"/>
      <c r="J122" s="188"/>
      <c r="K122" s="231">
        <v>1</v>
      </c>
      <c r="L122" s="188"/>
      <c r="M122" s="231"/>
      <c r="N122" s="246">
        <f t="shared" si="4"/>
        <v>1</v>
      </c>
      <c r="O122" s="247">
        <f t="shared" si="3"/>
        <v>1.82</v>
      </c>
    </row>
    <row r="123" spans="1:15" ht="15.75" x14ac:dyDescent="0.25">
      <c r="A123" s="216">
        <v>119</v>
      </c>
      <c r="B123" s="217" t="s">
        <v>1893</v>
      </c>
      <c r="C123" s="218" t="s">
        <v>1894</v>
      </c>
      <c r="D123" s="216" t="s">
        <v>1763</v>
      </c>
      <c r="E123" s="219">
        <v>1.9008264462809916</v>
      </c>
      <c r="F123" s="188">
        <v>2.2999999999999998</v>
      </c>
      <c r="G123" s="188"/>
      <c r="H123" s="188"/>
      <c r="I123" s="259"/>
      <c r="J123" s="188"/>
      <c r="K123" s="231">
        <v>1</v>
      </c>
      <c r="L123" s="188"/>
      <c r="M123" s="231"/>
      <c r="N123" s="246">
        <f t="shared" si="4"/>
        <v>1</v>
      </c>
      <c r="O123" s="247">
        <f t="shared" si="3"/>
        <v>2.2999999999999998</v>
      </c>
    </row>
    <row r="124" spans="1:15" x14ac:dyDescent="0.25">
      <c r="A124" s="216">
        <v>120</v>
      </c>
      <c r="B124" s="217" t="s">
        <v>1895</v>
      </c>
      <c r="C124" s="218" t="s">
        <v>1896</v>
      </c>
      <c r="D124" s="216" t="s">
        <v>1763</v>
      </c>
      <c r="E124" s="219">
        <v>2.9008264462809916</v>
      </c>
      <c r="F124" s="188">
        <v>3.51</v>
      </c>
      <c r="G124" s="188"/>
      <c r="H124" s="188"/>
      <c r="I124" s="266">
        <v>2</v>
      </c>
      <c r="J124" s="188"/>
      <c r="K124" s="231"/>
      <c r="L124" s="188"/>
      <c r="M124" s="231"/>
      <c r="N124" s="246">
        <f t="shared" si="4"/>
        <v>2</v>
      </c>
      <c r="O124" s="247">
        <f t="shared" si="3"/>
        <v>7.02</v>
      </c>
    </row>
    <row r="125" spans="1:15" x14ac:dyDescent="0.25">
      <c r="A125" s="216">
        <v>121</v>
      </c>
      <c r="B125" s="217" t="s">
        <v>1897</v>
      </c>
      <c r="C125" s="218" t="s">
        <v>1898</v>
      </c>
      <c r="D125" s="216" t="s">
        <v>1873</v>
      </c>
      <c r="E125" s="219">
        <v>3.3966942148760335</v>
      </c>
      <c r="F125" s="188">
        <v>4.1100000000000003</v>
      </c>
      <c r="G125" s="188"/>
      <c r="H125" s="188"/>
      <c r="I125" s="266">
        <v>1</v>
      </c>
      <c r="J125" s="188"/>
      <c r="K125" s="231">
        <v>1</v>
      </c>
      <c r="L125" s="188"/>
      <c r="M125" s="231"/>
      <c r="N125" s="246">
        <f t="shared" si="4"/>
        <v>2</v>
      </c>
      <c r="O125" s="247">
        <f t="shared" si="3"/>
        <v>8.2200000000000006</v>
      </c>
    </row>
    <row r="126" spans="1:15" ht="15.75" x14ac:dyDescent="0.25">
      <c r="A126" s="216">
        <v>122</v>
      </c>
      <c r="B126" s="217" t="s">
        <v>1899</v>
      </c>
      <c r="C126" s="218" t="s">
        <v>1900</v>
      </c>
      <c r="D126" s="216" t="s">
        <v>1873</v>
      </c>
      <c r="E126" s="219">
        <v>3.9008264462809916</v>
      </c>
      <c r="F126" s="188">
        <v>4.72</v>
      </c>
      <c r="G126" s="188"/>
      <c r="H126" s="188"/>
      <c r="I126" s="259"/>
      <c r="J126" s="188"/>
      <c r="K126" s="231">
        <v>1</v>
      </c>
      <c r="L126" s="188"/>
      <c r="M126" s="231"/>
      <c r="N126" s="246">
        <f t="shared" si="4"/>
        <v>1</v>
      </c>
      <c r="O126" s="247">
        <f t="shared" si="3"/>
        <v>4.72</v>
      </c>
    </row>
    <row r="127" spans="1:15" ht="15.75" hidden="1" x14ac:dyDescent="0.25">
      <c r="A127" s="216">
        <v>123</v>
      </c>
      <c r="B127" s="217" t="s">
        <v>1901</v>
      </c>
      <c r="C127" s="218" t="s">
        <v>1902</v>
      </c>
      <c r="D127" s="216" t="s">
        <v>1670</v>
      </c>
      <c r="E127" s="219">
        <f>F127/1.21</f>
        <v>0.39669421487603307</v>
      </c>
      <c r="F127" s="188">
        <v>0.48</v>
      </c>
      <c r="G127" s="188"/>
      <c r="H127" s="188"/>
      <c r="I127" s="259"/>
      <c r="J127" s="188"/>
      <c r="K127" s="231"/>
      <c r="L127" s="188"/>
      <c r="M127" s="231"/>
      <c r="N127" s="246">
        <f>SUM(G127:M127)</f>
        <v>0</v>
      </c>
      <c r="O127" s="247">
        <f t="shared" si="3"/>
        <v>0</v>
      </c>
    </row>
    <row r="128" spans="1:15" ht="15.75" x14ac:dyDescent="0.25">
      <c r="A128" s="216">
        <v>124</v>
      </c>
      <c r="B128" s="217" t="s">
        <v>1903</v>
      </c>
      <c r="C128" s="218" t="s">
        <v>1904</v>
      </c>
      <c r="D128" s="216" t="s">
        <v>1670</v>
      </c>
      <c r="E128" s="219">
        <v>0.60330578512396693</v>
      </c>
      <c r="F128" s="188">
        <v>0.73</v>
      </c>
      <c r="G128" s="188"/>
      <c r="H128" s="188"/>
      <c r="I128" s="259">
        <v>3</v>
      </c>
      <c r="J128" s="188">
        <v>1</v>
      </c>
      <c r="K128" s="231"/>
      <c r="L128" s="188"/>
      <c r="M128" s="231"/>
      <c r="N128" s="246">
        <f t="shared" si="4"/>
        <v>4</v>
      </c>
      <c r="O128" s="247">
        <f t="shared" si="3"/>
        <v>2.92</v>
      </c>
    </row>
    <row r="129" spans="1:15" ht="30" x14ac:dyDescent="0.25">
      <c r="A129" s="216">
        <v>125</v>
      </c>
      <c r="B129" s="217" t="s">
        <v>1905</v>
      </c>
      <c r="C129" s="218" t="s">
        <v>1906</v>
      </c>
      <c r="D129" s="216" t="s">
        <v>1670</v>
      </c>
      <c r="E129" s="219">
        <v>1.0991735537190084</v>
      </c>
      <c r="F129" s="188">
        <v>1.33</v>
      </c>
      <c r="G129" s="188"/>
      <c r="H129" s="188"/>
      <c r="I129" s="259"/>
      <c r="J129" s="188">
        <v>1</v>
      </c>
      <c r="K129" s="231"/>
      <c r="L129" s="188"/>
      <c r="M129" s="231"/>
      <c r="N129" s="246">
        <f t="shared" si="4"/>
        <v>1</v>
      </c>
      <c r="O129" s="247">
        <f t="shared" si="3"/>
        <v>1.33</v>
      </c>
    </row>
    <row r="130" spans="1:15" ht="30" hidden="1" x14ac:dyDescent="0.25">
      <c r="A130" s="216">
        <v>126</v>
      </c>
      <c r="B130" s="217" t="s">
        <v>1907</v>
      </c>
      <c r="C130" s="218" t="s">
        <v>1908</v>
      </c>
      <c r="D130" s="216" t="s">
        <v>1808</v>
      </c>
      <c r="E130" s="219">
        <v>0.43801652892561987</v>
      </c>
      <c r="F130" s="188">
        <v>0.53</v>
      </c>
      <c r="G130" s="188"/>
      <c r="H130" s="188"/>
      <c r="I130" s="259"/>
      <c r="J130" s="188"/>
      <c r="K130" s="231"/>
      <c r="L130" s="188"/>
      <c r="M130" s="231"/>
      <c r="N130" s="246">
        <f t="shared" si="4"/>
        <v>0</v>
      </c>
      <c r="O130" s="247">
        <f t="shared" si="3"/>
        <v>0</v>
      </c>
    </row>
    <row r="131" spans="1:15" ht="30" hidden="1" x14ac:dyDescent="0.25">
      <c r="A131" s="216">
        <v>127</v>
      </c>
      <c r="B131" s="217" t="s">
        <v>1909</v>
      </c>
      <c r="C131" s="218" t="s">
        <v>1910</v>
      </c>
      <c r="D131" s="216" t="s">
        <v>1670</v>
      </c>
      <c r="E131" s="219">
        <v>0.24793388429752067</v>
      </c>
      <c r="F131" s="188">
        <v>0.3</v>
      </c>
      <c r="G131" s="188"/>
      <c r="H131" s="188"/>
      <c r="I131" s="259"/>
      <c r="J131" s="188"/>
      <c r="K131" s="231"/>
      <c r="L131" s="188"/>
      <c r="M131" s="231"/>
      <c r="N131" s="246">
        <f t="shared" si="4"/>
        <v>0</v>
      </c>
      <c r="O131" s="247">
        <f t="shared" ref="O131:O158" si="5">SUM(F131*N131)</f>
        <v>0</v>
      </c>
    </row>
    <row r="132" spans="1:15" ht="30" hidden="1" x14ac:dyDescent="0.25">
      <c r="A132" s="216">
        <v>127</v>
      </c>
      <c r="B132" s="217" t="s">
        <v>1911</v>
      </c>
      <c r="C132" s="218" t="s">
        <v>1912</v>
      </c>
      <c r="D132" s="216" t="s">
        <v>1670</v>
      </c>
      <c r="E132" s="219">
        <v>0.24793388429752067</v>
      </c>
      <c r="F132" s="188">
        <v>0.3</v>
      </c>
      <c r="G132" s="188"/>
      <c r="H132" s="188"/>
      <c r="I132" s="259"/>
      <c r="J132" s="188"/>
      <c r="K132" s="231"/>
      <c r="L132" s="188"/>
      <c r="M132" s="231"/>
      <c r="N132" s="246">
        <f t="shared" si="4"/>
        <v>0</v>
      </c>
      <c r="O132" s="247">
        <f t="shared" si="5"/>
        <v>0</v>
      </c>
    </row>
    <row r="133" spans="1:15" ht="30" hidden="1" x14ac:dyDescent="0.25">
      <c r="A133" s="216">
        <v>127</v>
      </c>
      <c r="B133" s="217" t="s">
        <v>1913</v>
      </c>
      <c r="C133" s="218" t="s">
        <v>1914</v>
      </c>
      <c r="D133" s="216" t="s">
        <v>1670</v>
      </c>
      <c r="E133" s="219">
        <v>0.24793388429752067</v>
      </c>
      <c r="F133" s="188">
        <v>0.3</v>
      </c>
      <c r="G133" s="188"/>
      <c r="H133" s="188"/>
      <c r="I133" s="259"/>
      <c r="J133" s="188"/>
      <c r="K133" s="231"/>
      <c r="L133" s="188"/>
      <c r="M133" s="231"/>
      <c r="N133" s="246">
        <f t="shared" si="4"/>
        <v>0</v>
      </c>
      <c r="O133" s="247">
        <f t="shared" si="5"/>
        <v>0</v>
      </c>
    </row>
    <row r="134" spans="1:15" ht="30" hidden="1" x14ac:dyDescent="0.25">
      <c r="A134" s="216">
        <v>127</v>
      </c>
      <c r="B134" s="217" t="s">
        <v>1915</v>
      </c>
      <c r="C134" s="218" t="s">
        <v>1916</v>
      </c>
      <c r="D134" s="216" t="s">
        <v>1670</v>
      </c>
      <c r="E134" s="219">
        <v>0.24793388429752067</v>
      </c>
      <c r="F134" s="188">
        <v>0.3</v>
      </c>
      <c r="G134" s="188"/>
      <c r="H134" s="188"/>
      <c r="I134" s="259"/>
      <c r="J134" s="188"/>
      <c r="K134" s="231"/>
      <c r="L134" s="188"/>
      <c r="M134" s="231"/>
      <c r="N134" s="246">
        <f t="shared" si="4"/>
        <v>0</v>
      </c>
      <c r="O134" s="247">
        <f t="shared" si="5"/>
        <v>0</v>
      </c>
    </row>
    <row r="135" spans="1:15" ht="30" hidden="1" x14ac:dyDescent="0.25">
      <c r="A135" s="216">
        <v>127</v>
      </c>
      <c r="B135" s="217" t="s">
        <v>1917</v>
      </c>
      <c r="C135" s="218" t="s">
        <v>1918</v>
      </c>
      <c r="D135" s="216" t="s">
        <v>1670</v>
      </c>
      <c r="E135" s="219">
        <v>0.24793388429752067</v>
      </c>
      <c r="F135" s="188">
        <v>0.3</v>
      </c>
      <c r="G135" s="188"/>
      <c r="H135" s="188"/>
      <c r="I135" s="259"/>
      <c r="J135" s="188"/>
      <c r="K135" s="231"/>
      <c r="L135" s="188"/>
      <c r="M135" s="231"/>
      <c r="N135" s="246">
        <f t="shared" si="4"/>
        <v>0</v>
      </c>
      <c r="O135" s="247">
        <f t="shared" si="5"/>
        <v>0</v>
      </c>
    </row>
    <row r="136" spans="1:15" ht="15.75" x14ac:dyDescent="0.25">
      <c r="A136" s="216">
        <v>128</v>
      </c>
      <c r="B136" s="217" t="s">
        <v>1919</v>
      </c>
      <c r="C136" s="223" t="s">
        <v>1920</v>
      </c>
      <c r="D136" s="216" t="s">
        <v>1670</v>
      </c>
      <c r="E136" s="219">
        <v>0.3223140495867769</v>
      </c>
      <c r="F136" s="188">
        <v>0.39</v>
      </c>
      <c r="G136" s="188"/>
      <c r="H136" s="188"/>
      <c r="I136" s="259"/>
      <c r="J136" s="188">
        <v>1</v>
      </c>
      <c r="K136" s="231"/>
      <c r="L136" s="188"/>
      <c r="M136" s="231"/>
      <c r="N136" s="246">
        <f t="shared" si="4"/>
        <v>1</v>
      </c>
      <c r="O136" s="247">
        <f t="shared" si="5"/>
        <v>0.39</v>
      </c>
    </row>
    <row r="137" spans="1:15" ht="15.75" x14ac:dyDescent="0.25">
      <c r="A137" s="216">
        <v>128</v>
      </c>
      <c r="B137" s="217" t="s">
        <v>1921</v>
      </c>
      <c r="C137" s="223" t="s">
        <v>1922</v>
      </c>
      <c r="D137" s="216" t="s">
        <v>1670</v>
      </c>
      <c r="E137" s="219">
        <v>0.3223140495867769</v>
      </c>
      <c r="F137" s="188">
        <v>0.39</v>
      </c>
      <c r="G137" s="188"/>
      <c r="H137" s="188"/>
      <c r="I137" s="259"/>
      <c r="J137" s="188">
        <v>1</v>
      </c>
      <c r="K137" s="231"/>
      <c r="L137" s="188"/>
      <c r="M137" s="231"/>
      <c r="N137" s="246">
        <f t="shared" si="4"/>
        <v>1</v>
      </c>
      <c r="O137" s="247">
        <f t="shared" si="5"/>
        <v>0.39</v>
      </c>
    </row>
    <row r="138" spans="1:15" ht="15.75" x14ac:dyDescent="0.25">
      <c r="A138" s="216">
        <v>128</v>
      </c>
      <c r="B138" s="217" t="s">
        <v>1923</v>
      </c>
      <c r="C138" s="223" t="s">
        <v>1924</v>
      </c>
      <c r="D138" s="216" t="s">
        <v>1670</v>
      </c>
      <c r="E138" s="219">
        <v>0.3223140495867769</v>
      </c>
      <c r="F138" s="188">
        <v>0.39</v>
      </c>
      <c r="G138" s="188"/>
      <c r="H138" s="188"/>
      <c r="I138" s="259"/>
      <c r="J138" s="188">
        <v>1</v>
      </c>
      <c r="K138" s="231"/>
      <c r="L138" s="188"/>
      <c r="M138" s="231"/>
      <c r="N138" s="246">
        <f t="shared" si="4"/>
        <v>1</v>
      </c>
      <c r="O138" s="247">
        <f t="shared" si="5"/>
        <v>0.39</v>
      </c>
    </row>
    <row r="139" spans="1:15" ht="15.75" x14ac:dyDescent="0.25">
      <c r="A139" s="216">
        <v>128</v>
      </c>
      <c r="B139" s="217" t="s">
        <v>1925</v>
      </c>
      <c r="C139" s="223" t="s">
        <v>1926</v>
      </c>
      <c r="D139" s="216" t="s">
        <v>1670</v>
      </c>
      <c r="E139" s="219">
        <v>0.3223140495867769</v>
      </c>
      <c r="F139" s="188">
        <v>0.39</v>
      </c>
      <c r="G139" s="188"/>
      <c r="H139" s="188"/>
      <c r="I139" s="259"/>
      <c r="J139" s="188">
        <v>1</v>
      </c>
      <c r="K139" s="231"/>
      <c r="L139" s="188"/>
      <c r="M139" s="231"/>
      <c r="N139" s="246">
        <f t="shared" ref="N139:N158" si="6">SUM(G139:M139)</f>
        <v>1</v>
      </c>
      <c r="O139" s="247">
        <f t="shared" si="5"/>
        <v>0.39</v>
      </c>
    </row>
    <row r="140" spans="1:15" ht="14.25" customHeight="1" x14ac:dyDescent="0.25">
      <c r="A140" s="216">
        <v>129</v>
      </c>
      <c r="B140" s="217" t="s">
        <v>1927</v>
      </c>
      <c r="C140" s="218" t="s">
        <v>1928</v>
      </c>
      <c r="D140" s="216" t="s">
        <v>1763</v>
      </c>
      <c r="E140" s="219">
        <v>0.48760330578512395</v>
      </c>
      <c r="F140" s="188">
        <v>0.59</v>
      </c>
      <c r="G140" s="188"/>
      <c r="H140" s="188"/>
      <c r="I140" s="259"/>
      <c r="J140" s="188">
        <v>1</v>
      </c>
      <c r="K140" s="231"/>
      <c r="L140" s="188"/>
      <c r="M140" s="231"/>
      <c r="N140" s="246">
        <f>SUM(G140:M140)</f>
        <v>1</v>
      </c>
      <c r="O140" s="247">
        <f t="shared" si="5"/>
        <v>0.59</v>
      </c>
    </row>
    <row r="141" spans="1:15" ht="15.75" x14ac:dyDescent="0.25">
      <c r="A141" s="216">
        <v>130</v>
      </c>
      <c r="B141" s="217" t="s">
        <v>1929</v>
      </c>
      <c r="C141" s="218" t="s">
        <v>1930</v>
      </c>
      <c r="D141" s="216" t="s">
        <v>1670</v>
      </c>
      <c r="E141" s="219">
        <v>0.79338842975206614</v>
      </c>
      <c r="F141" s="188">
        <v>0.96</v>
      </c>
      <c r="G141" s="188">
        <v>12</v>
      </c>
      <c r="H141" s="188"/>
      <c r="I141" s="259"/>
      <c r="J141" s="188">
        <v>1</v>
      </c>
      <c r="K141" s="231"/>
      <c r="L141" s="188"/>
      <c r="M141" s="231">
        <v>2</v>
      </c>
      <c r="N141" s="246">
        <f>SUM(G141:M141)+5</f>
        <v>20</v>
      </c>
      <c r="O141" s="247">
        <f t="shared" si="5"/>
        <v>19.2</v>
      </c>
    </row>
    <row r="142" spans="1:15" ht="30" hidden="1" x14ac:dyDescent="0.25">
      <c r="A142" s="216">
        <v>131</v>
      </c>
      <c r="B142" s="217" t="s">
        <v>1931</v>
      </c>
      <c r="C142" s="218" t="s">
        <v>1932</v>
      </c>
      <c r="D142" s="216" t="s">
        <v>1670</v>
      </c>
      <c r="E142" s="219">
        <v>0.34710743801652894</v>
      </c>
      <c r="F142" s="188">
        <v>0.42</v>
      </c>
      <c r="G142" s="188"/>
      <c r="H142" s="188"/>
      <c r="I142" s="259"/>
      <c r="J142" s="188"/>
      <c r="K142" s="231"/>
      <c r="L142" s="188"/>
      <c r="M142" s="231"/>
      <c r="N142" s="246">
        <f t="shared" si="6"/>
        <v>0</v>
      </c>
      <c r="O142" s="247">
        <f t="shared" si="5"/>
        <v>0</v>
      </c>
    </row>
    <row r="143" spans="1:15" ht="15.75" hidden="1" x14ac:dyDescent="0.25">
      <c r="A143" s="216">
        <v>132</v>
      </c>
      <c r="B143" s="217" t="s">
        <v>1933</v>
      </c>
      <c r="C143" s="218" t="s">
        <v>1934</v>
      </c>
      <c r="D143" s="216" t="s">
        <v>1670</v>
      </c>
      <c r="E143" s="219">
        <v>1.0578512396694215</v>
      </c>
      <c r="F143" s="188">
        <v>1.28</v>
      </c>
      <c r="G143" s="188"/>
      <c r="H143" s="188"/>
      <c r="I143" s="259"/>
      <c r="J143" s="188"/>
      <c r="K143" s="231"/>
      <c r="L143" s="188"/>
      <c r="M143" s="231"/>
      <c r="N143" s="246">
        <f t="shared" si="6"/>
        <v>0</v>
      </c>
      <c r="O143" s="247">
        <f t="shared" si="5"/>
        <v>0</v>
      </c>
    </row>
    <row r="144" spans="1:15" ht="15.75" x14ac:dyDescent="0.25">
      <c r="A144" s="216">
        <v>133</v>
      </c>
      <c r="B144" s="217" t="s">
        <v>1935</v>
      </c>
      <c r="C144" s="218" t="s">
        <v>1936</v>
      </c>
      <c r="D144" s="216" t="s">
        <v>1873</v>
      </c>
      <c r="E144" s="219">
        <v>0.24793388429752067</v>
      </c>
      <c r="F144" s="188">
        <v>0.3</v>
      </c>
      <c r="G144" s="188"/>
      <c r="H144" s="188"/>
      <c r="I144" s="259"/>
      <c r="J144" s="188">
        <v>1</v>
      </c>
      <c r="K144" s="231">
        <v>3</v>
      </c>
      <c r="L144" s="188"/>
      <c r="M144" s="231"/>
      <c r="N144" s="246">
        <f>SUM(G144:M144)+5</f>
        <v>9</v>
      </c>
      <c r="O144" s="247">
        <f t="shared" si="5"/>
        <v>2.6999999999999997</v>
      </c>
    </row>
    <row r="145" spans="1:15" ht="15.75" hidden="1" x14ac:dyDescent="0.25">
      <c r="A145" s="216">
        <v>134</v>
      </c>
      <c r="B145" s="217" t="s">
        <v>1937</v>
      </c>
      <c r="C145" s="218" t="s">
        <v>1938</v>
      </c>
      <c r="D145" s="216" t="s">
        <v>1670</v>
      </c>
      <c r="E145" s="219">
        <v>0.55371900826446285</v>
      </c>
      <c r="F145" s="188">
        <v>0.67</v>
      </c>
      <c r="G145" s="188"/>
      <c r="H145" s="188"/>
      <c r="I145" s="259"/>
      <c r="J145" s="188"/>
      <c r="K145" s="231"/>
      <c r="L145" s="188"/>
      <c r="M145" s="231"/>
      <c r="N145" s="246">
        <f>SUM(G145:M145)</f>
        <v>0</v>
      </c>
      <c r="O145" s="247">
        <f t="shared" si="5"/>
        <v>0</v>
      </c>
    </row>
    <row r="146" spans="1:15" ht="15.75" hidden="1" x14ac:dyDescent="0.25">
      <c r="A146" s="216">
        <v>135</v>
      </c>
      <c r="B146" s="217" t="s">
        <v>1939</v>
      </c>
      <c r="C146" s="220" t="s">
        <v>1940</v>
      </c>
      <c r="D146" s="216" t="s">
        <v>1873</v>
      </c>
      <c r="E146" s="219">
        <v>1.2479338842975207</v>
      </c>
      <c r="F146" s="188">
        <v>1.51</v>
      </c>
      <c r="G146" s="188"/>
      <c r="H146" s="188"/>
      <c r="I146" s="259"/>
      <c r="J146" s="188"/>
      <c r="K146" s="231"/>
      <c r="L146" s="188"/>
      <c r="M146" s="231"/>
      <c r="N146" s="246">
        <f t="shared" si="6"/>
        <v>0</v>
      </c>
      <c r="O146" s="247">
        <f t="shared" si="5"/>
        <v>0</v>
      </c>
    </row>
    <row r="147" spans="1:15" ht="15.75" hidden="1" x14ac:dyDescent="0.25">
      <c r="A147" s="216">
        <v>136</v>
      </c>
      <c r="B147" s="217" t="s">
        <v>1941</v>
      </c>
      <c r="C147" s="223" t="s">
        <v>1942</v>
      </c>
      <c r="D147" s="216" t="s">
        <v>1873</v>
      </c>
      <c r="E147" s="219">
        <v>1.2479338842975207</v>
      </c>
      <c r="F147" s="188">
        <v>1.51</v>
      </c>
      <c r="G147" s="188"/>
      <c r="H147" s="188"/>
      <c r="I147" s="262"/>
      <c r="J147" s="188"/>
      <c r="K147" s="231"/>
      <c r="L147" s="188"/>
      <c r="M147" s="231"/>
      <c r="N147" s="246">
        <f t="shared" si="6"/>
        <v>0</v>
      </c>
      <c r="O147" s="247">
        <f t="shared" si="5"/>
        <v>0</v>
      </c>
    </row>
    <row r="148" spans="1:15" ht="30" hidden="1" x14ac:dyDescent="0.25">
      <c r="A148" s="216">
        <v>137</v>
      </c>
      <c r="B148" s="217" t="s">
        <v>1943</v>
      </c>
      <c r="C148" s="218" t="s">
        <v>1944</v>
      </c>
      <c r="D148" s="216" t="s">
        <v>1873</v>
      </c>
      <c r="E148" s="219">
        <v>5.5041322314049586</v>
      </c>
      <c r="F148" s="188">
        <v>6.66</v>
      </c>
      <c r="G148" s="188"/>
      <c r="H148" s="188"/>
      <c r="I148" s="263"/>
      <c r="J148" s="188"/>
      <c r="K148" s="231"/>
      <c r="L148" s="188"/>
      <c r="M148" s="231"/>
      <c r="N148" s="246">
        <f t="shared" si="6"/>
        <v>0</v>
      </c>
      <c r="O148" s="247">
        <f t="shared" si="5"/>
        <v>0</v>
      </c>
    </row>
    <row r="149" spans="1:15" hidden="1" x14ac:dyDescent="0.25">
      <c r="A149" s="216">
        <v>138</v>
      </c>
      <c r="B149" s="221" t="s">
        <v>1945</v>
      </c>
      <c r="C149" s="218" t="s">
        <v>1946</v>
      </c>
      <c r="D149" s="216" t="s">
        <v>1873</v>
      </c>
      <c r="E149" s="219">
        <v>6.56</v>
      </c>
      <c r="F149" s="188">
        <v>7.94</v>
      </c>
      <c r="G149" s="188"/>
      <c r="H149" s="188"/>
      <c r="I149" s="231"/>
      <c r="J149" s="188"/>
      <c r="K149" s="231"/>
      <c r="L149" s="188"/>
      <c r="M149" s="231"/>
      <c r="N149" s="246">
        <f t="shared" si="6"/>
        <v>0</v>
      </c>
      <c r="O149" s="247">
        <f t="shared" si="5"/>
        <v>0</v>
      </c>
    </row>
    <row r="150" spans="1:15" hidden="1" x14ac:dyDescent="0.25">
      <c r="A150" s="216">
        <v>139</v>
      </c>
      <c r="B150" s="217" t="s">
        <v>1947</v>
      </c>
      <c r="C150" s="218" t="s">
        <v>1948</v>
      </c>
      <c r="D150" s="216" t="s">
        <v>1949</v>
      </c>
      <c r="E150" s="219">
        <v>0.68595041322314043</v>
      </c>
      <c r="F150" s="188">
        <v>0.83</v>
      </c>
      <c r="G150" s="188"/>
      <c r="H150" s="188"/>
      <c r="I150" s="231"/>
      <c r="J150" s="188"/>
      <c r="K150" s="231"/>
      <c r="L150" s="188"/>
      <c r="M150" s="231"/>
      <c r="N150" s="246">
        <f t="shared" si="6"/>
        <v>0</v>
      </c>
      <c r="O150" s="247">
        <f t="shared" si="5"/>
        <v>0</v>
      </c>
    </row>
    <row r="151" spans="1:15" hidden="1" x14ac:dyDescent="0.25">
      <c r="A151" s="216">
        <v>140</v>
      </c>
      <c r="B151" s="217"/>
      <c r="C151" s="218" t="s">
        <v>1950</v>
      </c>
      <c r="D151" s="216" t="s">
        <v>1670</v>
      </c>
      <c r="E151" s="219">
        <v>1.0495867768595042</v>
      </c>
      <c r="F151" s="188">
        <v>1.27</v>
      </c>
      <c r="G151" s="188"/>
      <c r="H151" s="188"/>
      <c r="I151" s="231"/>
      <c r="J151" s="188"/>
      <c r="K151" s="231"/>
      <c r="L151" s="188"/>
      <c r="M151" s="231"/>
      <c r="N151" s="246">
        <f t="shared" si="6"/>
        <v>0</v>
      </c>
      <c r="O151" s="247">
        <f t="shared" si="5"/>
        <v>0</v>
      </c>
    </row>
    <row r="152" spans="1:15" ht="30" hidden="1" x14ac:dyDescent="0.25">
      <c r="A152" s="216">
        <v>141</v>
      </c>
      <c r="B152" s="217" t="s">
        <v>1951</v>
      </c>
      <c r="C152" s="218" t="s">
        <v>1952</v>
      </c>
      <c r="D152" s="216" t="s">
        <v>1873</v>
      </c>
      <c r="E152" s="219">
        <v>0.95041322314049581</v>
      </c>
      <c r="F152" s="188">
        <v>1.1499999999999999</v>
      </c>
      <c r="G152" s="188"/>
      <c r="H152" s="188"/>
      <c r="I152" s="231"/>
      <c r="J152" s="188"/>
      <c r="K152" s="231"/>
      <c r="L152" s="188"/>
      <c r="M152" s="231"/>
      <c r="N152" s="246">
        <f t="shared" si="6"/>
        <v>0</v>
      </c>
      <c r="O152" s="247">
        <f t="shared" si="5"/>
        <v>0</v>
      </c>
    </row>
    <row r="153" spans="1:15" hidden="1" x14ac:dyDescent="0.25">
      <c r="A153" s="216">
        <v>142</v>
      </c>
      <c r="B153" s="217" t="s">
        <v>1953</v>
      </c>
      <c r="C153" s="218" t="s">
        <v>1954</v>
      </c>
      <c r="D153" s="216" t="s">
        <v>1670</v>
      </c>
      <c r="E153" s="219">
        <v>1.6859504132231407</v>
      </c>
      <c r="F153" s="188">
        <v>2.04</v>
      </c>
      <c r="G153" s="188"/>
      <c r="H153" s="188"/>
      <c r="I153" s="231"/>
      <c r="J153" s="188"/>
      <c r="K153" s="231"/>
      <c r="L153" s="188"/>
      <c r="M153" s="231"/>
      <c r="N153" s="246">
        <f t="shared" si="6"/>
        <v>0</v>
      </c>
      <c r="O153" s="247">
        <f t="shared" si="5"/>
        <v>0</v>
      </c>
    </row>
    <row r="154" spans="1:15" ht="30" hidden="1" x14ac:dyDescent="0.25">
      <c r="A154" s="216">
        <v>143</v>
      </c>
      <c r="B154" s="217" t="s">
        <v>1955</v>
      </c>
      <c r="C154" s="218" t="s">
        <v>1956</v>
      </c>
      <c r="D154" s="216" t="s">
        <v>1670</v>
      </c>
      <c r="E154" s="219">
        <v>0.44628099173553726</v>
      </c>
      <c r="F154" s="188">
        <v>0.54</v>
      </c>
      <c r="G154" s="188"/>
      <c r="H154" s="188"/>
      <c r="I154" s="231"/>
      <c r="J154" s="188"/>
      <c r="K154" s="231"/>
      <c r="L154" s="188"/>
      <c r="M154" s="231"/>
      <c r="N154" s="246">
        <f t="shared" si="6"/>
        <v>0</v>
      </c>
      <c r="O154" s="247">
        <f t="shared" si="5"/>
        <v>0</v>
      </c>
    </row>
    <row r="155" spans="1:15" ht="30" hidden="1" x14ac:dyDescent="0.25">
      <c r="A155" s="216">
        <v>144</v>
      </c>
      <c r="B155" s="217" t="s">
        <v>1957</v>
      </c>
      <c r="C155" s="218" t="s">
        <v>1958</v>
      </c>
      <c r="D155" s="216" t="s">
        <v>1873</v>
      </c>
      <c r="E155" s="219">
        <v>0.36363636363636365</v>
      </c>
      <c r="F155" s="188">
        <v>0.44</v>
      </c>
      <c r="G155" s="188"/>
      <c r="H155" s="188"/>
      <c r="I155" s="231"/>
      <c r="J155" s="188"/>
      <c r="K155" s="231"/>
      <c r="L155" s="188"/>
      <c r="M155" s="231"/>
      <c r="N155" s="246">
        <f t="shared" si="6"/>
        <v>0</v>
      </c>
      <c r="O155" s="247">
        <f t="shared" si="5"/>
        <v>0</v>
      </c>
    </row>
    <row r="156" spans="1:15" x14ac:dyDescent="0.25">
      <c r="A156" s="216">
        <v>145</v>
      </c>
      <c r="B156" s="217" t="s">
        <v>1959</v>
      </c>
      <c r="C156" s="218" t="s">
        <v>1960</v>
      </c>
      <c r="D156" s="216" t="s">
        <v>1670</v>
      </c>
      <c r="E156" s="219">
        <v>0.68595041322314043</v>
      </c>
      <c r="F156" s="188">
        <v>0.83</v>
      </c>
      <c r="G156" s="188"/>
      <c r="H156" s="188"/>
      <c r="I156" s="231"/>
      <c r="J156" s="188">
        <v>1</v>
      </c>
      <c r="K156" s="231"/>
      <c r="L156" s="188"/>
      <c r="M156" s="231"/>
      <c r="N156" s="246">
        <f>SUM(G156:M156)+2</f>
        <v>3</v>
      </c>
      <c r="O156" s="247">
        <f t="shared" si="5"/>
        <v>2.4899999999999998</v>
      </c>
    </row>
    <row r="157" spans="1:15" hidden="1" x14ac:dyDescent="0.25">
      <c r="A157" s="246"/>
      <c r="B157" s="217" t="s">
        <v>2000</v>
      </c>
      <c r="C157" s="189" t="s">
        <v>2001</v>
      </c>
      <c r="D157" s="217" t="s">
        <v>1489</v>
      </c>
      <c r="E157" s="188"/>
      <c r="F157" s="188">
        <v>6.42</v>
      </c>
      <c r="G157" s="188"/>
      <c r="H157" s="188"/>
      <c r="I157" s="188"/>
      <c r="J157" s="188"/>
      <c r="K157" s="231"/>
      <c r="L157" s="188"/>
      <c r="M157" s="231"/>
      <c r="N157" s="246">
        <f t="shared" si="6"/>
        <v>0</v>
      </c>
      <c r="O157" s="248">
        <f t="shared" si="5"/>
        <v>0</v>
      </c>
    </row>
    <row r="158" spans="1:15" hidden="1" x14ac:dyDescent="0.25">
      <c r="A158" s="246"/>
      <c r="B158" s="217" t="s">
        <v>1951</v>
      </c>
      <c r="C158" s="189" t="s">
        <v>2002</v>
      </c>
      <c r="D158" s="217" t="s">
        <v>1489</v>
      </c>
      <c r="E158" s="188"/>
      <c r="F158" s="188">
        <v>5.42</v>
      </c>
      <c r="G158" s="188"/>
      <c r="H158" s="188"/>
      <c r="I158" s="188"/>
      <c r="J158" s="188"/>
      <c r="K158" s="231"/>
      <c r="L158" s="188"/>
      <c r="M158" s="231"/>
      <c r="N158" s="246">
        <f t="shared" si="6"/>
        <v>0</v>
      </c>
      <c r="O158" s="248">
        <f t="shared" si="5"/>
        <v>0</v>
      </c>
    </row>
    <row r="159" spans="1:15" x14ac:dyDescent="0.25">
      <c r="C159" s="223" t="s">
        <v>2046</v>
      </c>
      <c r="D159" s="264" t="s">
        <v>1489</v>
      </c>
      <c r="E159" s="231"/>
      <c r="F159" s="231"/>
      <c r="G159" s="231">
        <v>1</v>
      </c>
      <c r="H159" s="231"/>
      <c r="I159" s="231"/>
      <c r="J159" s="231"/>
      <c r="K159" s="231"/>
      <c r="L159" s="231"/>
      <c r="M159" s="231"/>
      <c r="N159" s="246">
        <f>SUM(G159:M159)+2</f>
        <v>3</v>
      </c>
      <c r="O159" s="244"/>
    </row>
    <row r="161" spans="15:15" x14ac:dyDescent="0.25">
      <c r="O161">
        <f>SUM(O10:O160)</f>
        <v>239.04999999999993</v>
      </c>
    </row>
  </sheetData>
  <pageMargins left="0.31496062992125984" right="0.31496062992125984" top="0.35433070866141736" bottom="0.35433070866141736" header="0.31496062992125984" footer="0.31496062992125984"/>
  <pageSetup paperSize="9" scale="9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AB151"/>
  <sheetViews>
    <sheetView topLeftCell="A133" workbookViewId="0">
      <selection activeCell="D157" sqref="D157"/>
    </sheetView>
  </sheetViews>
  <sheetFormatPr defaultRowHeight="15" x14ac:dyDescent="0.25"/>
  <cols>
    <col min="1" max="1" width="5.85546875" style="17" customWidth="1"/>
    <col min="2" max="2" width="8.7109375" style="17" customWidth="1"/>
    <col min="3" max="3" width="57.42578125" customWidth="1"/>
    <col min="4" max="4" width="5.7109375" style="17" customWidth="1"/>
    <col min="5" max="6" width="8.85546875" style="29" customWidth="1"/>
    <col min="7" max="7" width="4.28515625" customWidth="1"/>
    <col min="8" max="8" width="4.7109375" customWidth="1"/>
    <col min="9" max="9" width="4.5703125" customWidth="1"/>
    <col min="10" max="10" width="5.5703125" customWidth="1"/>
    <col min="11" max="11" width="4.85546875" customWidth="1"/>
    <col min="12" max="12" width="5.140625" customWidth="1"/>
    <col min="13" max="13" width="4.5703125" customWidth="1"/>
    <col min="14" max="14" width="7.5703125" customWidth="1"/>
    <col min="15" max="16" width="5.140625" customWidth="1"/>
    <col min="17" max="17" width="6.42578125" customWidth="1"/>
    <col min="18" max="18" width="4.7109375" customWidth="1"/>
    <col min="19" max="19" width="5.28515625" customWidth="1"/>
    <col min="20" max="20" width="6.140625" customWidth="1"/>
    <col min="21" max="21" width="5.140625" customWidth="1"/>
    <col min="22" max="22" width="5.5703125" customWidth="1"/>
    <col min="23" max="23" width="5.28515625" customWidth="1"/>
    <col min="24" max="24" width="5.5703125" customWidth="1"/>
    <col min="25" max="25" width="6.140625" customWidth="1"/>
    <col min="26" max="26" width="9" customWidth="1"/>
    <col min="27" max="27" width="11.42578125" customWidth="1"/>
    <col min="276" max="276" width="8.42578125" customWidth="1"/>
    <col min="277" max="277" width="55.7109375" customWidth="1"/>
    <col min="278" max="278" width="9.28515625" customWidth="1"/>
    <col min="279" max="281" width="10.42578125" customWidth="1"/>
    <col min="282" max="282" width="18" customWidth="1"/>
    <col min="532" max="532" width="8.42578125" customWidth="1"/>
    <col min="533" max="533" width="55.7109375" customWidth="1"/>
    <col min="534" max="534" width="9.28515625" customWidth="1"/>
    <col min="535" max="537" width="10.42578125" customWidth="1"/>
    <col min="538" max="538" width="18" customWidth="1"/>
    <col min="788" max="788" width="8.42578125" customWidth="1"/>
    <col min="789" max="789" width="55.7109375" customWidth="1"/>
    <col min="790" max="790" width="9.28515625" customWidth="1"/>
    <col min="791" max="793" width="10.42578125" customWidth="1"/>
    <col min="794" max="794" width="18" customWidth="1"/>
    <col min="1044" max="1044" width="8.42578125" customWidth="1"/>
    <col min="1045" max="1045" width="55.7109375" customWidth="1"/>
    <col min="1046" max="1046" width="9.28515625" customWidth="1"/>
    <col min="1047" max="1049" width="10.42578125" customWidth="1"/>
    <col min="1050" max="1050" width="18" customWidth="1"/>
    <col min="1300" max="1300" width="8.42578125" customWidth="1"/>
    <col min="1301" max="1301" width="55.7109375" customWidth="1"/>
    <col min="1302" max="1302" width="9.28515625" customWidth="1"/>
    <col min="1303" max="1305" width="10.42578125" customWidth="1"/>
    <col min="1306" max="1306" width="18" customWidth="1"/>
    <col min="1556" max="1556" width="8.42578125" customWidth="1"/>
    <col min="1557" max="1557" width="55.7109375" customWidth="1"/>
    <col min="1558" max="1558" width="9.28515625" customWidth="1"/>
    <col min="1559" max="1561" width="10.42578125" customWidth="1"/>
    <col min="1562" max="1562" width="18" customWidth="1"/>
    <col min="1812" max="1812" width="8.42578125" customWidth="1"/>
    <col min="1813" max="1813" width="55.7109375" customWidth="1"/>
    <col min="1814" max="1814" width="9.28515625" customWidth="1"/>
    <col min="1815" max="1817" width="10.42578125" customWidth="1"/>
    <col min="1818" max="1818" width="18" customWidth="1"/>
    <col min="2068" max="2068" width="8.42578125" customWidth="1"/>
    <col min="2069" max="2069" width="55.7109375" customWidth="1"/>
    <col min="2070" max="2070" width="9.28515625" customWidth="1"/>
    <col min="2071" max="2073" width="10.42578125" customWidth="1"/>
    <col min="2074" max="2074" width="18" customWidth="1"/>
    <col min="2324" max="2324" width="8.42578125" customWidth="1"/>
    <col min="2325" max="2325" width="55.7109375" customWidth="1"/>
    <col min="2326" max="2326" width="9.28515625" customWidth="1"/>
    <col min="2327" max="2329" width="10.42578125" customWidth="1"/>
    <col min="2330" max="2330" width="18" customWidth="1"/>
    <col min="2580" max="2580" width="8.42578125" customWidth="1"/>
    <col min="2581" max="2581" width="55.7109375" customWidth="1"/>
    <col min="2582" max="2582" width="9.28515625" customWidth="1"/>
    <col min="2583" max="2585" width="10.42578125" customWidth="1"/>
    <col min="2586" max="2586" width="18" customWidth="1"/>
    <col min="2836" max="2836" width="8.42578125" customWidth="1"/>
    <col min="2837" max="2837" width="55.7109375" customWidth="1"/>
    <col min="2838" max="2838" width="9.28515625" customWidth="1"/>
    <col min="2839" max="2841" width="10.42578125" customWidth="1"/>
    <col min="2842" max="2842" width="18" customWidth="1"/>
    <col min="3092" max="3092" width="8.42578125" customWidth="1"/>
    <col min="3093" max="3093" width="55.7109375" customWidth="1"/>
    <col min="3094" max="3094" width="9.28515625" customWidth="1"/>
    <col min="3095" max="3097" width="10.42578125" customWidth="1"/>
    <col min="3098" max="3098" width="18" customWidth="1"/>
    <col min="3348" max="3348" width="8.42578125" customWidth="1"/>
    <col min="3349" max="3349" width="55.7109375" customWidth="1"/>
    <col min="3350" max="3350" width="9.28515625" customWidth="1"/>
    <col min="3351" max="3353" width="10.42578125" customWidth="1"/>
    <col min="3354" max="3354" width="18" customWidth="1"/>
    <col min="3604" max="3604" width="8.42578125" customWidth="1"/>
    <col min="3605" max="3605" width="55.7109375" customWidth="1"/>
    <col min="3606" max="3606" width="9.28515625" customWidth="1"/>
    <col min="3607" max="3609" width="10.42578125" customWidth="1"/>
    <col min="3610" max="3610" width="18" customWidth="1"/>
    <col min="3860" max="3860" width="8.42578125" customWidth="1"/>
    <col min="3861" max="3861" width="55.7109375" customWidth="1"/>
    <col min="3862" max="3862" width="9.28515625" customWidth="1"/>
    <col min="3863" max="3865" width="10.42578125" customWidth="1"/>
    <col min="3866" max="3866" width="18" customWidth="1"/>
    <col min="4116" max="4116" width="8.42578125" customWidth="1"/>
    <col min="4117" max="4117" width="55.7109375" customWidth="1"/>
    <col min="4118" max="4118" width="9.28515625" customWidth="1"/>
    <col min="4119" max="4121" width="10.42578125" customWidth="1"/>
    <col min="4122" max="4122" width="18" customWidth="1"/>
    <col min="4372" max="4372" width="8.42578125" customWidth="1"/>
    <col min="4373" max="4373" width="55.7109375" customWidth="1"/>
    <col min="4374" max="4374" width="9.28515625" customWidth="1"/>
    <col min="4375" max="4377" width="10.42578125" customWidth="1"/>
    <col min="4378" max="4378" width="18" customWidth="1"/>
    <col min="4628" max="4628" width="8.42578125" customWidth="1"/>
    <col min="4629" max="4629" width="55.7109375" customWidth="1"/>
    <col min="4630" max="4630" width="9.28515625" customWidth="1"/>
    <col min="4631" max="4633" width="10.42578125" customWidth="1"/>
    <col min="4634" max="4634" width="18" customWidth="1"/>
    <col min="4884" max="4884" width="8.42578125" customWidth="1"/>
    <col min="4885" max="4885" width="55.7109375" customWidth="1"/>
    <col min="4886" max="4886" width="9.28515625" customWidth="1"/>
    <col min="4887" max="4889" width="10.42578125" customWidth="1"/>
    <col min="4890" max="4890" width="18" customWidth="1"/>
    <col min="5140" max="5140" width="8.42578125" customWidth="1"/>
    <col min="5141" max="5141" width="55.7109375" customWidth="1"/>
    <col min="5142" max="5142" width="9.28515625" customWidth="1"/>
    <col min="5143" max="5145" width="10.42578125" customWidth="1"/>
    <col min="5146" max="5146" width="18" customWidth="1"/>
    <col min="5396" max="5396" width="8.42578125" customWidth="1"/>
    <col min="5397" max="5397" width="55.7109375" customWidth="1"/>
    <col min="5398" max="5398" width="9.28515625" customWidth="1"/>
    <col min="5399" max="5401" width="10.42578125" customWidth="1"/>
    <col min="5402" max="5402" width="18" customWidth="1"/>
    <col min="5652" max="5652" width="8.42578125" customWidth="1"/>
    <col min="5653" max="5653" width="55.7109375" customWidth="1"/>
    <col min="5654" max="5654" width="9.28515625" customWidth="1"/>
    <col min="5655" max="5657" width="10.42578125" customWidth="1"/>
    <col min="5658" max="5658" width="18" customWidth="1"/>
    <col min="5908" max="5908" width="8.42578125" customWidth="1"/>
    <col min="5909" max="5909" width="55.7109375" customWidth="1"/>
    <col min="5910" max="5910" width="9.28515625" customWidth="1"/>
    <col min="5911" max="5913" width="10.42578125" customWidth="1"/>
    <col min="5914" max="5914" width="18" customWidth="1"/>
    <col min="6164" max="6164" width="8.42578125" customWidth="1"/>
    <col min="6165" max="6165" width="55.7109375" customWidth="1"/>
    <col min="6166" max="6166" width="9.28515625" customWidth="1"/>
    <col min="6167" max="6169" width="10.42578125" customWidth="1"/>
    <col min="6170" max="6170" width="18" customWidth="1"/>
    <col min="6420" max="6420" width="8.42578125" customWidth="1"/>
    <col min="6421" max="6421" width="55.7109375" customWidth="1"/>
    <col min="6422" max="6422" width="9.28515625" customWidth="1"/>
    <col min="6423" max="6425" width="10.42578125" customWidth="1"/>
    <col min="6426" max="6426" width="18" customWidth="1"/>
    <col min="6676" max="6676" width="8.42578125" customWidth="1"/>
    <col min="6677" max="6677" width="55.7109375" customWidth="1"/>
    <col min="6678" max="6678" width="9.28515625" customWidth="1"/>
    <col min="6679" max="6681" width="10.42578125" customWidth="1"/>
    <col min="6682" max="6682" width="18" customWidth="1"/>
    <col min="6932" max="6932" width="8.42578125" customWidth="1"/>
    <col min="6933" max="6933" width="55.7109375" customWidth="1"/>
    <col min="6934" max="6934" width="9.28515625" customWidth="1"/>
    <col min="6935" max="6937" width="10.42578125" customWidth="1"/>
    <col min="6938" max="6938" width="18" customWidth="1"/>
    <col min="7188" max="7188" width="8.42578125" customWidth="1"/>
    <col min="7189" max="7189" width="55.7109375" customWidth="1"/>
    <col min="7190" max="7190" width="9.28515625" customWidth="1"/>
    <col min="7191" max="7193" width="10.42578125" customWidth="1"/>
    <col min="7194" max="7194" width="18" customWidth="1"/>
    <col min="7444" max="7444" width="8.42578125" customWidth="1"/>
    <col min="7445" max="7445" width="55.7109375" customWidth="1"/>
    <col min="7446" max="7446" width="9.28515625" customWidth="1"/>
    <col min="7447" max="7449" width="10.42578125" customWidth="1"/>
    <col min="7450" max="7450" width="18" customWidth="1"/>
    <col min="7700" max="7700" width="8.42578125" customWidth="1"/>
    <col min="7701" max="7701" width="55.7109375" customWidth="1"/>
    <col min="7702" max="7702" width="9.28515625" customWidth="1"/>
    <col min="7703" max="7705" width="10.42578125" customWidth="1"/>
    <col min="7706" max="7706" width="18" customWidth="1"/>
    <col min="7956" max="7956" width="8.42578125" customWidth="1"/>
    <col min="7957" max="7957" width="55.7109375" customWidth="1"/>
    <col min="7958" max="7958" width="9.28515625" customWidth="1"/>
    <col min="7959" max="7961" width="10.42578125" customWidth="1"/>
    <col min="7962" max="7962" width="18" customWidth="1"/>
    <col min="8212" max="8212" width="8.42578125" customWidth="1"/>
    <col min="8213" max="8213" width="55.7109375" customWidth="1"/>
    <col min="8214" max="8214" width="9.28515625" customWidth="1"/>
    <col min="8215" max="8217" width="10.42578125" customWidth="1"/>
    <col min="8218" max="8218" width="18" customWidth="1"/>
    <col min="8468" max="8468" width="8.42578125" customWidth="1"/>
    <col min="8469" max="8469" width="55.7109375" customWidth="1"/>
    <col min="8470" max="8470" width="9.28515625" customWidth="1"/>
    <col min="8471" max="8473" width="10.42578125" customWidth="1"/>
    <col min="8474" max="8474" width="18" customWidth="1"/>
    <col min="8724" max="8724" width="8.42578125" customWidth="1"/>
    <col min="8725" max="8725" width="55.7109375" customWidth="1"/>
    <col min="8726" max="8726" width="9.28515625" customWidth="1"/>
    <col min="8727" max="8729" width="10.42578125" customWidth="1"/>
    <col min="8730" max="8730" width="18" customWidth="1"/>
    <col min="8980" max="8980" width="8.42578125" customWidth="1"/>
    <col min="8981" max="8981" width="55.7109375" customWidth="1"/>
    <col min="8982" max="8982" width="9.28515625" customWidth="1"/>
    <col min="8983" max="8985" width="10.42578125" customWidth="1"/>
    <col min="8986" max="8986" width="18" customWidth="1"/>
    <col min="9236" max="9236" width="8.42578125" customWidth="1"/>
    <col min="9237" max="9237" width="55.7109375" customWidth="1"/>
    <col min="9238" max="9238" width="9.28515625" customWidth="1"/>
    <col min="9239" max="9241" width="10.42578125" customWidth="1"/>
    <col min="9242" max="9242" width="18" customWidth="1"/>
    <col min="9492" max="9492" width="8.42578125" customWidth="1"/>
    <col min="9493" max="9493" width="55.7109375" customWidth="1"/>
    <col min="9494" max="9494" width="9.28515625" customWidth="1"/>
    <col min="9495" max="9497" width="10.42578125" customWidth="1"/>
    <col min="9498" max="9498" width="18" customWidth="1"/>
    <col min="9748" max="9748" width="8.42578125" customWidth="1"/>
    <col min="9749" max="9749" width="55.7109375" customWidth="1"/>
    <col min="9750" max="9750" width="9.28515625" customWidth="1"/>
    <col min="9751" max="9753" width="10.42578125" customWidth="1"/>
    <col min="9754" max="9754" width="18" customWidth="1"/>
    <col min="10004" max="10004" width="8.42578125" customWidth="1"/>
    <col min="10005" max="10005" width="55.7109375" customWidth="1"/>
    <col min="10006" max="10006" width="9.28515625" customWidth="1"/>
    <col min="10007" max="10009" width="10.42578125" customWidth="1"/>
    <col min="10010" max="10010" width="18" customWidth="1"/>
    <col min="10260" max="10260" width="8.42578125" customWidth="1"/>
    <col min="10261" max="10261" width="55.7109375" customWidth="1"/>
    <col min="10262" max="10262" width="9.28515625" customWidth="1"/>
    <col min="10263" max="10265" width="10.42578125" customWidth="1"/>
    <col min="10266" max="10266" width="18" customWidth="1"/>
    <col min="10516" max="10516" width="8.42578125" customWidth="1"/>
    <col min="10517" max="10517" width="55.7109375" customWidth="1"/>
    <col min="10518" max="10518" width="9.28515625" customWidth="1"/>
    <col min="10519" max="10521" width="10.42578125" customWidth="1"/>
    <col min="10522" max="10522" width="18" customWidth="1"/>
    <col min="10772" max="10772" width="8.42578125" customWidth="1"/>
    <col min="10773" max="10773" width="55.7109375" customWidth="1"/>
    <col min="10774" max="10774" width="9.28515625" customWidth="1"/>
    <col min="10775" max="10777" width="10.42578125" customWidth="1"/>
    <col min="10778" max="10778" width="18" customWidth="1"/>
    <col min="11028" max="11028" width="8.42578125" customWidth="1"/>
    <col min="11029" max="11029" width="55.7109375" customWidth="1"/>
    <col min="11030" max="11030" width="9.28515625" customWidth="1"/>
    <col min="11031" max="11033" width="10.42578125" customWidth="1"/>
    <col min="11034" max="11034" width="18" customWidth="1"/>
    <col min="11284" max="11284" width="8.42578125" customWidth="1"/>
    <col min="11285" max="11285" width="55.7109375" customWidth="1"/>
    <col min="11286" max="11286" width="9.28515625" customWidth="1"/>
    <col min="11287" max="11289" width="10.42578125" customWidth="1"/>
    <col min="11290" max="11290" width="18" customWidth="1"/>
    <col min="11540" max="11540" width="8.42578125" customWidth="1"/>
    <col min="11541" max="11541" width="55.7109375" customWidth="1"/>
    <col min="11542" max="11542" width="9.28515625" customWidth="1"/>
    <col min="11543" max="11545" width="10.42578125" customWidth="1"/>
    <col min="11546" max="11546" width="18" customWidth="1"/>
    <col min="11796" max="11796" width="8.42578125" customWidth="1"/>
    <col min="11797" max="11797" width="55.7109375" customWidth="1"/>
    <col min="11798" max="11798" width="9.28515625" customWidth="1"/>
    <col min="11799" max="11801" width="10.42578125" customWidth="1"/>
    <col min="11802" max="11802" width="18" customWidth="1"/>
    <col min="12052" max="12052" width="8.42578125" customWidth="1"/>
    <col min="12053" max="12053" width="55.7109375" customWidth="1"/>
    <col min="12054" max="12054" width="9.28515625" customWidth="1"/>
    <col min="12055" max="12057" width="10.42578125" customWidth="1"/>
    <col min="12058" max="12058" width="18" customWidth="1"/>
    <col min="12308" max="12308" width="8.42578125" customWidth="1"/>
    <col min="12309" max="12309" width="55.7109375" customWidth="1"/>
    <col min="12310" max="12310" width="9.28515625" customWidth="1"/>
    <col min="12311" max="12313" width="10.42578125" customWidth="1"/>
    <col min="12314" max="12314" width="18" customWidth="1"/>
    <col min="12564" max="12564" width="8.42578125" customWidth="1"/>
    <col min="12565" max="12565" width="55.7109375" customWidth="1"/>
    <col min="12566" max="12566" width="9.28515625" customWidth="1"/>
    <col min="12567" max="12569" width="10.42578125" customWidth="1"/>
    <col min="12570" max="12570" width="18" customWidth="1"/>
    <col min="12820" max="12820" width="8.42578125" customWidth="1"/>
    <col min="12821" max="12821" width="55.7109375" customWidth="1"/>
    <col min="12822" max="12822" width="9.28515625" customWidth="1"/>
    <col min="12823" max="12825" width="10.42578125" customWidth="1"/>
    <col min="12826" max="12826" width="18" customWidth="1"/>
    <col min="13076" max="13076" width="8.42578125" customWidth="1"/>
    <col min="13077" max="13077" width="55.7109375" customWidth="1"/>
    <col min="13078" max="13078" width="9.28515625" customWidth="1"/>
    <col min="13079" max="13081" width="10.42578125" customWidth="1"/>
    <col min="13082" max="13082" width="18" customWidth="1"/>
    <col min="13332" max="13332" width="8.42578125" customWidth="1"/>
    <col min="13333" max="13333" width="55.7109375" customWidth="1"/>
    <col min="13334" max="13334" width="9.28515625" customWidth="1"/>
    <col min="13335" max="13337" width="10.42578125" customWidth="1"/>
    <col min="13338" max="13338" width="18" customWidth="1"/>
    <col min="13588" max="13588" width="8.42578125" customWidth="1"/>
    <col min="13589" max="13589" width="55.7109375" customWidth="1"/>
    <col min="13590" max="13590" width="9.28515625" customWidth="1"/>
    <col min="13591" max="13593" width="10.42578125" customWidth="1"/>
    <col min="13594" max="13594" width="18" customWidth="1"/>
    <col min="13844" max="13844" width="8.42578125" customWidth="1"/>
    <col min="13845" max="13845" width="55.7109375" customWidth="1"/>
    <col min="13846" max="13846" width="9.28515625" customWidth="1"/>
    <col min="13847" max="13849" width="10.42578125" customWidth="1"/>
    <col min="13850" max="13850" width="18" customWidth="1"/>
    <col min="14100" max="14100" width="8.42578125" customWidth="1"/>
    <col min="14101" max="14101" width="55.7109375" customWidth="1"/>
    <col min="14102" max="14102" width="9.28515625" customWidth="1"/>
    <col min="14103" max="14105" width="10.42578125" customWidth="1"/>
    <col min="14106" max="14106" width="18" customWidth="1"/>
    <col min="14356" max="14356" width="8.42578125" customWidth="1"/>
    <col min="14357" max="14357" width="55.7109375" customWidth="1"/>
    <col min="14358" max="14358" width="9.28515625" customWidth="1"/>
    <col min="14359" max="14361" width="10.42578125" customWidth="1"/>
    <col min="14362" max="14362" width="18" customWidth="1"/>
    <col min="14612" max="14612" width="8.42578125" customWidth="1"/>
    <col min="14613" max="14613" width="55.7109375" customWidth="1"/>
    <col min="14614" max="14614" width="9.28515625" customWidth="1"/>
    <col min="14615" max="14617" width="10.42578125" customWidth="1"/>
    <col min="14618" max="14618" width="18" customWidth="1"/>
    <col min="14868" max="14868" width="8.42578125" customWidth="1"/>
    <col min="14869" max="14869" width="55.7109375" customWidth="1"/>
    <col min="14870" max="14870" width="9.28515625" customWidth="1"/>
    <col min="14871" max="14873" width="10.42578125" customWidth="1"/>
    <col min="14874" max="14874" width="18" customWidth="1"/>
    <col min="15124" max="15124" width="8.42578125" customWidth="1"/>
    <col min="15125" max="15125" width="55.7109375" customWidth="1"/>
    <col min="15126" max="15126" width="9.28515625" customWidth="1"/>
    <col min="15127" max="15129" width="10.42578125" customWidth="1"/>
    <col min="15130" max="15130" width="18" customWidth="1"/>
    <col min="15380" max="15380" width="8.42578125" customWidth="1"/>
    <col min="15381" max="15381" width="55.7109375" customWidth="1"/>
    <col min="15382" max="15382" width="9.28515625" customWidth="1"/>
    <col min="15383" max="15385" width="10.42578125" customWidth="1"/>
    <col min="15386" max="15386" width="18" customWidth="1"/>
    <col min="15636" max="15636" width="8.42578125" customWidth="1"/>
    <col min="15637" max="15637" width="55.7109375" customWidth="1"/>
    <col min="15638" max="15638" width="9.28515625" customWidth="1"/>
    <col min="15639" max="15641" width="10.42578125" customWidth="1"/>
    <col min="15642" max="15642" width="18" customWidth="1"/>
    <col min="15892" max="15892" width="8.42578125" customWidth="1"/>
    <col min="15893" max="15893" width="55.7109375" customWidth="1"/>
    <col min="15894" max="15894" width="9.28515625" customWidth="1"/>
    <col min="15895" max="15897" width="10.42578125" customWidth="1"/>
    <col min="15898" max="15898" width="18" customWidth="1"/>
    <col min="16148" max="16148" width="8.42578125" customWidth="1"/>
    <col min="16149" max="16149" width="55.7109375" customWidth="1"/>
    <col min="16150" max="16150" width="9.28515625" customWidth="1"/>
    <col min="16151" max="16153" width="10.42578125" customWidth="1"/>
    <col min="16154" max="16154" width="18" customWidth="1"/>
  </cols>
  <sheetData>
    <row r="2" spans="1:27" x14ac:dyDescent="0.25">
      <c r="A2" s="114"/>
      <c r="B2" s="114"/>
      <c r="C2" s="115" t="s">
        <v>1556</v>
      </c>
      <c r="E2" s="116"/>
      <c r="F2" s="116"/>
    </row>
    <row r="3" spans="1:27" ht="15.75" customHeight="1" thickBot="1" x14ac:dyDescent="0.3">
      <c r="D3" s="309"/>
      <c r="E3" s="310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7" ht="47.25" x14ac:dyDescent="0.25">
      <c r="A4" s="43" t="s">
        <v>152</v>
      </c>
      <c r="B4" s="44" t="s">
        <v>893</v>
      </c>
      <c r="C4" s="118" t="s">
        <v>894</v>
      </c>
      <c r="D4" s="119" t="s">
        <v>154</v>
      </c>
      <c r="E4" s="120" t="s">
        <v>1341</v>
      </c>
      <c r="F4" s="120" t="s">
        <v>1342</v>
      </c>
      <c r="G4" s="118" t="s">
        <v>1322</v>
      </c>
      <c r="H4" s="118" t="s">
        <v>1323</v>
      </c>
      <c r="I4" s="118" t="s">
        <v>1324</v>
      </c>
      <c r="J4" s="118" t="s">
        <v>1325</v>
      </c>
      <c r="K4" s="118" t="s">
        <v>1326</v>
      </c>
      <c r="L4" s="118" t="s">
        <v>1327</v>
      </c>
      <c r="M4" s="118" t="s">
        <v>1328</v>
      </c>
      <c r="N4" s="118" t="s">
        <v>1329</v>
      </c>
      <c r="O4" s="118" t="s">
        <v>1330</v>
      </c>
      <c r="P4" s="118" t="s">
        <v>1331</v>
      </c>
      <c r="Q4" s="118" t="s">
        <v>1332</v>
      </c>
      <c r="R4" s="118" t="s">
        <v>1333</v>
      </c>
      <c r="S4" s="118" t="s">
        <v>1334</v>
      </c>
      <c r="T4" s="118" t="s">
        <v>1335</v>
      </c>
      <c r="U4" s="118" t="s">
        <v>1336</v>
      </c>
      <c r="V4" s="118" t="s">
        <v>1337</v>
      </c>
      <c r="W4" s="118" t="s">
        <v>1338</v>
      </c>
      <c r="X4" s="118" t="s">
        <v>1339</v>
      </c>
      <c r="Y4" s="118" t="s">
        <v>1340</v>
      </c>
      <c r="Z4" s="121" t="s">
        <v>1343</v>
      </c>
      <c r="AA4" s="122" t="s">
        <v>901</v>
      </c>
    </row>
    <row r="5" spans="1:27" ht="31.5" x14ac:dyDescent="0.25">
      <c r="A5" s="123">
        <v>1</v>
      </c>
      <c r="B5" s="123"/>
      <c r="C5" s="124" t="s">
        <v>1344</v>
      </c>
      <c r="D5" s="125" t="s">
        <v>2</v>
      </c>
      <c r="E5" s="126">
        <v>0.62</v>
      </c>
      <c r="F5" s="127">
        <f>SUM(E5)/1.21</f>
        <v>0.51239669421487599</v>
      </c>
      <c r="G5" s="33"/>
      <c r="H5" s="33"/>
      <c r="I5" s="33"/>
      <c r="J5" s="33"/>
      <c r="K5" s="33"/>
      <c r="L5" s="33"/>
      <c r="M5" s="128"/>
      <c r="N5" s="128"/>
      <c r="O5" s="33"/>
      <c r="P5" s="128"/>
      <c r="Q5" s="33"/>
      <c r="R5" s="33"/>
      <c r="S5" s="128"/>
      <c r="T5" s="33"/>
      <c r="U5" s="129"/>
      <c r="V5" s="33"/>
      <c r="W5" s="129"/>
      <c r="X5" s="33"/>
      <c r="Y5" s="33"/>
      <c r="Z5" s="130">
        <f t="shared" ref="Z5:Z36" si="0">SUM(G5:Y5)</f>
        <v>0</v>
      </c>
      <c r="AA5" s="131">
        <f t="shared" ref="AA5:AA36" si="1">SUM(E5*Z5)</f>
        <v>0</v>
      </c>
    </row>
    <row r="6" spans="1:27" ht="31.5" x14ac:dyDescent="0.25">
      <c r="A6" s="132">
        <v>2</v>
      </c>
      <c r="B6" s="132"/>
      <c r="C6" s="124" t="s">
        <v>1345</v>
      </c>
      <c r="D6" s="133" t="s">
        <v>2</v>
      </c>
      <c r="E6" s="126">
        <v>0.62</v>
      </c>
      <c r="F6" s="127">
        <f t="shared" ref="F6:F69" si="2">SUM(E6)/1.21</f>
        <v>0.51239669421487599</v>
      </c>
      <c r="G6" s="33"/>
      <c r="H6" s="33"/>
      <c r="I6" s="33"/>
      <c r="J6" s="33"/>
      <c r="K6" s="33"/>
      <c r="L6" s="33"/>
      <c r="M6" s="128"/>
      <c r="N6" s="128"/>
      <c r="O6" s="33"/>
      <c r="P6" s="128"/>
      <c r="Q6" s="33"/>
      <c r="R6" s="33"/>
      <c r="S6" s="128"/>
      <c r="T6" s="33"/>
      <c r="U6" s="129"/>
      <c r="V6" s="33"/>
      <c r="W6" s="129"/>
      <c r="X6" s="33"/>
      <c r="Y6" s="33"/>
      <c r="Z6" s="130">
        <f t="shared" si="0"/>
        <v>0</v>
      </c>
      <c r="AA6" s="131">
        <f t="shared" si="1"/>
        <v>0</v>
      </c>
    </row>
    <row r="7" spans="1:27" ht="15.75" x14ac:dyDescent="0.25">
      <c r="A7" s="132">
        <v>3</v>
      </c>
      <c r="B7" s="132"/>
      <c r="C7" s="134" t="s">
        <v>1346</v>
      </c>
      <c r="D7" s="133" t="s">
        <v>2</v>
      </c>
      <c r="E7" s="126">
        <v>0.61</v>
      </c>
      <c r="F7" s="127">
        <f t="shared" si="2"/>
        <v>0.50413223140495866</v>
      </c>
      <c r="G7" s="130"/>
      <c r="H7" s="130"/>
      <c r="I7" s="130"/>
      <c r="J7" s="130"/>
      <c r="K7" s="130"/>
      <c r="L7" s="130"/>
      <c r="M7" s="135"/>
      <c r="N7" s="135"/>
      <c r="O7" s="130"/>
      <c r="P7" s="135"/>
      <c r="Q7" s="130"/>
      <c r="R7" s="130"/>
      <c r="S7" s="135"/>
      <c r="T7" s="130"/>
      <c r="U7" s="136"/>
      <c r="V7" s="130"/>
      <c r="W7" s="136"/>
      <c r="X7" s="130"/>
      <c r="Y7" s="130"/>
      <c r="Z7" s="130">
        <f t="shared" si="0"/>
        <v>0</v>
      </c>
      <c r="AA7" s="131">
        <f t="shared" si="1"/>
        <v>0</v>
      </c>
    </row>
    <row r="8" spans="1:27" ht="15.75" x14ac:dyDescent="0.25">
      <c r="A8" s="132">
        <v>4</v>
      </c>
      <c r="B8" s="132"/>
      <c r="C8" s="134" t="s">
        <v>1347</v>
      </c>
      <c r="D8" s="133" t="s">
        <v>2</v>
      </c>
      <c r="E8" s="126">
        <v>0.73</v>
      </c>
      <c r="F8" s="127">
        <f t="shared" si="2"/>
        <v>0.60330578512396693</v>
      </c>
      <c r="G8" s="130"/>
      <c r="H8" s="130"/>
      <c r="I8" s="130"/>
      <c r="J8" s="130"/>
      <c r="K8" s="130"/>
      <c r="L8" s="130"/>
      <c r="M8" s="135"/>
      <c r="N8" s="135"/>
      <c r="O8" s="130"/>
      <c r="P8" s="135"/>
      <c r="Q8" s="130"/>
      <c r="R8" s="130"/>
      <c r="S8" s="135"/>
      <c r="T8" s="130"/>
      <c r="U8" s="136"/>
      <c r="V8" s="130"/>
      <c r="W8" s="136"/>
      <c r="X8" s="130"/>
      <c r="Y8" s="130"/>
      <c r="Z8" s="130">
        <f t="shared" si="0"/>
        <v>0</v>
      </c>
      <c r="AA8" s="131">
        <f t="shared" si="1"/>
        <v>0</v>
      </c>
    </row>
    <row r="9" spans="1:27" ht="31.5" x14ac:dyDescent="0.25">
      <c r="A9" s="132">
        <v>5</v>
      </c>
      <c r="B9" s="132"/>
      <c r="C9" s="134" t="s">
        <v>1348</v>
      </c>
      <c r="D9" s="133" t="s">
        <v>2</v>
      </c>
      <c r="E9" s="126">
        <v>1.19</v>
      </c>
      <c r="F9" s="127">
        <f t="shared" si="2"/>
        <v>0.98347107438016523</v>
      </c>
      <c r="G9" s="130"/>
      <c r="H9" s="130"/>
      <c r="I9" s="130"/>
      <c r="J9" s="130"/>
      <c r="K9" s="130"/>
      <c r="L9" s="130"/>
      <c r="M9" s="135"/>
      <c r="N9" s="135"/>
      <c r="O9" s="130"/>
      <c r="P9" s="135"/>
      <c r="Q9" s="130"/>
      <c r="R9" s="130"/>
      <c r="S9" s="135"/>
      <c r="T9" s="130"/>
      <c r="U9" s="136"/>
      <c r="V9" s="130"/>
      <c r="W9" s="136"/>
      <c r="X9" s="130"/>
      <c r="Y9" s="130"/>
      <c r="Z9" s="130">
        <f t="shared" si="0"/>
        <v>0</v>
      </c>
      <c r="AA9" s="131">
        <f t="shared" si="1"/>
        <v>0</v>
      </c>
    </row>
    <row r="10" spans="1:27" ht="15.75" x14ac:dyDescent="0.25">
      <c r="A10" s="132">
        <v>6</v>
      </c>
      <c r="B10" s="132"/>
      <c r="C10" s="134" t="s">
        <v>1349</v>
      </c>
      <c r="D10" s="133" t="s">
        <v>2</v>
      </c>
      <c r="E10" s="126">
        <v>0.42</v>
      </c>
      <c r="F10" s="127">
        <f t="shared" si="2"/>
        <v>0.34710743801652894</v>
      </c>
      <c r="G10" s="130"/>
      <c r="H10" s="130"/>
      <c r="I10" s="130"/>
      <c r="J10" s="130"/>
      <c r="K10" s="130"/>
      <c r="L10" s="130"/>
      <c r="M10" s="135"/>
      <c r="N10" s="135"/>
      <c r="O10" s="130"/>
      <c r="P10" s="135"/>
      <c r="Q10" s="130"/>
      <c r="R10" s="130"/>
      <c r="S10" s="135"/>
      <c r="T10" s="130"/>
      <c r="U10" s="136"/>
      <c r="V10" s="130"/>
      <c r="W10" s="136"/>
      <c r="X10" s="130"/>
      <c r="Y10" s="130"/>
      <c r="Z10" s="130">
        <f t="shared" si="0"/>
        <v>0</v>
      </c>
      <c r="AA10" s="131">
        <f t="shared" si="1"/>
        <v>0</v>
      </c>
    </row>
    <row r="11" spans="1:27" ht="15.75" x14ac:dyDescent="0.25">
      <c r="A11" s="132">
        <v>7</v>
      </c>
      <c r="B11" s="132"/>
      <c r="C11" s="134" t="s">
        <v>1350</v>
      </c>
      <c r="D11" s="133" t="s">
        <v>2</v>
      </c>
      <c r="E11" s="126">
        <v>0.61</v>
      </c>
      <c r="F11" s="127">
        <f t="shared" si="2"/>
        <v>0.50413223140495866</v>
      </c>
      <c r="G11" s="130"/>
      <c r="H11" s="130"/>
      <c r="I11" s="130"/>
      <c r="J11" s="130"/>
      <c r="K11" s="130"/>
      <c r="L11" s="130"/>
      <c r="M11" s="135"/>
      <c r="N11" s="135"/>
      <c r="O11" s="130"/>
      <c r="P11" s="135"/>
      <c r="Q11" s="130"/>
      <c r="R11" s="130"/>
      <c r="S11" s="135"/>
      <c r="T11" s="130"/>
      <c r="U11" s="136"/>
      <c r="V11" s="130"/>
      <c r="W11" s="136"/>
      <c r="X11" s="130"/>
      <c r="Y11" s="130"/>
      <c r="Z11" s="130">
        <f t="shared" si="0"/>
        <v>0</v>
      </c>
      <c r="AA11" s="131">
        <f t="shared" si="1"/>
        <v>0</v>
      </c>
    </row>
    <row r="12" spans="1:27" ht="15.75" x14ac:dyDescent="0.25">
      <c r="A12" s="132">
        <v>8</v>
      </c>
      <c r="B12" s="132"/>
      <c r="C12" s="134" t="s">
        <v>1351</v>
      </c>
      <c r="D12" s="133" t="s">
        <v>2</v>
      </c>
      <c r="E12" s="126">
        <v>1.2</v>
      </c>
      <c r="F12" s="127">
        <f t="shared" si="2"/>
        <v>0.99173553719008267</v>
      </c>
      <c r="G12" s="130"/>
      <c r="H12" s="130"/>
      <c r="I12" s="130"/>
      <c r="J12" s="130"/>
      <c r="K12" s="130"/>
      <c r="L12" s="130"/>
      <c r="M12" s="135"/>
      <c r="N12" s="135"/>
      <c r="O12" s="130"/>
      <c r="P12" s="135"/>
      <c r="Q12" s="130"/>
      <c r="R12" s="130"/>
      <c r="S12" s="135"/>
      <c r="T12" s="130"/>
      <c r="U12" s="136"/>
      <c r="V12" s="130"/>
      <c r="W12" s="136"/>
      <c r="X12" s="130"/>
      <c r="Y12" s="130"/>
      <c r="Z12" s="130">
        <f t="shared" si="0"/>
        <v>0</v>
      </c>
      <c r="AA12" s="131">
        <f t="shared" si="1"/>
        <v>0</v>
      </c>
    </row>
    <row r="13" spans="1:27" ht="31.5" x14ac:dyDescent="0.25">
      <c r="A13" s="132">
        <v>9</v>
      </c>
      <c r="B13" s="132"/>
      <c r="C13" s="134" t="s">
        <v>1352</v>
      </c>
      <c r="D13" s="133" t="s">
        <v>2</v>
      </c>
      <c r="E13" s="126">
        <v>0.11</v>
      </c>
      <c r="F13" s="127">
        <f t="shared" si="2"/>
        <v>9.0909090909090912E-2</v>
      </c>
      <c r="G13" s="130"/>
      <c r="H13" s="130"/>
      <c r="I13" s="130"/>
      <c r="J13" s="130"/>
      <c r="K13" s="130"/>
      <c r="L13" s="130"/>
      <c r="M13" s="135"/>
      <c r="N13" s="135"/>
      <c r="O13" s="130"/>
      <c r="P13" s="135"/>
      <c r="Q13" s="130"/>
      <c r="R13" s="130"/>
      <c r="S13" s="135"/>
      <c r="T13" s="130"/>
      <c r="U13" s="136"/>
      <c r="V13" s="130"/>
      <c r="W13" s="136"/>
      <c r="X13" s="130"/>
      <c r="Y13" s="130"/>
      <c r="Z13" s="130">
        <f t="shared" si="0"/>
        <v>0</v>
      </c>
      <c r="AA13" s="131">
        <f t="shared" si="1"/>
        <v>0</v>
      </c>
    </row>
    <row r="14" spans="1:27" ht="15.75" x14ac:dyDescent="0.25">
      <c r="A14" s="132">
        <v>10</v>
      </c>
      <c r="B14" s="132"/>
      <c r="C14" s="134" t="s">
        <v>1353</v>
      </c>
      <c r="D14" s="133" t="s">
        <v>2</v>
      </c>
      <c r="E14" s="126">
        <v>0.3</v>
      </c>
      <c r="F14" s="127">
        <f t="shared" si="2"/>
        <v>0.24793388429752067</v>
      </c>
      <c r="G14" s="130"/>
      <c r="H14" s="130"/>
      <c r="I14" s="130"/>
      <c r="J14" s="130"/>
      <c r="K14" s="130"/>
      <c r="L14" s="130"/>
      <c r="M14" s="135"/>
      <c r="N14" s="135"/>
      <c r="O14" s="130"/>
      <c r="P14" s="135"/>
      <c r="Q14" s="130"/>
      <c r="R14" s="130"/>
      <c r="S14" s="135"/>
      <c r="T14" s="130"/>
      <c r="U14" s="136"/>
      <c r="V14" s="130"/>
      <c r="W14" s="136"/>
      <c r="X14" s="130"/>
      <c r="Y14" s="130"/>
      <c r="Z14" s="130">
        <f t="shared" si="0"/>
        <v>0</v>
      </c>
      <c r="AA14" s="131">
        <f t="shared" si="1"/>
        <v>0</v>
      </c>
    </row>
    <row r="15" spans="1:27" ht="30.75" customHeight="1" x14ac:dyDescent="0.25">
      <c r="A15" s="132">
        <v>11</v>
      </c>
      <c r="B15" s="132"/>
      <c r="C15" s="134" t="s">
        <v>1354</v>
      </c>
      <c r="D15" s="133" t="s">
        <v>2</v>
      </c>
      <c r="E15" s="126">
        <v>0.35</v>
      </c>
      <c r="F15" s="127">
        <f t="shared" si="2"/>
        <v>0.28925619834710742</v>
      </c>
      <c r="G15" s="130"/>
      <c r="H15" s="130"/>
      <c r="I15" s="130"/>
      <c r="J15" s="130"/>
      <c r="K15" s="130"/>
      <c r="L15" s="130"/>
      <c r="M15" s="135"/>
      <c r="N15" s="135"/>
      <c r="O15" s="130"/>
      <c r="P15" s="135"/>
      <c r="Q15" s="130"/>
      <c r="R15" s="130"/>
      <c r="S15" s="135"/>
      <c r="T15" s="130"/>
      <c r="U15" s="136"/>
      <c r="V15" s="130"/>
      <c r="W15" s="136"/>
      <c r="X15" s="130"/>
      <c r="Y15" s="130"/>
      <c r="Z15" s="130">
        <f t="shared" si="0"/>
        <v>0</v>
      </c>
      <c r="AA15" s="131">
        <f t="shared" si="1"/>
        <v>0</v>
      </c>
    </row>
    <row r="16" spans="1:27" ht="27.75" customHeight="1" x14ac:dyDescent="0.25">
      <c r="A16" s="132">
        <v>12</v>
      </c>
      <c r="B16" s="132"/>
      <c r="C16" s="134" t="s">
        <v>1355</v>
      </c>
      <c r="D16" s="133" t="s">
        <v>2</v>
      </c>
      <c r="E16" s="126">
        <v>0.47</v>
      </c>
      <c r="F16" s="127">
        <f t="shared" si="2"/>
        <v>0.38842975206611569</v>
      </c>
      <c r="G16" s="33"/>
      <c r="H16" s="33"/>
      <c r="I16" s="33"/>
      <c r="J16" s="33"/>
      <c r="K16" s="33"/>
      <c r="L16" s="33"/>
      <c r="M16" s="128"/>
      <c r="N16" s="128"/>
      <c r="O16" s="33"/>
      <c r="P16" s="128"/>
      <c r="Q16" s="33"/>
      <c r="R16" s="33"/>
      <c r="S16" s="128"/>
      <c r="T16" s="33"/>
      <c r="U16" s="129"/>
      <c r="V16" s="33"/>
      <c r="W16" s="129"/>
      <c r="X16" s="33"/>
      <c r="Y16" s="33"/>
      <c r="Z16" s="130">
        <f t="shared" si="0"/>
        <v>0</v>
      </c>
      <c r="AA16" s="131">
        <f t="shared" si="1"/>
        <v>0</v>
      </c>
    </row>
    <row r="17" spans="1:27" ht="15.75" x14ac:dyDescent="0.25">
      <c r="A17" s="132">
        <v>13</v>
      </c>
      <c r="B17" s="132"/>
      <c r="C17" s="134" t="s">
        <v>1356</v>
      </c>
      <c r="D17" s="133" t="s">
        <v>2</v>
      </c>
      <c r="E17" s="126">
        <v>0.23</v>
      </c>
      <c r="F17" s="127">
        <f t="shared" si="2"/>
        <v>0.19008264462809918</v>
      </c>
      <c r="G17" s="130"/>
      <c r="H17" s="130"/>
      <c r="I17" s="130"/>
      <c r="J17" s="130"/>
      <c r="K17" s="130"/>
      <c r="L17" s="130"/>
      <c r="M17" s="135"/>
      <c r="N17" s="135"/>
      <c r="O17" s="130"/>
      <c r="P17" s="135"/>
      <c r="Q17" s="130"/>
      <c r="R17" s="130"/>
      <c r="S17" s="135"/>
      <c r="T17" s="130"/>
      <c r="U17" s="136"/>
      <c r="V17" s="130"/>
      <c r="W17" s="136"/>
      <c r="X17" s="130"/>
      <c r="Y17" s="130"/>
      <c r="Z17" s="130">
        <f t="shared" si="0"/>
        <v>0</v>
      </c>
      <c r="AA17" s="131">
        <f t="shared" si="1"/>
        <v>0</v>
      </c>
    </row>
    <row r="18" spans="1:27" ht="31.5" x14ac:dyDescent="0.25">
      <c r="A18" s="132">
        <v>14</v>
      </c>
      <c r="B18" s="132"/>
      <c r="C18" s="134" t="s">
        <v>1357</v>
      </c>
      <c r="D18" s="133" t="s">
        <v>2</v>
      </c>
      <c r="E18" s="126">
        <v>0.46</v>
      </c>
      <c r="F18" s="127">
        <f t="shared" si="2"/>
        <v>0.38016528925619836</v>
      </c>
      <c r="G18" s="130"/>
      <c r="H18" s="130"/>
      <c r="I18" s="130"/>
      <c r="J18" s="130"/>
      <c r="K18" s="130"/>
      <c r="L18" s="130"/>
      <c r="M18" s="135"/>
      <c r="N18" s="135"/>
      <c r="O18" s="130"/>
      <c r="P18" s="135"/>
      <c r="Q18" s="130"/>
      <c r="R18" s="130"/>
      <c r="S18" s="135"/>
      <c r="T18" s="130"/>
      <c r="U18" s="136"/>
      <c r="V18" s="130"/>
      <c r="W18" s="136"/>
      <c r="X18" s="130"/>
      <c r="Y18" s="130"/>
      <c r="Z18" s="130">
        <f t="shared" si="0"/>
        <v>0</v>
      </c>
      <c r="AA18" s="131">
        <f t="shared" si="1"/>
        <v>0</v>
      </c>
    </row>
    <row r="19" spans="1:27" ht="15.75" x14ac:dyDescent="0.25">
      <c r="A19" s="132">
        <v>15</v>
      </c>
      <c r="B19" s="132"/>
      <c r="C19" s="134" t="s">
        <v>1358</v>
      </c>
      <c r="D19" s="133" t="s">
        <v>2</v>
      </c>
      <c r="E19" s="126">
        <v>0.18</v>
      </c>
      <c r="F19" s="127">
        <f t="shared" si="2"/>
        <v>0.1487603305785124</v>
      </c>
      <c r="G19" s="130"/>
      <c r="H19" s="130"/>
      <c r="I19" s="130"/>
      <c r="J19" s="130"/>
      <c r="K19" s="130"/>
      <c r="L19" s="130"/>
      <c r="M19" s="135"/>
      <c r="N19" s="135"/>
      <c r="O19" s="130"/>
      <c r="P19" s="135"/>
      <c r="Q19" s="130"/>
      <c r="R19" s="130"/>
      <c r="S19" s="135"/>
      <c r="T19" s="130"/>
      <c r="U19" s="136"/>
      <c r="V19" s="130"/>
      <c r="W19" s="136"/>
      <c r="X19" s="130"/>
      <c r="Y19" s="130"/>
      <c r="Z19" s="130">
        <f t="shared" si="0"/>
        <v>0</v>
      </c>
      <c r="AA19" s="131">
        <f t="shared" si="1"/>
        <v>0</v>
      </c>
    </row>
    <row r="20" spans="1:27" ht="15.75" x14ac:dyDescent="0.25">
      <c r="A20" s="132">
        <v>16</v>
      </c>
      <c r="B20" s="132"/>
      <c r="C20" s="134" t="s">
        <v>1359</v>
      </c>
      <c r="D20" s="133" t="s">
        <v>2</v>
      </c>
      <c r="E20" s="126">
        <v>0.23</v>
      </c>
      <c r="F20" s="127">
        <f t="shared" si="2"/>
        <v>0.19008264462809918</v>
      </c>
      <c r="G20" s="130"/>
      <c r="H20" s="130"/>
      <c r="I20" s="130"/>
      <c r="J20" s="130"/>
      <c r="K20" s="130"/>
      <c r="L20" s="130"/>
      <c r="M20" s="135"/>
      <c r="N20" s="135"/>
      <c r="O20" s="130"/>
      <c r="P20" s="135"/>
      <c r="Q20" s="130"/>
      <c r="R20" s="130"/>
      <c r="S20" s="135"/>
      <c r="T20" s="130"/>
      <c r="U20" s="136"/>
      <c r="V20" s="130"/>
      <c r="W20" s="136"/>
      <c r="X20" s="130"/>
      <c r="Y20" s="130"/>
      <c r="Z20" s="130">
        <f t="shared" si="0"/>
        <v>0</v>
      </c>
      <c r="AA20" s="131">
        <f t="shared" si="1"/>
        <v>0</v>
      </c>
    </row>
    <row r="21" spans="1:27" ht="15.75" x14ac:dyDescent="0.25">
      <c r="A21" s="132">
        <v>17</v>
      </c>
      <c r="B21" s="132"/>
      <c r="C21" s="134" t="s">
        <v>1360</v>
      </c>
      <c r="D21" s="133" t="s">
        <v>898</v>
      </c>
      <c r="E21" s="126">
        <v>0.02</v>
      </c>
      <c r="F21" s="127">
        <f t="shared" si="2"/>
        <v>1.6528925619834711E-2</v>
      </c>
      <c r="G21" s="130"/>
      <c r="H21" s="130"/>
      <c r="I21" s="130"/>
      <c r="J21" s="130"/>
      <c r="K21" s="130"/>
      <c r="L21" s="130"/>
      <c r="M21" s="135"/>
      <c r="N21" s="135"/>
      <c r="O21" s="130"/>
      <c r="P21" s="135"/>
      <c r="Q21" s="130"/>
      <c r="R21" s="130"/>
      <c r="S21" s="135"/>
      <c r="T21" s="130"/>
      <c r="U21" s="136"/>
      <c r="V21" s="130"/>
      <c r="W21" s="136"/>
      <c r="X21" s="130"/>
      <c r="Y21" s="130"/>
      <c r="Z21" s="130">
        <f t="shared" si="0"/>
        <v>0</v>
      </c>
      <c r="AA21" s="131">
        <f t="shared" si="1"/>
        <v>0</v>
      </c>
    </row>
    <row r="22" spans="1:27" ht="15.75" x14ac:dyDescent="0.25">
      <c r="A22" s="132">
        <v>18</v>
      </c>
      <c r="B22" s="132"/>
      <c r="C22" s="134" t="s">
        <v>1361</v>
      </c>
      <c r="D22" s="133" t="s">
        <v>898</v>
      </c>
      <c r="E22" s="126">
        <v>0.03</v>
      </c>
      <c r="F22" s="127">
        <f t="shared" si="2"/>
        <v>2.4793388429752067E-2</v>
      </c>
      <c r="G22" s="33"/>
      <c r="H22" s="33"/>
      <c r="I22" s="33"/>
      <c r="J22" s="33"/>
      <c r="K22" s="33"/>
      <c r="L22" s="33"/>
      <c r="M22" s="128"/>
      <c r="N22" s="128"/>
      <c r="O22" s="33"/>
      <c r="P22" s="128"/>
      <c r="Q22" s="33"/>
      <c r="R22" s="33"/>
      <c r="S22" s="128"/>
      <c r="T22" s="33"/>
      <c r="U22" s="129"/>
      <c r="V22" s="33"/>
      <c r="W22" s="129"/>
      <c r="X22" s="33"/>
      <c r="Y22" s="33"/>
      <c r="Z22" s="130">
        <f t="shared" si="0"/>
        <v>0</v>
      </c>
      <c r="AA22" s="131">
        <f t="shared" si="1"/>
        <v>0</v>
      </c>
    </row>
    <row r="23" spans="1:27" ht="35.25" customHeight="1" x14ac:dyDescent="0.25">
      <c r="A23" s="132">
        <v>19</v>
      </c>
      <c r="B23" s="132"/>
      <c r="C23" s="134" t="s">
        <v>1362</v>
      </c>
      <c r="D23" s="133" t="s">
        <v>2</v>
      </c>
      <c r="E23" s="126">
        <v>0.22</v>
      </c>
      <c r="F23" s="127">
        <f t="shared" si="2"/>
        <v>0.18181818181818182</v>
      </c>
      <c r="G23" s="130"/>
      <c r="H23" s="130"/>
      <c r="I23" s="130"/>
      <c r="J23" s="130"/>
      <c r="K23" s="130"/>
      <c r="L23" s="130"/>
      <c r="M23" s="135"/>
      <c r="N23" s="135"/>
      <c r="O23" s="130"/>
      <c r="P23" s="135"/>
      <c r="Q23" s="130"/>
      <c r="R23" s="130"/>
      <c r="S23" s="135"/>
      <c r="T23" s="130"/>
      <c r="U23" s="136"/>
      <c r="V23" s="130"/>
      <c r="W23" s="136"/>
      <c r="X23" s="130"/>
      <c r="Y23" s="130"/>
      <c r="Z23" s="130">
        <f t="shared" si="0"/>
        <v>0</v>
      </c>
      <c r="AA23" s="131">
        <f t="shared" si="1"/>
        <v>0</v>
      </c>
    </row>
    <row r="24" spans="1:27" ht="31.5" x14ac:dyDescent="0.25">
      <c r="A24" s="132">
        <v>20</v>
      </c>
      <c r="B24" s="132"/>
      <c r="C24" s="134" t="s">
        <v>1661</v>
      </c>
      <c r="D24" s="133" t="s">
        <v>2</v>
      </c>
      <c r="E24" s="126">
        <v>0.11</v>
      </c>
      <c r="F24" s="127">
        <f t="shared" si="2"/>
        <v>9.0909090909090912E-2</v>
      </c>
      <c r="G24" s="130"/>
      <c r="H24" s="130"/>
      <c r="I24" s="130"/>
      <c r="J24" s="130"/>
      <c r="K24" s="130"/>
      <c r="L24" s="130"/>
      <c r="M24" s="135"/>
      <c r="N24" s="135"/>
      <c r="O24" s="130"/>
      <c r="P24" s="135"/>
      <c r="Q24" s="130"/>
      <c r="R24" s="130"/>
      <c r="S24" s="135"/>
      <c r="T24" s="130"/>
      <c r="U24" s="136"/>
      <c r="V24" s="130"/>
      <c r="W24" s="136"/>
      <c r="X24" s="130"/>
      <c r="Y24" s="130"/>
      <c r="Z24" s="130">
        <f t="shared" si="0"/>
        <v>0</v>
      </c>
      <c r="AA24" s="131">
        <f t="shared" si="1"/>
        <v>0</v>
      </c>
    </row>
    <row r="25" spans="1:27" ht="31.5" x14ac:dyDescent="0.25">
      <c r="A25" s="132">
        <v>21</v>
      </c>
      <c r="B25" s="132"/>
      <c r="C25" s="134" t="s">
        <v>1363</v>
      </c>
      <c r="D25" s="133" t="s">
        <v>2</v>
      </c>
      <c r="E25" s="126">
        <v>0.54</v>
      </c>
      <c r="F25" s="127">
        <f t="shared" si="2"/>
        <v>0.44628099173553726</v>
      </c>
      <c r="G25" s="130"/>
      <c r="H25" s="130"/>
      <c r="I25" s="130"/>
      <c r="J25" s="130"/>
      <c r="K25" s="130"/>
      <c r="L25" s="130"/>
      <c r="M25" s="135"/>
      <c r="N25" s="135"/>
      <c r="O25" s="130"/>
      <c r="P25" s="135"/>
      <c r="Q25" s="130"/>
      <c r="R25" s="130"/>
      <c r="S25" s="135"/>
      <c r="T25" s="130"/>
      <c r="U25" s="136"/>
      <c r="V25" s="130"/>
      <c r="W25" s="136"/>
      <c r="X25" s="130"/>
      <c r="Y25" s="130"/>
      <c r="Z25" s="130">
        <f t="shared" si="0"/>
        <v>0</v>
      </c>
      <c r="AA25" s="131">
        <f t="shared" si="1"/>
        <v>0</v>
      </c>
    </row>
    <row r="26" spans="1:27" ht="31.5" x14ac:dyDescent="0.25">
      <c r="A26" s="132">
        <v>22</v>
      </c>
      <c r="B26" s="132"/>
      <c r="C26" s="134" t="s">
        <v>1364</v>
      </c>
      <c r="D26" s="133" t="s">
        <v>898</v>
      </c>
      <c r="E26" s="126">
        <v>0.59</v>
      </c>
      <c r="F26" s="127">
        <f t="shared" si="2"/>
        <v>0.48760330578512395</v>
      </c>
      <c r="G26" s="130"/>
      <c r="H26" s="130"/>
      <c r="I26" s="130"/>
      <c r="J26" s="130"/>
      <c r="K26" s="130"/>
      <c r="L26" s="130"/>
      <c r="M26" s="135"/>
      <c r="N26" s="135"/>
      <c r="O26" s="130"/>
      <c r="P26" s="135"/>
      <c r="Q26" s="130"/>
      <c r="R26" s="130"/>
      <c r="S26" s="135"/>
      <c r="T26" s="130"/>
      <c r="U26" s="136"/>
      <c r="V26" s="130"/>
      <c r="W26" s="136"/>
      <c r="X26" s="130"/>
      <c r="Y26" s="130"/>
      <c r="Z26" s="130">
        <f t="shared" si="0"/>
        <v>0</v>
      </c>
      <c r="AA26" s="131">
        <f t="shared" si="1"/>
        <v>0</v>
      </c>
    </row>
    <row r="27" spans="1:27" ht="31.5" x14ac:dyDescent="0.25">
      <c r="A27" s="132">
        <v>23</v>
      </c>
      <c r="B27" s="132"/>
      <c r="C27" s="134" t="s">
        <v>1365</v>
      </c>
      <c r="D27" s="133" t="s">
        <v>898</v>
      </c>
      <c r="E27" s="126">
        <v>0.67</v>
      </c>
      <c r="F27" s="127">
        <f t="shared" si="2"/>
        <v>0.55371900826446285</v>
      </c>
      <c r="G27" s="130"/>
      <c r="H27" s="130"/>
      <c r="I27" s="130"/>
      <c r="J27" s="130"/>
      <c r="K27" s="130"/>
      <c r="L27" s="130"/>
      <c r="M27" s="135"/>
      <c r="N27" s="135"/>
      <c r="O27" s="130"/>
      <c r="P27" s="135"/>
      <c r="Q27" s="130"/>
      <c r="R27" s="130"/>
      <c r="S27" s="135"/>
      <c r="T27" s="130"/>
      <c r="U27" s="136"/>
      <c r="V27" s="130"/>
      <c r="W27" s="136"/>
      <c r="X27" s="130"/>
      <c r="Y27" s="130"/>
      <c r="Z27" s="130">
        <f t="shared" si="0"/>
        <v>0</v>
      </c>
      <c r="AA27" s="131">
        <f t="shared" si="1"/>
        <v>0</v>
      </c>
    </row>
    <row r="28" spans="1:27" ht="15.75" x14ac:dyDescent="0.25">
      <c r="A28" s="132">
        <v>24</v>
      </c>
      <c r="B28" s="132"/>
      <c r="C28" s="134" t="s">
        <v>1366</v>
      </c>
      <c r="D28" s="133" t="s">
        <v>2</v>
      </c>
      <c r="E28" s="126">
        <v>2.17</v>
      </c>
      <c r="F28" s="127">
        <f t="shared" si="2"/>
        <v>1.7933884297520661</v>
      </c>
      <c r="G28" s="130"/>
      <c r="H28" s="130"/>
      <c r="I28" s="130"/>
      <c r="J28" s="130"/>
      <c r="K28" s="130"/>
      <c r="L28" s="130"/>
      <c r="M28" s="135"/>
      <c r="N28" s="135"/>
      <c r="O28" s="130"/>
      <c r="P28" s="135"/>
      <c r="Q28" s="130"/>
      <c r="R28" s="130"/>
      <c r="S28" s="135"/>
      <c r="T28" s="130"/>
      <c r="U28" s="136"/>
      <c r="V28" s="130"/>
      <c r="W28" s="136"/>
      <c r="X28" s="130"/>
      <c r="Y28" s="130"/>
      <c r="Z28" s="130">
        <f t="shared" si="0"/>
        <v>0</v>
      </c>
      <c r="AA28" s="131">
        <f t="shared" si="1"/>
        <v>0</v>
      </c>
    </row>
    <row r="29" spans="1:27" ht="15.75" x14ac:dyDescent="0.25">
      <c r="A29" s="132">
        <v>25</v>
      </c>
      <c r="B29" s="132"/>
      <c r="C29" s="134" t="s">
        <v>1367</v>
      </c>
      <c r="D29" s="133" t="s">
        <v>2</v>
      </c>
      <c r="E29" s="126">
        <v>1.45</v>
      </c>
      <c r="F29" s="127">
        <f t="shared" si="2"/>
        <v>1.1983471074380165</v>
      </c>
      <c r="G29" s="130"/>
      <c r="H29" s="130"/>
      <c r="I29" s="130"/>
      <c r="J29" s="130"/>
      <c r="K29" s="130"/>
      <c r="L29" s="130"/>
      <c r="M29" s="135"/>
      <c r="N29" s="135"/>
      <c r="O29" s="130"/>
      <c r="P29" s="135"/>
      <c r="Q29" s="130"/>
      <c r="R29" s="130"/>
      <c r="S29" s="135"/>
      <c r="T29" s="130"/>
      <c r="U29" s="136"/>
      <c r="V29" s="130"/>
      <c r="W29" s="136"/>
      <c r="X29" s="130"/>
      <c r="Y29" s="130"/>
      <c r="Z29" s="130">
        <f t="shared" si="0"/>
        <v>0</v>
      </c>
      <c r="AA29" s="131">
        <f t="shared" si="1"/>
        <v>0</v>
      </c>
    </row>
    <row r="30" spans="1:27" ht="36" customHeight="1" x14ac:dyDescent="0.25">
      <c r="A30" s="132">
        <v>26</v>
      </c>
      <c r="B30" s="132"/>
      <c r="C30" s="134" t="s">
        <v>1368</v>
      </c>
      <c r="D30" s="133" t="s">
        <v>2</v>
      </c>
      <c r="E30" s="126">
        <v>1.2</v>
      </c>
      <c r="F30" s="127">
        <f t="shared" si="2"/>
        <v>0.99173553719008267</v>
      </c>
      <c r="G30" s="130"/>
      <c r="H30" s="130"/>
      <c r="I30" s="130"/>
      <c r="J30" s="130"/>
      <c r="K30" s="130"/>
      <c r="L30" s="130"/>
      <c r="M30" s="135"/>
      <c r="N30" s="135"/>
      <c r="O30" s="130"/>
      <c r="P30" s="135"/>
      <c r="Q30" s="130"/>
      <c r="R30" s="130"/>
      <c r="S30" s="135"/>
      <c r="T30" s="130"/>
      <c r="U30" s="136"/>
      <c r="V30" s="130"/>
      <c r="W30" s="136"/>
      <c r="X30" s="130"/>
      <c r="Y30" s="130"/>
      <c r="Z30" s="130">
        <f t="shared" si="0"/>
        <v>0</v>
      </c>
      <c r="AA30" s="131">
        <f t="shared" si="1"/>
        <v>0</v>
      </c>
    </row>
    <row r="31" spans="1:27" ht="35.25" customHeight="1" x14ac:dyDescent="0.25">
      <c r="A31" s="132">
        <v>27</v>
      </c>
      <c r="B31" s="132"/>
      <c r="C31" s="134" t="s">
        <v>1369</v>
      </c>
      <c r="D31" s="133" t="s">
        <v>2</v>
      </c>
      <c r="E31" s="126">
        <v>0.42</v>
      </c>
      <c r="F31" s="127">
        <f t="shared" si="2"/>
        <v>0.34710743801652894</v>
      </c>
      <c r="G31" s="130"/>
      <c r="H31" s="130"/>
      <c r="I31" s="130"/>
      <c r="J31" s="130"/>
      <c r="K31" s="130"/>
      <c r="L31" s="130"/>
      <c r="M31" s="135"/>
      <c r="N31" s="135"/>
      <c r="O31" s="130"/>
      <c r="P31" s="135"/>
      <c r="Q31" s="130"/>
      <c r="R31" s="130"/>
      <c r="S31" s="135"/>
      <c r="T31" s="130"/>
      <c r="U31" s="136"/>
      <c r="V31" s="130"/>
      <c r="W31" s="136"/>
      <c r="X31" s="130"/>
      <c r="Y31" s="130"/>
      <c r="Z31" s="130">
        <f t="shared" si="0"/>
        <v>0</v>
      </c>
      <c r="AA31" s="131">
        <f t="shared" si="1"/>
        <v>0</v>
      </c>
    </row>
    <row r="32" spans="1:27" ht="15.75" x14ac:dyDescent="0.25">
      <c r="A32" s="132">
        <v>28</v>
      </c>
      <c r="B32" s="132"/>
      <c r="C32" s="134" t="s">
        <v>1370</v>
      </c>
      <c r="D32" s="133" t="s">
        <v>1371</v>
      </c>
      <c r="E32" s="126">
        <v>0.34</v>
      </c>
      <c r="F32" s="127">
        <f t="shared" si="2"/>
        <v>0.28099173553719009</v>
      </c>
      <c r="G32" s="130"/>
      <c r="H32" s="130"/>
      <c r="I32" s="130"/>
      <c r="J32" s="130"/>
      <c r="K32" s="130"/>
      <c r="L32" s="130"/>
      <c r="M32" s="135"/>
      <c r="N32" s="135"/>
      <c r="O32" s="130"/>
      <c r="P32" s="135"/>
      <c r="Q32" s="130"/>
      <c r="R32" s="130"/>
      <c r="S32" s="135"/>
      <c r="T32" s="130"/>
      <c r="U32" s="136"/>
      <c r="V32" s="130"/>
      <c r="W32" s="136"/>
      <c r="X32" s="130"/>
      <c r="Y32" s="130"/>
      <c r="Z32" s="130">
        <f t="shared" si="0"/>
        <v>0</v>
      </c>
      <c r="AA32" s="131">
        <f t="shared" si="1"/>
        <v>0</v>
      </c>
    </row>
    <row r="33" spans="1:27" ht="15.75" x14ac:dyDescent="0.25">
      <c r="A33" s="132">
        <v>29</v>
      </c>
      <c r="B33" s="132"/>
      <c r="C33" s="134" t="s">
        <v>1372</v>
      </c>
      <c r="D33" s="133" t="s">
        <v>1371</v>
      </c>
      <c r="E33" s="126">
        <v>0.25</v>
      </c>
      <c r="F33" s="127">
        <f t="shared" si="2"/>
        <v>0.20661157024793389</v>
      </c>
      <c r="G33" s="33"/>
      <c r="H33" s="33"/>
      <c r="I33" s="33"/>
      <c r="J33" s="33"/>
      <c r="K33" s="33"/>
      <c r="L33" s="33"/>
      <c r="M33" s="128"/>
      <c r="N33" s="128"/>
      <c r="O33" s="33"/>
      <c r="P33" s="128"/>
      <c r="Q33" s="33"/>
      <c r="R33" s="33"/>
      <c r="S33" s="128"/>
      <c r="T33" s="33"/>
      <c r="U33" s="129"/>
      <c r="V33" s="33"/>
      <c r="W33" s="129"/>
      <c r="X33" s="33"/>
      <c r="Y33" s="33"/>
      <c r="Z33" s="130">
        <f t="shared" si="0"/>
        <v>0</v>
      </c>
      <c r="AA33" s="131">
        <f t="shared" si="1"/>
        <v>0</v>
      </c>
    </row>
    <row r="34" spans="1:27" ht="15.75" x14ac:dyDescent="0.25">
      <c r="A34" s="132">
        <v>30</v>
      </c>
      <c r="B34" s="132"/>
      <c r="C34" s="134" t="s">
        <v>1373</v>
      </c>
      <c r="D34" s="133" t="s">
        <v>1371</v>
      </c>
      <c r="E34" s="126">
        <v>0.39</v>
      </c>
      <c r="F34" s="127">
        <f t="shared" si="2"/>
        <v>0.3223140495867769</v>
      </c>
      <c r="G34" s="130"/>
      <c r="H34" s="130"/>
      <c r="I34" s="130"/>
      <c r="J34" s="130"/>
      <c r="K34" s="130"/>
      <c r="L34" s="130"/>
      <c r="M34" s="135"/>
      <c r="N34" s="135"/>
      <c r="O34" s="130"/>
      <c r="P34" s="135"/>
      <c r="Q34" s="130"/>
      <c r="R34" s="130"/>
      <c r="S34" s="135"/>
      <c r="T34" s="130"/>
      <c r="U34" s="136"/>
      <c r="V34" s="130"/>
      <c r="W34" s="136"/>
      <c r="X34" s="130"/>
      <c r="Y34" s="130"/>
      <c r="Z34" s="130">
        <f t="shared" si="0"/>
        <v>0</v>
      </c>
      <c r="AA34" s="131">
        <f t="shared" si="1"/>
        <v>0</v>
      </c>
    </row>
    <row r="35" spans="1:27" ht="15.75" x14ac:dyDescent="0.25">
      <c r="A35" s="132">
        <v>31</v>
      </c>
      <c r="B35" s="132"/>
      <c r="C35" s="134" t="s">
        <v>1374</v>
      </c>
      <c r="D35" s="133" t="s">
        <v>1371</v>
      </c>
      <c r="E35" s="126">
        <v>1.44</v>
      </c>
      <c r="F35" s="127">
        <f t="shared" si="2"/>
        <v>1.1900826446280992</v>
      </c>
      <c r="G35" s="130"/>
      <c r="H35" s="130"/>
      <c r="I35" s="130"/>
      <c r="J35" s="130"/>
      <c r="K35" s="130"/>
      <c r="L35" s="130"/>
      <c r="M35" s="135"/>
      <c r="N35" s="135"/>
      <c r="O35" s="130"/>
      <c r="P35" s="135"/>
      <c r="Q35" s="130"/>
      <c r="R35" s="130"/>
      <c r="S35" s="135"/>
      <c r="T35" s="130"/>
      <c r="U35" s="136"/>
      <c r="V35" s="130"/>
      <c r="W35" s="136"/>
      <c r="X35" s="130"/>
      <c r="Y35" s="130"/>
      <c r="Z35" s="130">
        <f t="shared" si="0"/>
        <v>0</v>
      </c>
      <c r="AA35" s="131">
        <f t="shared" si="1"/>
        <v>0</v>
      </c>
    </row>
    <row r="36" spans="1:27" ht="15.75" x14ac:dyDescent="0.25">
      <c r="A36" s="132">
        <v>32</v>
      </c>
      <c r="B36" s="132"/>
      <c r="C36" s="134" t="s">
        <v>1375</v>
      </c>
      <c r="D36" s="133" t="s">
        <v>1371</v>
      </c>
      <c r="E36" s="126">
        <v>0.3</v>
      </c>
      <c r="F36" s="127">
        <f t="shared" si="2"/>
        <v>0.24793388429752067</v>
      </c>
      <c r="G36" s="130"/>
      <c r="H36" s="130"/>
      <c r="I36" s="130"/>
      <c r="J36" s="130"/>
      <c r="K36" s="130"/>
      <c r="L36" s="130"/>
      <c r="M36" s="135"/>
      <c r="N36" s="135"/>
      <c r="O36" s="130"/>
      <c r="P36" s="135"/>
      <c r="Q36" s="130"/>
      <c r="R36" s="130"/>
      <c r="S36" s="135"/>
      <c r="T36" s="130"/>
      <c r="U36" s="136"/>
      <c r="V36" s="130"/>
      <c r="W36" s="136"/>
      <c r="X36" s="130"/>
      <c r="Y36" s="130"/>
      <c r="Z36" s="130">
        <f t="shared" si="0"/>
        <v>0</v>
      </c>
      <c r="AA36" s="131">
        <f t="shared" si="1"/>
        <v>0</v>
      </c>
    </row>
    <row r="37" spans="1:27" ht="15.75" x14ac:dyDescent="0.25">
      <c r="A37" s="132">
        <v>33</v>
      </c>
      <c r="B37" s="132"/>
      <c r="C37" s="134" t="s">
        <v>1376</v>
      </c>
      <c r="D37" s="133" t="s">
        <v>1371</v>
      </c>
      <c r="E37" s="126">
        <v>0.18</v>
      </c>
      <c r="F37" s="127">
        <f t="shared" si="2"/>
        <v>0.1487603305785124</v>
      </c>
      <c r="G37" s="130"/>
      <c r="H37" s="130"/>
      <c r="I37" s="130"/>
      <c r="J37" s="130"/>
      <c r="K37" s="130"/>
      <c r="L37" s="130"/>
      <c r="M37" s="135"/>
      <c r="N37" s="135"/>
      <c r="O37" s="130"/>
      <c r="P37" s="135"/>
      <c r="Q37" s="130"/>
      <c r="R37" s="130"/>
      <c r="S37" s="135"/>
      <c r="T37" s="130"/>
      <c r="U37" s="136"/>
      <c r="V37" s="130"/>
      <c r="W37" s="136"/>
      <c r="X37" s="130"/>
      <c r="Y37" s="130"/>
      <c r="Z37" s="130">
        <f t="shared" ref="Z37:Z68" si="3">SUM(G37:Y37)</f>
        <v>0</v>
      </c>
      <c r="AA37" s="131">
        <f t="shared" ref="AA37:AA68" si="4">SUM(E37*Z37)</f>
        <v>0</v>
      </c>
    </row>
    <row r="38" spans="1:27" ht="15.75" x14ac:dyDescent="0.25">
      <c r="A38" s="132">
        <v>34</v>
      </c>
      <c r="B38" s="132"/>
      <c r="C38" s="134" t="s">
        <v>1377</v>
      </c>
      <c r="D38" s="133" t="s">
        <v>1371</v>
      </c>
      <c r="E38" s="126">
        <v>0.23</v>
      </c>
      <c r="F38" s="127">
        <f t="shared" si="2"/>
        <v>0.19008264462809918</v>
      </c>
      <c r="G38" s="130"/>
      <c r="H38" s="130"/>
      <c r="I38" s="130"/>
      <c r="J38" s="130"/>
      <c r="K38" s="130"/>
      <c r="L38" s="130"/>
      <c r="M38" s="135"/>
      <c r="N38" s="135"/>
      <c r="O38" s="130"/>
      <c r="P38" s="135"/>
      <c r="Q38" s="130"/>
      <c r="R38" s="130"/>
      <c r="S38" s="135"/>
      <c r="T38" s="130"/>
      <c r="U38" s="136"/>
      <c r="V38" s="130"/>
      <c r="W38" s="136"/>
      <c r="X38" s="130"/>
      <c r="Y38" s="130"/>
      <c r="Z38" s="130">
        <f t="shared" si="3"/>
        <v>0</v>
      </c>
      <c r="AA38" s="131">
        <f t="shared" si="4"/>
        <v>0</v>
      </c>
    </row>
    <row r="39" spans="1:27" ht="15.75" x14ac:dyDescent="0.25">
      <c r="A39" s="132">
        <v>35</v>
      </c>
      <c r="B39" s="132"/>
      <c r="C39" s="134" t="s">
        <v>1378</v>
      </c>
      <c r="D39" s="133" t="s">
        <v>2</v>
      </c>
      <c r="E39" s="126">
        <v>0.06</v>
      </c>
      <c r="F39" s="127">
        <f t="shared" si="2"/>
        <v>4.9586776859504134E-2</v>
      </c>
      <c r="G39" s="33"/>
      <c r="H39" s="33"/>
      <c r="I39" s="33"/>
      <c r="J39" s="33"/>
      <c r="K39" s="33"/>
      <c r="L39" s="33"/>
      <c r="M39" s="128"/>
      <c r="N39" s="128"/>
      <c r="O39" s="33"/>
      <c r="P39" s="128"/>
      <c r="Q39" s="33"/>
      <c r="R39" s="33"/>
      <c r="S39" s="128"/>
      <c r="T39" s="33"/>
      <c r="U39" s="129"/>
      <c r="V39" s="33"/>
      <c r="W39" s="129"/>
      <c r="X39" s="33"/>
      <c r="Y39" s="33"/>
      <c r="Z39" s="130">
        <f t="shared" si="3"/>
        <v>0</v>
      </c>
      <c r="AA39" s="131">
        <f t="shared" si="4"/>
        <v>0</v>
      </c>
    </row>
    <row r="40" spans="1:27" ht="15.75" x14ac:dyDescent="0.25">
      <c r="A40" s="132">
        <v>36</v>
      </c>
      <c r="B40" s="132"/>
      <c r="C40" s="134" t="s">
        <v>1379</v>
      </c>
      <c r="D40" s="133" t="s">
        <v>2</v>
      </c>
      <c r="E40" s="126">
        <v>0.06</v>
      </c>
      <c r="F40" s="127">
        <f t="shared" si="2"/>
        <v>4.9586776859504134E-2</v>
      </c>
      <c r="G40" s="130"/>
      <c r="H40" s="130"/>
      <c r="I40" s="130"/>
      <c r="J40" s="130"/>
      <c r="K40" s="130"/>
      <c r="L40" s="130"/>
      <c r="M40" s="135"/>
      <c r="N40" s="135"/>
      <c r="O40" s="130"/>
      <c r="P40" s="135"/>
      <c r="Q40" s="130"/>
      <c r="R40" s="130"/>
      <c r="S40" s="135"/>
      <c r="T40" s="130"/>
      <c r="U40" s="136"/>
      <c r="V40" s="130"/>
      <c r="W40" s="136"/>
      <c r="X40" s="130"/>
      <c r="Y40" s="130"/>
      <c r="Z40" s="130">
        <f t="shared" si="3"/>
        <v>0</v>
      </c>
      <c r="AA40" s="131">
        <f t="shared" si="4"/>
        <v>0</v>
      </c>
    </row>
    <row r="41" spans="1:27" ht="15.75" x14ac:dyDescent="0.25">
      <c r="A41" s="132">
        <v>37</v>
      </c>
      <c r="B41" s="132"/>
      <c r="C41" s="134" t="s">
        <v>1380</v>
      </c>
      <c r="D41" s="133" t="s">
        <v>2</v>
      </c>
      <c r="E41" s="126">
        <v>0.11</v>
      </c>
      <c r="F41" s="127">
        <f t="shared" si="2"/>
        <v>9.0909090909090912E-2</v>
      </c>
      <c r="G41" s="130"/>
      <c r="H41" s="130"/>
      <c r="I41" s="130"/>
      <c r="J41" s="130"/>
      <c r="K41" s="130"/>
      <c r="L41" s="130"/>
      <c r="M41" s="135"/>
      <c r="N41" s="135"/>
      <c r="O41" s="130"/>
      <c r="P41" s="135"/>
      <c r="Q41" s="130"/>
      <c r="R41" s="130"/>
      <c r="S41" s="135"/>
      <c r="T41" s="130"/>
      <c r="U41" s="136"/>
      <c r="V41" s="130"/>
      <c r="W41" s="136"/>
      <c r="X41" s="130"/>
      <c r="Y41" s="130"/>
      <c r="Z41" s="130">
        <f t="shared" si="3"/>
        <v>0</v>
      </c>
      <c r="AA41" s="131">
        <f t="shared" si="4"/>
        <v>0</v>
      </c>
    </row>
    <row r="42" spans="1:27" ht="15.75" x14ac:dyDescent="0.25">
      <c r="A42" s="132">
        <v>38</v>
      </c>
      <c r="B42" s="132"/>
      <c r="C42" s="134" t="s">
        <v>1381</v>
      </c>
      <c r="D42" s="133" t="s">
        <v>2</v>
      </c>
      <c r="E42" s="126">
        <v>0.06</v>
      </c>
      <c r="F42" s="127">
        <f t="shared" si="2"/>
        <v>4.9586776859504134E-2</v>
      </c>
      <c r="G42" s="130"/>
      <c r="H42" s="130"/>
      <c r="I42" s="130"/>
      <c r="J42" s="130"/>
      <c r="K42" s="130"/>
      <c r="L42" s="130"/>
      <c r="M42" s="135"/>
      <c r="N42" s="135"/>
      <c r="O42" s="130"/>
      <c r="P42" s="135"/>
      <c r="Q42" s="130"/>
      <c r="R42" s="130"/>
      <c r="S42" s="135"/>
      <c r="T42" s="130"/>
      <c r="U42" s="136"/>
      <c r="V42" s="130"/>
      <c r="W42" s="136"/>
      <c r="X42" s="130"/>
      <c r="Y42" s="130"/>
      <c r="Z42" s="130">
        <f t="shared" si="3"/>
        <v>0</v>
      </c>
      <c r="AA42" s="131">
        <f t="shared" si="4"/>
        <v>0</v>
      </c>
    </row>
    <row r="43" spans="1:27" ht="31.5" x14ac:dyDescent="0.25">
      <c r="A43" s="132">
        <v>39</v>
      </c>
      <c r="B43" s="132"/>
      <c r="C43" s="134" t="s">
        <v>1382</v>
      </c>
      <c r="D43" s="133" t="s">
        <v>2</v>
      </c>
      <c r="E43" s="126">
        <v>0.06</v>
      </c>
      <c r="F43" s="127">
        <f t="shared" si="2"/>
        <v>4.9586776859504134E-2</v>
      </c>
      <c r="G43" s="130"/>
      <c r="H43" s="130"/>
      <c r="I43" s="130"/>
      <c r="J43" s="130"/>
      <c r="K43" s="130"/>
      <c r="L43" s="130"/>
      <c r="M43" s="135"/>
      <c r="N43" s="135"/>
      <c r="O43" s="130"/>
      <c r="P43" s="135"/>
      <c r="Q43" s="130"/>
      <c r="R43" s="130"/>
      <c r="S43" s="135"/>
      <c r="T43" s="130"/>
      <c r="U43" s="136"/>
      <c r="V43" s="130"/>
      <c r="W43" s="136"/>
      <c r="X43" s="130"/>
      <c r="Y43" s="130"/>
      <c r="Z43" s="130">
        <f t="shared" si="3"/>
        <v>0</v>
      </c>
      <c r="AA43" s="131">
        <f t="shared" si="4"/>
        <v>0</v>
      </c>
    </row>
    <row r="44" spans="1:27" ht="15.75" x14ac:dyDescent="0.25">
      <c r="A44" s="132">
        <v>40</v>
      </c>
      <c r="B44" s="132"/>
      <c r="C44" s="134" t="s">
        <v>1383</v>
      </c>
      <c r="D44" s="133" t="s">
        <v>2</v>
      </c>
      <c r="E44" s="126">
        <v>0.01</v>
      </c>
      <c r="F44" s="127">
        <f t="shared" si="2"/>
        <v>8.2644628099173556E-3</v>
      </c>
      <c r="G44" s="130"/>
      <c r="H44" s="130"/>
      <c r="I44" s="130"/>
      <c r="J44" s="130"/>
      <c r="K44" s="130"/>
      <c r="L44" s="130"/>
      <c r="M44" s="135"/>
      <c r="N44" s="135"/>
      <c r="O44" s="130"/>
      <c r="P44" s="135"/>
      <c r="Q44" s="130"/>
      <c r="R44" s="130"/>
      <c r="S44" s="135"/>
      <c r="T44" s="130"/>
      <c r="U44" s="136"/>
      <c r="V44" s="130"/>
      <c r="W44" s="136"/>
      <c r="X44" s="130"/>
      <c r="Y44" s="130"/>
      <c r="Z44" s="130">
        <f t="shared" si="3"/>
        <v>0</v>
      </c>
      <c r="AA44" s="131">
        <f t="shared" si="4"/>
        <v>0</v>
      </c>
    </row>
    <row r="45" spans="1:27" ht="31.5" x14ac:dyDescent="0.25">
      <c r="A45" s="132">
        <v>41</v>
      </c>
      <c r="B45" s="132"/>
      <c r="C45" s="134" t="s">
        <v>1384</v>
      </c>
      <c r="D45" s="133" t="s">
        <v>2</v>
      </c>
      <c r="E45" s="126">
        <v>0.23</v>
      </c>
      <c r="F45" s="127">
        <f t="shared" si="2"/>
        <v>0.19008264462809918</v>
      </c>
      <c r="G45" s="130"/>
      <c r="H45" s="130"/>
      <c r="I45" s="130"/>
      <c r="J45" s="130"/>
      <c r="K45" s="130"/>
      <c r="L45" s="130"/>
      <c r="M45" s="135"/>
      <c r="N45" s="135"/>
      <c r="O45" s="130"/>
      <c r="P45" s="135"/>
      <c r="Q45" s="130"/>
      <c r="R45" s="130"/>
      <c r="S45" s="135"/>
      <c r="T45" s="130"/>
      <c r="U45" s="136"/>
      <c r="V45" s="130"/>
      <c r="W45" s="136"/>
      <c r="X45" s="130"/>
      <c r="Y45" s="130"/>
      <c r="Z45" s="130">
        <f t="shared" si="3"/>
        <v>0</v>
      </c>
      <c r="AA45" s="131">
        <f t="shared" si="4"/>
        <v>0</v>
      </c>
    </row>
    <row r="46" spans="1:27" ht="15.75" x14ac:dyDescent="0.25">
      <c r="A46" s="132">
        <v>42</v>
      </c>
      <c r="B46" s="132"/>
      <c r="C46" s="134" t="s">
        <v>1385</v>
      </c>
      <c r="D46" s="133" t="s">
        <v>2</v>
      </c>
      <c r="E46" s="126">
        <v>0.01</v>
      </c>
      <c r="F46" s="127">
        <f t="shared" si="2"/>
        <v>8.2644628099173556E-3</v>
      </c>
      <c r="G46" s="130"/>
      <c r="H46" s="130"/>
      <c r="I46" s="130"/>
      <c r="J46" s="130"/>
      <c r="K46" s="130"/>
      <c r="L46" s="130"/>
      <c r="M46" s="135"/>
      <c r="N46" s="135"/>
      <c r="O46" s="130"/>
      <c r="P46" s="135"/>
      <c r="Q46" s="130"/>
      <c r="R46" s="130"/>
      <c r="S46" s="135"/>
      <c r="T46" s="130"/>
      <c r="U46" s="136"/>
      <c r="V46" s="130"/>
      <c r="W46" s="136"/>
      <c r="X46" s="130"/>
      <c r="Y46" s="130"/>
      <c r="Z46" s="130">
        <f t="shared" si="3"/>
        <v>0</v>
      </c>
      <c r="AA46" s="131">
        <f t="shared" si="4"/>
        <v>0</v>
      </c>
    </row>
    <row r="47" spans="1:27" ht="15.75" x14ac:dyDescent="0.25">
      <c r="A47" s="132">
        <v>43</v>
      </c>
      <c r="B47" s="132"/>
      <c r="C47" s="134" t="s">
        <v>1386</v>
      </c>
      <c r="D47" s="133" t="s">
        <v>2</v>
      </c>
      <c r="E47" s="126">
        <v>0.18</v>
      </c>
      <c r="F47" s="127">
        <f t="shared" si="2"/>
        <v>0.1487603305785124</v>
      </c>
      <c r="G47" s="130"/>
      <c r="H47" s="130"/>
      <c r="I47" s="130"/>
      <c r="J47" s="130"/>
      <c r="K47" s="130"/>
      <c r="L47" s="130"/>
      <c r="M47" s="135"/>
      <c r="N47" s="135"/>
      <c r="O47" s="130"/>
      <c r="P47" s="135"/>
      <c r="Q47" s="130"/>
      <c r="R47" s="130"/>
      <c r="S47" s="135"/>
      <c r="T47" s="130"/>
      <c r="U47" s="136"/>
      <c r="V47" s="130"/>
      <c r="W47" s="136"/>
      <c r="X47" s="130"/>
      <c r="Y47" s="130"/>
      <c r="Z47" s="130">
        <f t="shared" si="3"/>
        <v>0</v>
      </c>
      <c r="AA47" s="131">
        <f t="shared" si="4"/>
        <v>0</v>
      </c>
    </row>
    <row r="48" spans="1:27" ht="15.75" x14ac:dyDescent="0.25">
      <c r="A48" s="132">
        <v>44</v>
      </c>
      <c r="B48" s="132"/>
      <c r="C48" s="134" t="s">
        <v>1387</v>
      </c>
      <c r="D48" s="133" t="s">
        <v>2</v>
      </c>
      <c r="E48" s="126">
        <v>1.1499999999999999</v>
      </c>
      <c r="F48" s="127">
        <f t="shared" si="2"/>
        <v>0.95041322314049581</v>
      </c>
      <c r="G48" s="130"/>
      <c r="H48" s="130"/>
      <c r="I48" s="130"/>
      <c r="J48" s="130"/>
      <c r="K48" s="130"/>
      <c r="L48" s="130"/>
      <c r="M48" s="135"/>
      <c r="N48" s="135"/>
      <c r="O48" s="130"/>
      <c r="P48" s="135"/>
      <c r="Q48" s="130"/>
      <c r="R48" s="130"/>
      <c r="S48" s="135"/>
      <c r="T48" s="130"/>
      <c r="U48" s="136"/>
      <c r="V48" s="130"/>
      <c r="W48" s="136"/>
      <c r="X48" s="130"/>
      <c r="Y48" s="130"/>
      <c r="Z48" s="130">
        <f t="shared" si="3"/>
        <v>0</v>
      </c>
      <c r="AA48" s="131">
        <f t="shared" si="4"/>
        <v>0</v>
      </c>
    </row>
    <row r="49" spans="1:27" ht="15.75" x14ac:dyDescent="0.25">
      <c r="A49" s="132">
        <v>45</v>
      </c>
      <c r="B49" s="132"/>
      <c r="C49" s="134" t="s">
        <v>1388</v>
      </c>
      <c r="D49" s="133" t="s">
        <v>2</v>
      </c>
      <c r="E49" s="126">
        <v>0.06</v>
      </c>
      <c r="F49" s="127">
        <f t="shared" si="2"/>
        <v>4.9586776859504134E-2</v>
      </c>
      <c r="G49" s="130"/>
      <c r="H49" s="130"/>
      <c r="I49" s="130"/>
      <c r="J49" s="130"/>
      <c r="K49" s="130"/>
      <c r="L49" s="130"/>
      <c r="M49" s="135"/>
      <c r="N49" s="135"/>
      <c r="O49" s="130"/>
      <c r="P49" s="135"/>
      <c r="Q49" s="130"/>
      <c r="R49" s="130"/>
      <c r="S49" s="135"/>
      <c r="T49" s="130"/>
      <c r="U49" s="136"/>
      <c r="V49" s="130"/>
      <c r="W49" s="136"/>
      <c r="X49" s="130"/>
      <c r="Y49" s="130"/>
      <c r="Z49" s="130">
        <f t="shared" si="3"/>
        <v>0</v>
      </c>
      <c r="AA49" s="131">
        <f t="shared" si="4"/>
        <v>0</v>
      </c>
    </row>
    <row r="50" spans="1:27" ht="15.75" x14ac:dyDescent="0.25">
      <c r="A50" s="132">
        <v>46</v>
      </c>
      <c r="B50" s="132"/>
      <c r="C50" s="134" t="s">
        <v>1389</v>
      </c>
      <c r="D50" s="133" t="s">
        <v>2</v>
      </c>
      <c r="E50" s="126">
        <v>0.06</v>
      </c>
      <c r="F50" s="127">
        <f t="shared" si="2"/>
        <v>4.9586776859504134E-2</v>
      </c>
      <c r="G50" s="130"/>
      <c r="H50" s="130"/>
      <c r="I50" s="130"/>
      <c r="J50" s="130"/>
      <c r="K50" s="130"/>
      <c r="L50" s="130"/>
      <c r="M50" s="135"/>
      <c r="N50" s="135"/>
      <c r="O50" s="130"/>
      <c r="P50" s="135"/>
      <c r="Q50" s="130"/>
      <c r="R50" s="130"/>
      <c r="S50" s="135"/>
      <c r="T50" s="130"/>
      <c r="U50" s="136"/>
      <c r="V50" s="130"/>
      <c r="W50" s="136"/>
      <c r="X50" s="130"/>
      <c r="Y50" s="130"/>
      <c r="Z50" s="130">
        <f t="shared" si="3"/>
        <v>0</v>
      </c>
      <c r="AA50" s="131">
        <f t="shared" si="4"/>
        <v>0</v>
      </c>
    </row>
    <row r="51" spans="1:27" ht="15.75" x14ac:dyDescent="0.25">
      <c r="A51" s="132">
        <v>47</v>
      </c>
      <c r="B51" s="132"/>
      <c r="C51" s="134" t="s">
        <v>1390</v>
      </c>
      <c r="D51" s="133" t="s">
        <v>2</v>
      </c>
      <c r="E51" s="126">
        <v>0.12</v>
      </c>
      <c r="F51" s="127">
        <f t="shared" si="2"/>
        <v>9.9173553719008267E-2</v>
      </c>
      <c r="G51" s="130"/>
      <c r="H51" s="130"/>
      <c r="I51" s="130"/>
      <c r="J51" s="130"/>
      <c r="K51" s="130"/>
      <c r="L51" s="130"/>
      <c r="M51" s="135"/>
      <c r="N51" s="135"/>
      <c r="O51" s="130"/>
      <c r="P51" s="135"/>
      <c r="Q51" s="130"/>
      <c r="R51" s="130"/>
      <c r="S51" s="135"/>
      <c r="T51" s="130"/>
      <c r="U51" s="136"/>
      <c r="V51" s="130"/>
      <c r="W51" s="136"/>
      <c r="X51" s="130"/>
      <c r="Y51" s="130"/>
      <c r="Z51" s="130">
        <f t="shared" si="3"/>
        <v>0</v>
      </c>
      <c r="AA51" s="131">
        <f t="shared" si="4"/>
        <v>0</v>
      </c>
    </row>
    <row r="52" spans="1:27" ht="15.75" x14ac:dyDescent="0.25">
      <c r="A52" s="132">
        <v>48</v>
      </c>
      <c r="B52" s="132"/>
      <c r="C52" s="134" t="s">
        <v>1391</v>
      </c>
      <c r="D52" s="133" t="s">
        <v>2</v>
      </c>
      <c r="E52" s="126">
        <v>0.04</v>
      </c>
      <c r="F52" s="127">
        <f t="shared" si="2"/>
        <v>3.3057851239669422E-2</v>
      </c>
      <c r="G52" s="130"/>
      <c r="H52" s="130"/>
      <c r="I52" s="130"/>
      <c r="J52" s="130"/>
      <c r="K52" s="130"/>
      <c r="L52" s="130"/>
      <c r="M52" s="135"/>
      <c r="N52" s="135"/>
      <c r="O52" s="130"/>
      <c r="P52" s="135"/>
      <c r="Q52" s="130"/>
      <c r="R52" s="130"/>
      <c r="S52" s="135"/>
      <c r="T52" s="130"/>
      <c r="U52" s="136"/>
      <c r="V52" s="130"/>
      <c r="W52" s="136"/>
      <c r="X52" s="130"/>
      <c r="Y52" s="130"/>
      <c r="Z52" s="130">
        <f t="shared" si="3"/>
        <v>0</v>
      </c>
      <c r="AA52" s="131">
        <f t="shared" si="4"/>
        <v>0</v>
      </c>
    </row>
    <row r="53" spans="1:27" ht="15.75" x14ac:dyDescent="0.25">
      <c r="A53" s="132">
        <v>49</v>
      </c>
      <c r="B53" s="132"/>
      <c r="C53" s="134" t="s">
        <v>1392</v>
      </c>
      <c r="D53" s="133" t="s">
        <v>2</v>
      </c>
      <c r="E53" s="126">
        <v>0.35</v>
      </c>
      <c r="F53" s="127">
        <f t="shared" si="2"/>
        <v>0.28925619834710742</v>
      </c>
      <c r="G53" s="130"/>
      <c r="H53" s="130"/>
      <c r="I53" s="130"/>
      <c r="J53" s="130"/>
      <c r="K53" s="130"/>
      <c r="L53" s="130"/>
      <c r="M53" s="135"/>
      <c r="N53" s="135"/>
      <c r="O53" s="130"/>
      <c r="P53" s="135"/>
      <c r="Q53" s="130"/>
      <c r="R53" s="130"/>
      <c r="S53" s="135"/>
      <c r="T53" s="130"/>
      <c r="U53" s="136"/>
      <c r="V53" s="130"/>
      <c r="W53" s="136"/>
      <c r="X53" s="130"/>
      <c r="Y53" s="130"/>
      <c r="Z53" s="130">
        <f t="shared" si="3"/>
        <v>0</v>
      </c>
      <c r="AA53" s="131">
        <f t="shared" si="4"/>
        <v>0</v>
      </c>
    </row>
    <row r="54" spans="1:27" ht="15.75" x14ac:dyDescent="0.25">
      <c r="A54" s="132">
        <v>50</v>
      </c>
      <c r="B54" s="132"/>
      <c r="C54" s="134" t="s">
        <v>1393</v>
      </c>
      <c r="D54" s="133" t="s">
        <v>1394</v>
      </c>
      <c r="E54" s="126">
        <v>0.06</v>
      </c>
      <c r="F54" s="127">
        <f t="shared" si="2"/>
        <v>4.9586776859504134E-2</v>
      </c>
      <c r="G54" s="130"/>
      <c r="H54" s="130"/>
      <c r="I54" s="130"/>
      <c r="J54" s="130"/>
      <c r="K54" s="130"/>
      <c r="L54" s="130"/>
      <c r="M54" s="135"/>
      <c r="N54" s="135"/>
      <c r="O54" s="130"/>
      <c r="P54" s="135"/>
      <c r="Q54" s="130"/>
      <c r="R54" s="130"/>
      <c r="S54" s="135"/>
      <c r="T54" s="130"/>
      <c r="U54" s="136"/>
      <c r="V54" s="130"/>
      <c r="W54" s="136"/>
      <c r="X54" s="130"/>
      <c r="Y54" s="130"/>
      <c r="Z54" s="130">
        <f t="shared" si="3"/>
        <v>0</v>
      </c>
      <c r="AA54" s="131">
        <f t="shared" si="4"/>
        <v>0</v>
      </c>
    </row>
    <row r="55" spans="1:27" ht="15.75" x14ac:dyDescent="0.25">
      <c r="A55" s="132">
        <v>51</v>
      </c>
      <c r="B55" s="311"/>
      <c r="C55" s="134" t="s">
        <v>1395</v>
      </c>
      <c r="D55" s="133" t="s">
        <v>2</v>
      </c>
      <c r="E55" s="137">
        <v>0.1</v>
      </c>
      <c r="F55" s="127">
        <f t="shared" si="2"/>
        <v>8.2644628099173556E-2</v>
      </c>
      <c r="G55" s="130"/>
      <c r="H55" s="130"/>
      <c r="I55" s="130"/>
      <c r="J55" s="130"/>
      <c r="K55" s="130"/>
      <c r="L55" s="130"/>
      <c r="M55" s="135"/>
      <c r="N55" s="135"/>
      <c r="O55" s="130"/>
      <c r="P55" s="135"/>
      <c r="Q55" s="130"/>
      <c r="R55" s="130"/>
      <c r="S55" s="135"/>
      <c r="T55" s="130"/>
      <c r="U55" s="136"/>
      <c r="V55" s="130"/>
      <c r="W55" s="136"/>
      <c r="X55" s="130"/>
      <c r="Y55" s="130"/>
      <c r="Z55" s="130">
        <f t="shared" si="3"/>
        <v>0</v>
      </c>
      <c r="AA55" s="131">
        <f t="shared" si="4"/>
        <v>0</v>
      </c>
    </row>
    <row r="56" spans="1:27" ht="15.75" x14ac:dyDescent="0.25">
      <c r="A56" s="132">
        <v>52</v>
      </c>
      <c r="B56" s="312"/>
      <c r="C56" s="134" t="s">
        <v>1396</v>
      </c>
      <c r="D56" s="133" t="s">
        <v>2</v>
      </c>
      <c r="E56" s="126">
        <v>0.18</v>
      </c>
      <c r="F56" s="127">
        <f t="shared" si="2"/>
        <v>0.1487603305785124</v>
      </c>
      <c r="G56" s="130"/>
      <c r="H56" s="130"/>
      <c r="I56" s="130"/>
      <c r="J56" s="130"/>
      <c r="K56" s="130"/>
      <c r="L56" s="130"/>
      <c r="M56" s="135"/>
      <c r="N56" s="135"/>
      <c r="O56" s="130"/>
      <c r="P56" s="135"/>
      <c r="Q56" s="130"/>
      <c r="R56" s="130"/>
      <c r="S56" s="135"/>
      <c r="T56" s="130"/>
      <c r="U56" s="136"/>
      <c r="V56" s="130"/>
      <c r="W56" s="136"/>
      <c r="X56" s="130"/>
      <c r="Y56" s="130"/>
      <c r="Z56" s="130">
        <f t="shared" si="3"/>
        <v>0</v>
      </c>
      <c r="AA56" s="131">
        <f t="shared" si="4"/>
        <v>0</v>
      </c>
    </row>
    <row r="57" spans="1:27" ht="15.75" x14ac:dyDescent="0.25">
      <c r="A57" s="132">
        <v>53</v>
      </c>
      <c r="B57" s="313"/>
      <c r="C57" s="134" t="s">
        <v>1397</v>
      </c>
      <c r="D57" s="133" t="s">
        <v>2</v>
      </c>
      <c r="E57" s="126">
        <v>0.06</v>
      </c>
      <c r="F57" s="127">
        <f t="shared" si="2"/>
        <v>4.9586776859504134E-2</v>
      </c>
      <c r="G57" s="130"/>
      <c r="H57" s="130"/>
      <c r="I57" s="130"/>
      <c r="J57" s="130"/>
      <c r="K57" s="130"/>
      <c r="L57" s="130"/>
      <c r="M57" s="135"/>
      <c r="N57" s="135"/>
      <c r="O57" s="130"/>
      <c r="P57" s="135"/>
      <c r="Q57" s="130"/>
      <c r="R57" s="130"/>
      <c r="S57" s="135"/>
      <c r="T57" s="130"/>
      <c r="U57" s="136"/>
      <c r="V57" s="130"/>
      <c r="W57" s="136"/>
      <c r="X57" s="130"/>
      <c r="Y57" s="130"/>
      <c r="Z57" s="130">
        <f t="shared" si="3"/>
        <v>0</v>
      </c>
      <c r="AA57" s="131">
        <f t="shared" si="4"/>
        <v>0</v>
      </c>
    </row>
    <row r="58" spans="1:27" ht="15.75" x14ac:dyDescent="0.25">
      <c r="A58" s="132">
        <v>54</v>
      </c>
      <c r="B58" s="311"/>
      <c r="C58" s="134" t="s">
        <v>1662</v>
      </c>
      <c r="D58" s="133" t="s">
        <v>2</v>
      </c>
      <c r="E58" s="137">
        <v>0.06</v>
      </c>
      <c r="F58" s="127">
        <f t="shared" si="2"/>
        <v>4.9586776859504134E-2</v>
      </c>
      <c r="G58" s="130"/>
      <c r="H58" s="130"/>
      <c r="I58" s="130"/>
      <c r="J58" s="130"/>
      <c r="K58" s="130"/>
      <c r="L58" s="130"/>
      <c r="M58" s="135"/>
      <c r="N58" s="135"/>
      <c r="O58" s="130"/>
      <c r="P58" s="135"/>
      <c r="Q58" s="130"/>
      <c r="R58" s="130"/>
      <c r="S58" s="135"/>
      <c r="T58" s="130"/>
      <c r="U58" s="136"/>
      <c r="V58" s="130"/>
      <c r="W58" s="136"/>
      <c r="X58" s="130"/>
      <c r="Y58" s="130"/>
      <c r="Z58" s="130">
        <f t="shared" si="3"/>
        <v>0</v>
      </c>
      <c r="AA58" s="131">
        <f t="shared" si="4"/>
        <v>0</v>
      </c>
    </row>
    <row r="59" spans="1:27" ht="15.75" x14ac:dyDescent="0.25">
      <c r="A59" s="132">
        <v>55</v>
      </c>
      <c r="B59" s="313"/>
      <c r="C59" s="134" t="s">
        <v>1398</v>
      </c>
      <c r="D59" s="133" t="s">
        <v>2</v>
      </c>
      <c r="E59" s="126">
        <v>0.16</v>
      </c>
      <c r="F59" s="127">
        <f t="shared" si="2"/>
        <v>0.13223140495867769</v>
      </c>
      <c r="G59" s="130"/>
      <c r="H59" s="130"/>
      <c r="I59" s="130"/>
      <c r="J59" s="130"/>
      <c r="K59" s="130"/>
      <c r="L59" s="130"/>
      <c r="M59" s="135"/>
      <c r="N59" s="135"/>
      <c r="O59" s="130"/>
      <c r="P59" s="135"/>
      <c r="Q59" s="130"/>
      <c r="R59" s="130"/>
      <c r="S59" s="135"/>
      <c r="T59" s="130"/>
      <c r="U59" s="136"/>
      <c r="V59" s="130"/>
      <c r="W59" s="136"/>
      <c r="X59" s="130"/>
      <c r="Y59" s="130"/>
      <c r="Z59" s="130">
        <f t="shared" si="3"/>
        <v>0</v>
      </c>
      <c r="AA59" s="131">
        <f t="shared" si="4"/>
        <v>0</v>
      </c>
    </row>
    <row r="60" spans="1:27" ht="15.75" x14ac:dyDescent="0.25">
      <c r="A60" s="132">
        <v>56</v>
      </c>
      <c r="B60" s="132"/>
      <c r="C60" s="134" t="s">
        <v>1399</v>
      </c>
      <c r="D60" s="133" t="s">
        <v>2</v>
      </c>
      <c r="E60" s="126">
        <v>0.79</v>
      </c>
      <c r="F60" s="127">
        <f t="shared" si="2"/>
        <v>0.65289256198347112</v>
      </c>
      <c r="G60" s="130"/>
      <c r="H60" s="130"/>
      <c r="I60" s="130"/>
      <c r="J60" s="130"/>
      <c r="K60" s="130"/>
      <c r="L60" s="130"/>
      <c r="M60" s="135"/>
      <c r="N60" s="135"/>
      <c r="O60" s="130"/>
      <c r="P60" s="135"/>
      <c r="Q60" s="130"/>
      <c r="R60" s="130"/>
      <c r="S60" s="135"/>
      <c r="T60" s="130"/>
      <c r="U60" s="136"/>
      <c r="V60" s="130"/>
      <c r="W60" s="136"/>
      <c r="X60" s="130"/>
      <c r="Y60" s="130"/>
      <c r="Z60" s="130">
        <f t="shared" si="3"/>
        <v>0</v>
      </c>
      <c r="AA60" s="131">
        <f t="shared" si="4"/>
        <v>0</v>
      </c>
    </row>
    <row r="61" spans="1:27" ht="31.5" x14ac:dyDescent="0.25">
      <c r="A61" s="132">
        <v>57</v>
      </c>
      <c r="B61" s="132"/>
      <c r="C61" s="134" t="s">
        <v>1400</v>
      </c>
      <c r="D61" s="133" t="s">
        <v>2</v>
      </c>
      <c r="E61" s="126">
        <v>0.18</v>
      </c>
      <c r="F61" s="127">
        <f t="shared" si="2"/>
        <v>0.1487603305785124</v>
      </c>
      <c r="G61" s="130"/>
      <c r="H61" s="130"/>
      <c r="I61" s="130"/>
      <c r="J61" s="130"/>
      <c r="K61" s="130"/>
      <c r="L61" s="130"/>
      <c r="M61" s="135"/>
      <c r="N61" s="135"/>
      <c r="O61" s="130"/>
      <c r="P61" s="135"/>
      <c r="Q61" s="130"/>
      <c r="R61" s="130"/>
      <c r="S61" s="135"/>
      <c r="T61" s="130"/>
      <c r="U61" s="136"/>
      <c r="V61" s="130"/>
      <c r="W61" s="136"/>
      <c r="X61" s="130"/>
      <c r="Y61" s="130"/>
      <c r="Z61" s="130">
        <f t="shared" si="3"/>
        <v>0</v>
      </c>
      <c r="AA61" s="131">
        <f t="shared" si="4"/>
        <v>0</v>
      </c>
    </row>
    <row r="62" spans="1:27" ht="39" customHeight="1" x14ac:dyDescent="0.25">
      <c r="A62" s="132">
        <v>58</v>
      </c>
      <c r="B62" s="132"/>
      <c r="C62" s="134" t="s">
        <v>1401</v>
      </c>
      <c r="D62" s="133" t="s">
        <v>2</v>
      </c>
      <c r="E62" s="126">
        <v>0.3</v>
      </c>
      <c r="F62" s="127">
        <f t="shared" si="2"/>
        <v>0.24793388429752067</v>
      </c>
      <c r="G62" s="130"/>
      <c r="H62" s="130"/>
      <c r="I62" s="130"/>
      <c r="J62" s="130"/>
      <c r="K62" s="130"/>
      <c r="L62" s="130"/>
      <c r="M62" s="135"/>
      <c r="N62" s="135"/>
      <c r="O62" s="130"/>
      <c r="P62" s="135"/>
      <c r="Q62" s="130"/>
      <c r="R62" s="130"/>
      <c r="S62" s="135"/>
      <c r="T62" s="130"/>
      <c r="U62" s="136"/>
      <c r="V62" s="130"/>
      <c r="W62" s="136"/>
      <c r="X62" s="130"/>
      <c r="Y62" s="130"/>
      <c r="Z62" s="130">
        <f t="shared" si="3"/>
        <v>0</v>
      </c>
      <c r="AA62" s="131">
        <f t="shared" si="4"/>
        <v>0</v>
      </c>
    </row>
    <row r="63" spans="1:27" ht="15.75" x14ac:dyDescent="0.25">
      <c r="A63" s="132">
        <v>59</v>
      </c>
      <c r="B63" s="311"/>
      <c r="C63" s="134" t="s">
        <v>1402</v>
      </c>
      <c r="D63" s="133" t="s">
        <v>2</v>
      </c>
      <c r="E63" s="137">
        <v>0.3</v>
      </c>
      <c r="F63" s="127">
        <f t="shared" si="2"/>
        <v>0.24793388429752067</v>
      </c>
      <c r="G63" s="130"/>
      <c r="H63" s="130"/>
      <c r="I63" s="130"/>
      <c r="J63" s="130"/>
      <c r="K63" s="130"/>
      <c r="L63" s="130"/>
      <c r="M63" s="135"/>
      <c r="N63" s="135"/>
      <c r="O63" s="130"/>
      <c r="P63" s="135"/>
      <c r="Q63" s="130"/>
      <c r="R63" s="130"/>
      <c r="S63" s="135"/>
      <c r="T63" s="130"/>
      <c r="U63" s="136"/>
      <c r="V63" s="130"/>
      <c r="W63" s="136"/>
      <c r="X63" s="130"/>
      <c r="Y63" s="130"/>
      <c r="Z63" s="130">
        <f t="shared" si="3"/>
        <v>0</v>
      </c>
      <c r="AA63" s="131">
        <f t="shared" si="4"/>
        <v>0</v>
      </c>
    </row>
    <row r="64" spans="1:27" ht="15.75" x14ac:dyDescent="0.25">
      <c r="A64" s="132">
        <v>60</v>
      </c>
      <c r="B64" s="313"/>
      <c r="C64" s="134" t="s">
        <v>1403</v>
      </c>
      <c r="D64" s="133" t="s">
        <v>2</v>
      </c>
      <c r="E64" s="126">
        <v>0.3</v>
      </c>
      <c r="F64" s="127">
        <f t="shared" si="2"/>
        <v>0.24793388429752067</v>
      </c>
      <c r="G64" s="130"/>
      <c r="H64" s="130"/>
      <c r="I64" s="130"/>
      <c r="J64" s="130"/>
      <c r="K64" s="130"/>
      <c r="L64" s="130"/>
      <c r="M64" s="135"/>
      <c r="N64" s="135"/>
      <c r="O64" s="130"/>
      <c r="P64" s="135"/>
      <c r="Q64" s="130"/>
      <c r="R64" s="130"/>
      <c r="S64" s="135"/>
      <c r="T64" s="130"/>
      <c r="U64" s="136"/>
      <c r="V64" s="130"/>
      <c r="W64" s="136"/>
      <c r="X64" s="130"/>
      <c r="Y64" s="130"/>
      <c r="Z64" s="130">
        <f t="shared" si="3"/>
        <v>0</v>
      </c>
      <c r="AA64" s="131">
        <f t="shared" si="4"/>
        <v>0</v>
      </c>
    </row>
    <row r="65" spans="1:27" ht="15.75" x14ac:dyDescent="0.25">
      <c r="A65" s="132">
        <v>61</v>
      </c>
      <c r="B65" s="132"/>
      <c r="C65" s="134" t="s">
        <v>1404</v>
      </c>
      <c r="D65" s="133" t="s">
        <v>2</v>
      </c>
      <c r="E65" s="126">
        <v>0.46</v>
      </c>
      <c r="F65" s="127">
        <f t="shared" si="2"/>
        <v>0.38016528925619836</v>
      </c>
      <c r="G65" s="130"/>
      <c r="H65" s="130"/>
      <c r="I65" s="130"/>
      <c r="J65" s="130"/>
      <c r="K65" s="130"/>
      <c r="L65" s="130"/>
      <c r="M65" s="135"/>
      <c r="N65" s="135"/>
      <c r="O65" s="130"/>
      <c r="P65" s="135"/>
      <c r="Q65" s="130"/>
      <c r="R65" s="130"/>
      <c r="S65" s="135"/>
      <c r="T65" s="130"/>
      <c r="U65" s="136"/>
      <c r="V65" s="130"/>
      <c r="W65" s="136"/>
      <c r="X65" s="130"/>
      <c r="Y65" s="130"/>
      <c r="Z65" s="130">
        <f t="shared" si="3"/>
        <v>0</v>
      </c>
      <c r="AA65" s="131">
        <f t="shared" si="4"/>
        <v>0</v>
      </c>
    </row>
    <row r="66" spans="1:27" ht="15.75" x14ac:dyDescent="0.25">
      <c r="A66" s="132">
        <v>62</v>
      </c>
      <c r="B66" s="311"/>
      <c r="C66" s="134" t="s">
        <v>1405</v>
      </c>
      <c r="D66" s="133" t="s">
        <v>2</v>
      </c>
      <c r="E66" s="137">
        <v>0.18</v>
      </c>
      <c r="F66" s="127">
        <f t="shared" si="2"/>
        <v>0.1487603305785124</v>
      </c>
      <c r="G66" s="130"/>
      <c r="H66" s="130"/>
      <c r="I66" s="130"/>
      <c r="J66" s="130"/>
      <c r="K66" s="130"/>
      <c r="L66" s="130"/>
      <c r="M66" s="135"/>
      <c r="N66" s="135"/>
      <c r="O66" s="130"/>
      <c r="P66" s="135"/>
      <c r="Q66" s="130"/>
      <c r="R66" s="130"/>
      <c r="S66" s="135"/>
      <c r="T66" s="130"/>
      <c r="U66" s="136"/>
      <c r="V66" s="130"/>
      <c r="W66" s="136"/>
      <c r="X66" s="130"/>
      <c r="Y66" s="130"/>
      <c r="Z66" s="130">
        <f t="shared" si="3"/>
        <v>0</v>
      </c>
      <c r="AA66" s="131">
        <f t="shared" si="4"/>
        <v>0</v>
      </c>
    </row>
    <row r="67" spans="1:27" ht="15.75" x14ac:dyDescent="0.25">
      <c r="A67" s="132">
        <v>63</v>
      </c>
      <c r="B67" s="313"/>
      <c r="C67" s="134" t="s">
        <v>1406</v>
      </c>
      <c r="D67" s="133" t="s">
        <v>2</v>
      </c>
      <c r="E67" s="126">
        <v>0.23</v>
      </c>
      <c r="F67" s="127">
        <f t="shared" si="2"/>
        <v>0.19008264462809918</v>
      </c>
      <c r="G67" s="130"/>
      <c r="H67" s="130"/>
      <c r="I67" s="130"/>
      <c r="J67" s="130"/>
      <c r="K67" s="130"/>
      <c r="L67" s="130"/>
      <c r="M67" s="135"/>
      <c r="N67" s="135"/>
      <c r="O67" s="130"/>
      <c r="P67" s="135"/>
      <c r="Q67" s="130"/>
      <c r="R67" s="130"/>
      <c r="S67" s="135"/>
      <c r="T67" s="130"/>
      <c r="U67" s="136"/>
      <c r="V67" s="130"/>
      <c r="W67" s="136"/>
      <c r="X67" s="130"/>
      <c r="Y67" s="130"/>
      <c r="Z67" s="130">
        <f t="shared" si="3"/>
        <v>0</v>
      </c>
      <c r="AA67" s="131">
        <f t="shared" si="4"/>
        <v>0</v>
      </c>
    </row>
    <row r="68" spans="1:27" ht="15.75" x14ac:dyDescent="0.25">
      <c r="A68" s="132">
        <v>64</v>
      </c>
      <c r="B68" s="132"/>
      <c r="C68" s="134" t="s">
        <v>1407</v>
      </c>
      <c r="D68" s="133" t="s">
        <v>2</v>
      </c>
      <c r="E68" s="126">
        <v>0.18</v>
      </c>
      <c r="F68" s="127">
        <f t="shared" si="2"/>
        <v>0.1487603305785124</v>
      </c>
      <c r="G68" s="130"/>
      <c r="H68" s="130"/>
      <c r="I68" s="130"/>
      <c r="J68" s="130"/>
      <c r="K68" s="130"/>
      <c r="L68" s="130"/>
      <c r="M68" s="135"/>
      <c r="N68" s="135"/>
      <c r="O68" s="130"/>
      <c r="P68" s="135"/>
      <c r="Q68" s="130"/>
      <c r="R68" s="130"/>
      <c r="S68" s="135"/>
      <c r="T68" s="130"/>
      <c r="U68" s="136"/>
      <c r="V68" s="130"/>
      <c r="W68" s="136"/>
      <c r="X68" s="130"/>
      <c r="Y68" s="130"/>
      <c r="Z68" s="130">
        <f t="shared" si="3"/>
        <v>0</v>
      </c>
      <c r="AA68" s="131">
        <f t="shared" si="4"/>
        <v>0</v>
      </c>
    </row>
    <row r="69" spans="1:27" ht="15.75" x14ac:dyDescent="0.25">
      <c r="A69" s="132">
        <v>65</v>
      </c>
      <c r="B69" s="132"/>
      <c r="C69" s="134" t="s">
        <v>1408</v>
      </c>
      <c r="D69" s="133" t="s">
        <v>2</v>
      </c>
      <c r="E69" s="126">
        <v>0.19</v>
      </c>
      <c r="F69" s="127">
        <f t="shared" si="2"/>
        <v>0.15702479338842976</v>
      </c>
      <c r="G69" s="130"/>
      <c r="H69" s="130"/>
      <c r="I69" s="130"/>
      <c r="J69" s="130"/>
      <c r="K69" s="130"/>
      <c r="L69" s="130"/>
      <c r="M69" s="135"/>
      <c r="N69" s="135"/>
      <c r="O69" s="130"/>
      <c r="P69" s="135"/>
      <c r="Q69" s="130"/>
      <c r="R69" s="130"/>
      <c r="S69" s="135"/>
      <c r="T69" s="130"/>
      <c r="U69" s="136"/>
      <c r="V69" s="130"/>
      <c r="W69" s="136"/>
      <c r="X69" s="130"/>
      <c r="Y69" s="130"/>
      <c r="Z69" s="130">
        <f t="shared" ref="Z69:Z100" si="5">SUM(G69:Y69)</f>
        <v>0</v>
      </c>
      <c r="AA69" s="131">
        <f t="shared" ref="AA69:AA100" si="6">SUM(E69*Z69)</f>
        <v>0</v>
      </c>
    </row>
    <row r="70" spans="1:27" ht="15.75" x14ac:dyDescent="0.25">
      <c r="A70" s="132">
        <v>66</v>
      </c>
      <c r="B70" s="132"/>
      <c r="C70" s="134" t="s">
        <v>1409</v>
      </c>
      <c r="D70" s="133" t="s">
        <v>2</v>
      </c>
      <c r="E70" s="126">
        <v>0.69</v>
      </c>
      <c r="F70" s="127">
        <f t="shared" ref="F70:F133" si="7">SUM(E70)/1.21</f>
        <v>0.57024793388429751</v>
      </c>
      <c r="G70" s="130"/>
      <c r="H70" s="130"/>
      <c r="I70" s="130"/>
      <c r="J70" s="130"/>
      <c r="K70" s="130"/>
      <c r="L70" s="130"/>
      <c r="M70" s="135"/>
      <c r="N70" s="135"/>
      <c r="O70" s="130"/>
      <c r="P70" s="135"/>
      <c r="Q70" s="130"/>
      <c r="R70" s="130"/>
      <c r="S70" s="135"/>
      <c r="T70" s="130"/>
      <c r="U70" s="136"/>
      <c r="V70" s="130"/>
      <c r="W70" s="136"/>
      <c r="X70" s="130"/>
      <c r="Y70" s="130"/>
      <c r="Z70" s="130">
        <f t="shared" si="5"/>
        <v>0</v>
      </c>
      <c r="AA70" s="131">
        <f t="shared" si="6"/>
        <v>0</v>
      </c>
    </row>
    <row r="71" spans="1:27" ht="15.75" x14ac:dyDescent="0.25">
      <c r="A71" s="132">
        <v>67</v>
      </c>
      <c r="B71" s="132"/>
      <c r="C71" s="134" t="s">
        <v>1410</v>
      </c>
      <c r="D71" s="133" t="s">
        <v>2</v>
      </c>
      <c r="E71" s="126">
        <v>0.47</v>
      </c>
      <c r="F71" s="127">
        <f t="shared" si="7"/>
        <v>0.38842975206611569</v>
      </c>
      <c r="G71" s="130"/>
      <c r="H71" s="130"/>
      <c r="I71" s="130"/>
      <c r="J71" s="130"/>
      <c r="K71" s="130"/>
      <c r="L71" s="130"/>
      <c r="M71" s="135"/>
      <c r="N71" s="135"/>
      <c r="O71" s="130"/>
      <c r="P71" s="135"/>
      <c r="Q71" s="130"/>
      <c r="R71" s="130"/>
      <c r="S71" s="135"/>
      <c r="T71" s="130"/>
      <c r="U71" s="136"/>
      <c r="V71" s="130"/>
      <c r="W71" s="136"/>
      <c r="X71" s="130"/>
      <c r="Y71" s="130"/>
      <c r="Z71" s="130">
        <f t="shared" si="5"/>
        <v>0</v>
      </c>
      <c r="AA71" s="131">
        <f t="shared" si="6"/>
        <v>0</v>
      </c>
    </row>
    <row r="72" spans="1:27" ht="15.75" x14ac:dyDescent="0.25">
      <c r="A72" s="132">
        <v>68</v>
      </c>
      <c r="B72" s="132"/>
      <c r="C72" s="134" t="s">
        <v>1411</v>
      </c>
      <c r="D72" s="133" t="s">
        <v>2</v>
      </c>
      <c r="E72" s="126">
        <v>0.61</v>
      </c>
      <c r="F72" s="127">
        <f t="shared" si="7"/>
        <v>0.50413223140495866</v>
      </c>
      <c r="G72" s="33"/>
      <c r="H72" s="33"/>
      <c r="I72" s="33"/>
      <c r="J72" s="33"/>
      <c r="K72" s="33"/>
      <c r="L72" s="33"/>
      <c r="M72" s="128"/>
      <c r="N72" s="128"/>
      <c r="O72" s="33"/>
      <c r="P72" s="128"/>
      <c r="Q72" s="33"/>
      <c r="R72" s="33"/>
      <c r="S72" s="128"/>
      <c r="T72" s="33"/>
      <c r="U72" s="129"/>
      <c r="V72" s="33"/>
      <c r="W72" s="129"/>
      <c r="X72" s="33"/>
      <c r="Y72" s="33"/>
      <c r="Z72" s="130">
        <f t="shared" si="5"/>
        <v>0</v>
      </c>
      <c r="AA72" s="131">
        <f t="shared" si="6"/>
        <v>0</v>
      </c>
    </row>
    <row r="73" spans="1:27" ht="15.75" x14ac:dyDescent="0.25">
      <c r="A73" s="132">
        <v>69</v>
      </c>
      <c r="B73" s="132"/>
      <c r="C73" s="134" t="s">
        <v>1412</v>
      </c>
      <c r="D73" s="133" t="s">
        <v>2</v>
      </c>
      <c r="E73" s="126">
        <v>0.18</v>
      </c>
      <c r="F73" s="127">
        <f t="shared" si="7"/>
        <v>0.1487603305785124</v>
      </c>
      <c r="G73" s="130"/>
      <c r="H73" s="130"/>
      <c r="I73" s="130"/>
      <c r="J73" s="130"/>
      <c r="K73" s="130"/>
      <c r="L73" s="130"/>
      <c r="M73" s="135"/>
      <c r="N73" s="135"/>
      <c r="O73" s="130"/>
      <c r="P73" s="135"/>
      <c r="Q73" s="130"/>
      <c r="R73" s="130"/>
      <c r="S73" s="135"/>
      <c r="T73" s="130"/>
      <c r="U73" s="136"/>
      <c r="V73" s="130"/>
      <c r="W73" s="136"/>
      <c r="X73" s="130"/>
      <c r="Y73" s="130"/>
      <c r="Z73" s="130">
        <f t="shared" si="5"/>
        <v>0</v>
      </c>
      <c r="AA73" s="131">
        <f t="shared" si="6"/>
        <v>0</v>
      </c>
    </row>
    <row r="74" spans="1:27" ht="15.75" x14ac:dyDescent="0.25">
      <c r="A74" s="132">
        <v>70</v>
      </c>
      <c r="B74" s="132"/>
      <c r="C74" s="134" t="s">
        <v>1413</v>
      </c>
      <c r="D74" s="133" t="s">
        <v>898</v>
      </c>
      <c r="E74" s="126">
        <v>0.3</v>
      </c>
      <c r="F74" s="127">
        <f t="shared" si="7"/>
        <v>0.24793388429752067</v>
      </c>
      <c r="G74" s="130"/>
      <c r="H74" s="130"/>
      <c r="I74" s="130"/>
      <c r="J74" s="130"/>
      <c r="K74" s="130"/>
      <c r="L74" s="130"/>
      <c r="M74" s="135"/>
      <c r="N74" s="135"/>
      <c r="O74" s="130"/>
      <c r="P74" s="135"/>
      <c r="Q74" s="130"/>
      <c r="R74" s="130"/>
      <c r="S74" s="135"/>
      <c r="T74" s="130"/>
      <c r="U74" s="136"/>
      <c r="V74" s="130"/>
      <c r="W74" s="136"/>
      <c r="X74" s="130"/>
      <c r="Y74" s="130"/>
      <c r="Z74" s="130">
        <f t="shared" si="5"/>
        <v>0</v>
      </c>
      <c r="AA74" s="131">
        <f t="shared" si="6"/>
        <v>0</v>
      </c>
    </row>
    <row r="75" spans="1:27" ht="15.75" x14ac:dyDescent="0.25">
      <c r="A75" s="132">
        <v>71</v>
      </c>
      <c r="B75" s="132"/>
      <c r="C75" s="134" t="s">
        <v>1414</v>
      </c>
      <c r="D75" s="133" t="s">
        <v>2</v>
      </c>
      <c r="E75" s="126">
        <v>1.2</v>
      </c>
      <c r="F75" s="127">
        <f t="shared" si="7"/>
        <v>0.99173553719008267</v>
      </c>
      <c r="G75" s="130"/>
      <c r="H75" s="130"/>
      <c r="I75" s="130"/>
      <c r="J75" s="130"/>
      <c r="K75" s="130"/>
      <c r="L75" s="130"/>
      <c r="M75" s="135"/>
      <c r="N75" s="135"/>
      <c r="O75" s="130"/>
      <c r="P75" s="135"/>
      <c r="Q75" s="130"/>
      <c r="R75" s="130"/>
      <c r="S75" s="135"/>
      <c r="T75" s="130"/>
      <c r="U75" s="136"/>
      <c r="V75" s="130"/>
      <c r="W75" s="136"/>
      <c r="X75" s="130"/>
      <c r="Y75" s="130"/>
      <c r="Z75" s="130">
        <f t="shared" si="5"/>
        <v>0</v>
      </c>
      <c r="AA75" s="131">
        <f t="shared" si="6"/>
        <v>0</v>
      </c>
    </row>
    <row r="76" spans="1:27" ht="15.75" x14ac:dyDescent="0.25">
      <c r="A76" s="132">
        <v>72</v>
      </c>
      <c r="B76" s="132"/>
      <c r="C76" s="134" t="s">
        <v>1415</v>
      </c>
      <c r="D76" s="133" t="s">
        <v>2</v>
      </c>
      <c r="E76" s="126">
        <v>1.82</v>
      </c>
      <c r="F76" s="127">
        <f t="shared" si="7"/>
        <v>1.5041322314049588</v>
      </c>
      <c r="G76" s="33"/>
      <c r="H76" s="33"/>
      <c r="I76" s="33"/>
      <c r="J76" s="33"/>
      <c r="K76" s="33"/>
      <c r="L76" s="33"/>
      <c r="M76" s="128"/>
      <c r="N76" s="128"/>
      <c r="O76" s="33"/>
      <c r="P76" s="128"/>
      <c r="Q76" s="33"/>
      <c r="R76" s="33"/>
      <c r="S76" s="128"/>
      <c r="T76" s="33"/>
      <c r="U76" s="129"/>
      <c r="V76" s="33"/>
      <c r="W76" s="129"/>
      <c r="X76" s="33"/>
      <c r="Y76" s="33"/>
      <c r="Z76" s="130">
        <f t="shared" si="5"/>
        <v>0</v>
      </c>
      <c r="AA76" s="131">
        <f t="shared" si="6"/>
        <v>0</v>
      </c>
    </row>
    <row r="77" spans="1:27" ht="15.75" x14ac:dyDescent="0.25">
      <c r="A77" s="132">
        <v>73</v>
      </c>
      <c r="B77" s="132"/>
      <c r="C77" s="134" t="s">
        <v>1416</v>
      </c>
      <c r="D77" s="133" t="s">
        <v>2</v>
      </c>
      <c r="E77" s="126">
        <v>1.96</v>
      </c>
      <c r="F77" s="127">
        <f t="shared" si="7"/>
        <v>1.6198347107438016</v>
      </c>
      <c r="G77" s="33"/>
      <c r="H77" s="33"/>
      <c r="I77" s="33"/>
      <c r="J77" s="33"/>
      <c r="K77" s="33"/>
      <c r="L77" s="33"/>
      <c r="M77" s="128"/>
      <c r="N77" s="128"/>
      <c r="O77" s="33"/>
      <c r="P77" s="128"/>
      <c r="Q77" s="33"/>
      <c r="R77" s="33"/>
      <c r="S77" s="128"/>
      <c r="T77" s="33"/>
      <c r="U77" s="129"/>
      <c r="V77" s="33"/>
      <c r="W77" s="129"/>
      <c r="X77" s="33"/>
      <c r="Y77" s="33"/>
      <c r="Z77" s="130">
        <f t="shared" si="5"/>
        <v>0</v>
      </c>
      <c r="AA77" s="131">
        <f t="shared" si="6"/>
        <v>0</v>
      </c>
    </row>
    <row r="78" spans="1:27" ht="15.75" x14ac:dyDescent="0.25">
      <c r="A78" s="132">
        <v>74</v>
      </c>
      <c r="B78" s="132"/>
      <c r="C78" s="134" t="s">
        <v>1417</v>
      </c>
      <c r="D78" s="133" t="s">
        <v>2</v>
      </c>
      <c r="E78" s="126">
        <v>2.57</v>
      </c>
      <c r="F78" s="127">
        <f t="shared" si="7"/>
        <v>2.1239669421487601</v>
      </c>
      <c r="G78" s="130"/>
      <c r="H78" s="130"/>
      <c r="I78" s="130"/>
      <c r="J78" s="130"/>
      <c r="K78" s="130"/>
      <c r="L78" s="130"/>
      <c r="M78" s="135"/>
      <c r="N78" s="135"/>
      <c r="O78" s="130"/>
      <c r="P78" s="135"/>
      <c r="Q78" s="130"/>
      <c r="R78" s="130"/>
      <c r="S78" s="135"/>
      <c r="T78" s="130"/>
      <c r="U78" s="136"/>
      <c r="V78" s="130"/>
      <c r="W78" s="136"/>
      <c r="X78" s="130"/>
      <c r="Y78" s="130"/>
      <c r="Z78" s="130">
        <f t="shared" si="5"/>
        <v>0</v>
      </c>
      <c r="AA78" s="131">
        <f t="shared" si="6"/>
        <v>0</v>
      </c>
    </row>
    <row r="79" spans="1:27" ht="15.75" x14ac:dyDescent="0.25">
      <c r="A79" s="132">
        <v>75</v>
      </c>
      <c r="B79" s="132"/>
      <c r="C79" s="134" t="s">
        <v>1418</v>
      </c>
      <c r="D79" s="133" t="s">
        <v>2</v>
      </c>
      <c r="E79" s="126">
        <v>0.68</v>
      </c>
      <c r="F79" s="127">
        <f t="shared" si="7"/>
        <v>0.56198347107438018</v>
      </c>
      <c r="G79" s="130"/>
      <c r="H79" s="130"/>
      <c r="I79" s="130"/>
      <c r="J79" s="130"/>
      <c r="K79" s="130"/>
      <c r="L79" s="130"/>
      <c r="M79" s="135"/>
      <c r="N79" s="135"/>
      <c r="O79" s="130"/>
      <c r="P79" s="135"/>
      <c r="Q79" s="130"/>
      <c r="R79" s="130"/>
      <c r="S79" s="135"/>
      <c r="T79" s="130"/>
      <c r="U79" s="136"/>
      <c r="V79" s="130"/>
      <c r="W79" s="136"/>
      <c r="X79" s="130"/>
      <c r="Y79" s="130"/>
      <c r="Z79" s="130">
        <f t="shared" si="5"/>
        <v>0</v>
      </c>
      <c r="AA79" s="131">
        <f t="shared" si="6"/>
        <v>0</v>
      </c>
    </row>
    <row r="80" spans="1:27" ht="15.75" x14ac:dyDescent="0.25">
      <c r="A80" s="132">
        <v>76</v>
      </c>
      <c r="B80" s="132"/>
      <c r="C80" s="134" t="s">
        <v>1419</v>
      </c>
      <c r="D80" s="133" t="s">
        <v>2</v>
      </c>
      <c r="E80" s="126">
        <v>0.83</v>
      </c>
      <c r="F80" s="127">
        <f t="shared" si="7"/>
        <v>0.68595041322314043</v>
      </c>
      <c r="G80" s="130"/>
      <c r="H80" s="130"/>
      <c r="I80" s="130"/>
      <c r="J80" s="130"/>
      <c r="K80" s="130"/>
      <c r="L80" s="130"/>
      <c r="M80" s="135"/>
      <c r="N80" s="135"/>
      <c r="O80" s="130"/>
      <c r="P80" s="135"/>
      <c r="Q80" s="130"/>
      <c r="R80" s="130"/>
      <c r="S80" s="135"/>
      <c r="T80" s="130"/>
      <c r="U80" s="136"/>
      <c r="V80" s="130"/>
      <c r="W80" s="136"/>
      <c r="X80" s="130"/>
      <c r="Y80" s="130"/>
      <c r="Z80" s="130">
        <f t="shared" si="5"/>
        <v>0</v>
      </c>
      <c r="AA80" s="131">
        <f t="shared" si="6"/>
        <v>0</v>
      </c>
    </row>
    <row r="81" spans="1:27" ht="15.75" x14ac:dyDescent="0.25">
      <c r="A81" s="132">
        <v>77</v>
      </c>
      <c r="B81" s="132"/>
      <c r="C81" s="134" t="s">
        <v>1420</v>
      </c>
      <c r="D81" s="133" t="s">
        <v>2</v>
      </c>
      <c r="E81" s="126">
        <v>0.61</v>
      </c>
      <c r="F81" s="127">
        <f t="shared" si="7"/>
        <v>0.50413223140495866</v>
      </c>
      <c r="G81" s="130"/>
      <c r="H81" s="130"/>
      <c r="I81" s="130"/>
      <c r="J81" s="130"/>
      <c r="K81" s="130"/>
      <c r="L81" s="130"/>
      <c r="M81" s="135"/>
      <c r="N81" s="135"/>
      <c r="O81" s="130"/>
      <c r="P81" s="135"/>
      <c r="Q81" s="130"/>
      <c r="R81" s="130"/>
      <c r="S81" s="135"/>
      <c r="T81" s="130"/>
      <c r="U81" s="136"/>
      <c r="V81" s="130"/>
      <c r="W81" s="136"/>
      <c r="X81" s="130"/>
      <c r="Y81" s="130"/>
      <c r="Z81" s="130">
        <f t="shared" si="5"/>
        <v>0</v>
      </c>
      <c r="AA81" s="131">
        <f t="shared" si="6"/>
        <v>0</v>
      </c>
    </row>
    <row r="82" spans="1:27" ht="15.75" x14ac:dyDescent="0.25">
      <c r="A82" s="132">
        <v>78</v>
      </c>
      <c r="B82" s="132"/>
      <c r="C82" s="134" t="s">
        <v>1421</v>
      </c>
      <c r="D82" s="133" t="s">
        <v>1394</v>
      </c>
      <c r="E82" s="126">
        <v>0.18</v>
      </c>
      <c r="F82" s="127">
        <f t="shared" si="7"/>
        <v>0.1487603305785124</v>
      </c>
      <c r="G82" s="130"/>
      <c r="H82" s="130"/>
      <c r="I82" s="130"/>
      <c r="J82" s="130"/>
      <c r="K82" s="130"/>
      <c r="L82" s="130"/>
      <c r="M82" s="135"/>
      <c r="N82" s="135"/>
      <c r="O82" s="130"/>
      <c r="P82" s="135"/>
      <c r="Q82" s="130"/>
      <c r="R82" s="130"/>
      <c r="S82" s="135"/>
      <c r="T82" s="130"/>
      <c r="U82" s="136"/>
      <c r="V82" s="130"/>
      <c r="W82" s="136"/>
      <c r="X82" s="130"/>
      <c r="Y82" s="130"/>
      <c r="Z82" s="130">
        <f t="shared" si="5"/>
        <v>0</v>
      </c>
      <c r="AA82" s="131">
        <f t="shared" si="6"/>
        <v>0</v>
      </c>
    </row>
    <row r="83" spans="1:27" ht="15.75" x14ac:dyDescent="0.25">
      <c r="A83" s="132">
        <v>79</v>
      </c>
      <c r="B83" s="132"/>
      <c r="C83" s="134" t="s">
        <v>1422</v>
      </c>
      <c r="D83" s="133" t="s">
        <v>1394</v>
      </c>
      <c r="E83" s="126">
        <v>0.23</v>
      </c>
      <c r="F83" s="127">
        <f t="shared" si="7"/>
        <v>0.19008264462809918</v>
      </c>
      <c r="G83" s="130"/>
      <c r="H83" s="130"/>
      <c r="I83" s="130"/>
      <c r="J83" s="130"/>
      <c r="K83" s="130"/>
      <c r="L83" s="130"/>
      <c r="M83" s="135"/>
      <c r="N83" s="135"/>
      <c r="O83" s="130"/>
      <c r="P83" s="135"/>
      <c r="Q83" s="130"/>
      <c r="R83" s="130"/>
      <c r="S83" s="135"/>
      <c r="T83" s="130"/>
      <c r="U83" s="136"/>
      <c r="V83" s="130"/>
      <c r="W83" s="136"/>
      <c r="X83" s="130"/>
      <c r="Y83" s="130"/>
      <c r="Z83" s="130">
        <f t="shared" si="5"/>
        <v>0</v>
      </c>
      <c r="AA83" s="131">
        <f t="shared" si="6"/>
        <v>0</v>
      </c>
    </row>
    <row r="84" spans="1:27" ht="15.75" x14ac:dyDescent="0.25">
      <c r="A84" s="132">
        <v>80</v>
      </c>
      <c r="B84" s="132"/>
      <c r="C84" s="134" t="s">
        <v>1423</v>
      </c>
      <c r="D84" s="133" t="s">
        <v>1394</v>
      </c>
      <c r="E84" s="126">
        <v>0.3</v>
      </c>
      <c r="F84" s="127">
        <f t="shared" si="7"/>
        <v>0.24793388429752067</v>
      </c>
      <c r="G84" s="130"/>
      <c r="H84" s="130"/>
      <c r="I84" s="130"/>
      <c r="J84" s="130"/>
      <c r="K84" s="130"/>
      <c r="L84" s="130"/>
      <c r="M84" s="135"/>
      <c r="N84" s="135"/>
      <c r="O84" s="130"/>
      <c r="P84" s="135"/>
      <c r="Q84" s="130"/>
      <c r="R84" s="130"/>
      <c r="S84" s="135"/>
      <c r="T84" s="130"/>
      <c r="U84" s="136"/>
      <c r="V84" s="130"/>
      <c r="W84" s="136"/>
      <c r="X84" s="130"/>
      <c r="Y84" s="130"/>
      <c r="Z84" s="130">
        <f t="shared" si="5"/>
        <v>0</v>
      </c>
      <c r="AA84" s="131">
        <f t="shared" si="6"/>
        <v>0</v>
      </c>
    </row>
    <row r="85" spans="1:27" ht="15.75" x14ac:dyDescent="0.25">
      <c r="A85" s="132">
        <v>81</v>
      </c>
      <c r="B85" s="132"/>
      <c r="C85" s="134" t="s">
        <v>1424</v>
      </c>
      <c r="D85" s="133" t="s">
        <v>1394</v>
      </c>
      <c r="E85" s="126">
        <v>0.12</v>
      </c>
      <c r="F85" s="127">
        <f t="shared" si="7"/>
        <v>9.9173553719008267E-2</v>
      </c>
      <c r="G85" s="33"/>
      <c r="H85" s="33"/>
      <c r="I85" s="33"/>
      <c r="J85" s="33"/>
      <c r="K85" s="33"/>
      <c r="L85" s="33"/>
      <c r="M85" s="128"/>
      <c r="N85" s="128"/>
      <c r="O85" s="33"/>
      <c r="P85" s="128"/>
      <c r="Q85" s="33"/>
      <c r="R85" s="33"/>
      <c r="S85" s="128"/>
      <c r="T85" s="33"/>
      <c r="U85" s="129"/>
      <c r="V85" s="33"/>
      <c r="W85" s="129"/>
      <c r="X85" s="33"/>
      <c r="Y85" s="33"/>
      <c r="Z85" s="130">
        <f t="shared" si="5"/>
        <v>0</v>
      </c>
      <c r="AA85" s="131">
        <f t="shared" si="6"/>
        <v>0</v>
      </c>
    </row>
    <row r="86" spans="1:27" ht="15.75" x14ac:dyDescent="0.25">
      <c r="A86" s="138">
        <v>82</v>
      </c>
      <c r="B86" s="138"/>
      <c r="C86" s="134" t="s">
        <v>1425</v>
      </c>
      <c r="D86" s="139" t="s">
        <v>1394</v>
      </c>
      <c r="E86" s="140">
        <v>0.18</v>
      </c>
      <c r="F86" s="127">
        <f t="shared" si="7"/>
        <v>0.1487603305785124</v>
      </c>
      <c r="G86" s="141"/>
      <c r="H86" s="141"/>
      <c r="I86" s="141"/>
      <c r="J86" s="141"/>
      <c r="K86" s="141"/>
      <c r="L86" s="141"/>
      <c r="M86" s="142"/>
      <c r="N86" s="142"/>
      <c r="O86" s="141"/>
      <c r="P86" s="142"/>
      <c r="Q86" s="141"/>
      <c r="R86" s="141"/>
      <c r="S86" s="142"/>
      <c r="T86" s="141"/>
      <c r="U86" s="143"/>
      <c r="V86" s="141"/>
      <c r="W86" s="143"/>
      <c r="X86" s="141"/>
      <c r="Y86" s="141"/>
      <c r="Z86" s="130">
        <f t="shared" si="5"/>
        <v>0</v>
      </c>
      <c r="AA86" s="144">
        <f t="shared" si="6"/>
        <v>0</v>
      </c>
    </row>
    <row r="87" spans="1:27" ht="15.75" x14ac:dyDescent="0.25">
      <c r="A87" s="132">
        <v>83</v>
      </c>
      <c r="B87" s="132"/>
      <c r="C87" s="134" t="s">
        <v>1426</v>
      </c>
      <c r="D87" s="133" t="s">
        <v>1394</v>
      </c>
      <c r="E87" s="137">
        <v>0.42</v>
      </c>
      <c r="F87" s="127">
        <f t="shared" si="7"/>
        <v>0.34710743801652894</v>
      </c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30">
        <f t="shared" si="5"/>
        <v>0</v>
      </c>
      <c r="AA87" s="144">
        <f t="shared" si="6"/>
        <v>0</v>
      </c>
    </row>
    <row r="88" spans="1:27" ht="15.75" x14ac:dyDescent="0.25">
      <c r="A88" s="132">
        <v>84</v>
      </c>
      <c r="B88" s="132"/>
      <c r="C88" s="134" t="s">
        <v>1427</v>
      </c>
      <c r="D88" s="133" t="s">
        <v>2</v>
      </c>
      <c r="E88" s="137">
        <v>1.59</v>
      </c>
      <c r="F88" s="127">
        <f t="shared" si="7"/>
        <v>1.3140495867768596</v>
      </c>
      <c r="G88" s="145"/>
      <c r="H88" s="145"/>
      <c r="I88" s="145"/>
      <c r="J88" s="145"/>
      <c r="K88" s="145"/>
      <c r="L88" s="145"/>
      <c r="M88" s="145"/>
      <c r="N88" s="145"/>
      <c r="O88" s="145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30">
        <f t="shared" si="5"/>
        <v>0</v>
      </c>
      <c r="AA88" s="144">
        <f t="shared" si="6"/>
        <v>0</v>
      </c>
    </row>
    <row r="89" spans="1:27" ht="15.75" x14ac:dyDescent="0.25">
      <c r="A89" s="132">
        <v>85</v>
      </c>
      <c r="B89" s="132"/>
      <c r="C89" s="134" t="s">
        <v>1428</v>
      </c>
      <c r="D89" s="133" t="s">
        <v>2</v>
      </c>
      <c r="E89" s="137">
        <v>2.23</v>
      </c>
      <c r="F89" s="127">
        <f t="shared" si="7"/>
        <v>1.8429752066115703</v>
      </c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30">
        <f t="shared" si="5"/>
        <v>0</v>
      </c>
      <c r="AA89" s="144">
        <f t="shared" si="6"/>
        <v>0</v>
      </c>
    </row>
    <row r="90" spans="1:27" ht="15.75" x14ac:dyDescent="0.25">
      <c r="A90" s="132">
        <v>86</v>
      </c>
      <c r="B90" s="132"/>
      <c r="C90" s="134" t="s">
        <v>1429</v>
      </c>
      <c r="D90" s="133" t="s">
        <v>2</v>
      </c>
      <c r="E90" s="137">
        <v>1.1100000000000001</v>
      </c>
      <c r="F90" s="127">
        <f t="shared" si="7"/>
        <v>0.9173553719008265</v>
      </c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30">
        <f t="shared" si="5"/>
        <v>0</v>
      </c>
      <c r="AA90" s="144">
        <f t="shared" si="6"/>
        <v>0</v>
      </c>
    </row>
    <row r="91" spans="1:27" ht="15.75" x14ac:dyDescent="0.25">
      <c r="A91" s="132">
        <v>87</v>
      </c>
      <c r="B91" s="132"/>
      <c r="C91" s="134" t="s">
        <v>1430</v>
      </c>
      <c r="D91" s="133" t="s">
        <v>1394</v>
      </c>
      <c r="E91" s="137">
        <v>0.3</v>
      </c>
      <c r="F91" s="127">
        <f t="shared" si="7"/>
        <v>0.24793388429752067</v>
      </c>
      <c r="G91" s="33"/>
      <c r="H91" s="33"/>
      <c r="I91" s="33"/>
      <c r="J91" s="33"/>
      <c r="K91" s="33"/>
      <c r="L91" s="33"/>
      <c r="M91" s="128"/>
      <c r="N91" s="128"/>
      <c r="O91" s="33"/>
      <c r="P91" s="128"/>
      <c r="Q91" s="33"/>
      <c r="R91" s="33"/>
      <c r="S91" s="128"/>
      <c r="T91" s="33"/>
      <c r="U91" s="129"/>
      <c r="V91" s="33"/>
      <c r="W91" s="129"/>
      <c r="X91" s="33"/>
      <c r="Y91" s="33"/>
      <c r="Z91" s="130">
        <f t="shared" si="5"/>
        <v>0</v>
      </c>
      <c r="AA91" s="144">
        <f t="shared" si="6"/>
        <v>0</v>
      </c>
    </row>
    <row r="92" spans="1:27" ht="15.75" x14ac:dyDescent="0.25">
      <c r="A92" s="132">
        <v>88</v>
      </c>
      <c r="B92" s="132"/>
      <c r="C92" s="134" t="s">
        <v>1431</v>
      </c>
      <c r="D92" s="133" t="s">
        <v>1394</v>
      </c>
      <c r="E92" s="137">
        <v>0.47</v>
      </c>
      <c r="F92" s="127">
        <f t="shared" si="7"/>
        <v>0.38842975206611569</v>
      </c>
      <c r="G92" s="33"/>
      <c r="H92" s="33"/>
      <c r="I92" s="33"/>
      <c r="J92" s="33"/>
      <c r="K92" s="33"/>
      <c r="L92" s="33"/>
      <c r="M92" s="128"/>
      <c r="N92" s="128"/>
      <c r="O92" s="33"/>
      <c r="P92" s="128"/>
      <c r="Q92" s="33"/>
      <c r="R92" s="33"/>
      <c r="S92" s="128"/>
      <c r="T92" s="33"/>
      <c r="U92" s="129"/>
      <c r="V92" s="33"/>
      <c r="W92" s="129"/>
      <c r="X92" s="33"/>
      <c r="Y92" s="33"/>
      <c r="Z92" s="130">
        <f t="shared" si="5"/>
        <v>0</v>
      </c>
      <c r="AA92" s="144">
        <f t="shared" si="6"/>
        <v>0</v>
      </c>
    </row>
    <row r="93" spans="1:27" ht="15.75" x14ac:dyDescent="0.25">
      <c r="A93" s="132">
        <v>89</v>
      </c>
      <c r="B93" s="132"/>
      <c r="C93" s="134" t="s">
        <v>1432</v>
      </c>
      <c r="D93" s="133" t="s">
        <v>1394</v>
      </c>
      <c r="E93" s="137">
        <v>0.54</v>
      </c>
      <c r="F93" s="127">
        <f t="shared" si="7"/>
        <v>0.44628099173553726</v>
      </c>
      <c r="G93" s="33"/>
      <c r="H93" s="33"/>
      <c r="I93" s="33"/>
      <c r="J93" s="33"/>
      <c r="K93" s="33"/>
      <c r="L93" s="33"/>
      <c r="M93" s="128"/>
      <c r="N93" s="128"/>
      <c r="O93" s="33"/>
      <c r="P93" s="128"/>
      <c r="Q93" s="33"/>
      <c r="R93" s="33"/>
      <c r="S93" s="128"/>
      <c r="T93" s="33"/>
      <c r="U93" s="129"/>
      <c r="V93" s="33"/>
      <c r="W93" s="129"/>
      <c r="X93" s="33"/>
      <c r="Y93" s="33"/>
      <c r="Z93" s="130">
        <f t="shared" si="5"/>
        <v>0</v>
      </c>
      <c r="AA93" s="144">
        <f t="shared" si="6"/>
        <v>0</v>
      </c>
    </row>
    <row r="94" spans="1:27" ht="15.75" x14ac:dyDescent="0.25">
      <c r="A94" s="132">
        <v>90</v>
      </c>
      <c r="B94" s="132"/>
      <c r="C94" s="134" t="s">
        <v>1433</v>
      </c>
      <c r="D94" s="133" t="s">
        <v>1394</v>
      </c>
      <c r="E94" s="137">
        <v>0.71</v>
      </c>
      <c r="F94" s="127">
        <f t="shared" si="7"/>
        <v>0.58677685950413216</v>
      </c>
      <c r="G94" s="33"/>
      <c r="H94" s="33"/>
      <c r="I94" s="33"/>
      <c r="J94" s="33"/>
      <c r="K94" s="33"/>
      <c r="L94" s="33"/>
      <c r="M94" s="128"/>
      <c r="N94" s="128"/>
      <c r="O94" s="33"/>
      <c r="P94" s="128"/>
      <c r="Q94" s="33"/>
      <c r="R94" s="33"/>
      <c r="S94" s="128"/>
      <c r="T94" s="33"/>
      <c r="U94" s="129"/>
      <c r="V94" s="33"/>
      <c r="W94" s="129"/>
      <c r="X94" s="33"/>
      <c r="Y94" s="33"/>
      <c r="Z94" s="130">
        <f t="shared" si="5"/>
        <v>0</v>
      </c>
      <c r="AA94" s="144">
        <f t="shared" si="6"/>
        <v>0</v>
      </c>
    </row>
    <row r="95" spans="1:27" ht="15.75" x14ac:dyDescent="0.25">
      <c r="A95" s="132">
        <v>91</v>
      </c>
      <c r="B95" s="132"/>
      <c r="C95" s="134" t="s">
        <v>1434</v>
      </c>
      <c r="D95" s="133" t="s">
        <v>2</v>
      </c>
      <c r="E95" s="137">
        <v>1.56</v>
      </c>
      <c r="F95" s="127">
        <f t="shared" si="7"/>
        <v>1.2892561983471076</v>
      </c>
      <c r="G95" s="145"/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30">
        <f t="shared" si="5"/>
        <v>0</v>
      </c>
      <c r="AA95" s="144">
        <f t="shared" si="6"/>
        <v>0</v>
      </c>
    </row>
    <row r="96" spans="1:27" ht="15.75" x14ac:dyDescent="0.25">
      <c r="A96" s="132">
        <v>92</v>
      </c>
      <c r="B96" s="132"/>
      <c r="C96" s="134" t="s">
        <v>1435</v>
      </c>
      <c r="D96" s="133" t="s">
        <v>2</v>
      </c>
      <c r="E96" s="137">
        <v>5.09</v>
      </c>
      <c r="F96" s="127">
        <f t="shared" si="7"/>
        <v>4.2066115702479339</v>
      </c>
      <c r="G96" s="145"/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30">
        <f t="shared" si="5"/>
        <v>0</v>
      </c>
      <c r="AA96" s="144">
        <f t="shared" si="6"/>
        <v>0</v>
      </c>
    </row>
    <row r="97" spans="1:27" ht="15.75" x14ac:dyDescent="0.25">
      <c r="A97" s="132">
        <v>93</v>
      </c>
      <c r="B97" s="132"/>
      <c r="C97" s="134" t="s">
        <v>1436</v>
      </c>
      <c r="D97" s="133" t="s">
        <v>2</v>
      </c>
      <c r="E97" s="137">
        <v>0.01</v>
      </c>
      <c r="F97" s="127">
        <f t="shared" si="7"/>
        <v>8.2644628099173556E-3</v>
      </c>
      <c r="G97" s="145"/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30">
        <f t="shared" si="5"/>
        <v>0</v>
      </c>
      <c r="AA97" s="144">
        <f t="shared" si="6"/>
        <v>0</v>
      </c>
    </row>
    <row r="98" spans="1:27" ht="15.75" x14ac:dyDescent="0.25">
      <c r="A98" s="132">
        <v>94</v>
      </c>
      <c r="B98" s="132"/>
      <c r="C98" s="134" t="s">
        <v>1437</v>
      </c>
      <c r="D98" s="133" t="s">
        <v>2</v>
      </c>
      <c r="E98" s="137">
        <v>0.02</v>
      </c>
      <c r="F98" s="127">
        <f t="shared" si="7"/>
        <v>1.6528925619834711E-2</v>
      </c>
      <c r="G98" s="145"/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5"/>
      <c r="Z98" s="130">
        <f t="shared" si="5"/>
        <v>0</v>
      </c>
      <c r="AA98" s="144">
        <f t="shared" si="6"/>
        <v>0</v>
      </c>
    </row>
    <row r="99" spans="1:27" ht="15.75" x14ac:dyDescent="0.25">
      <c r="A99" s="132">
        <v>95</v>
      </c>
      <c r="B99" s="132"/>
      <c r="C99" s="134" t="s">
        <v>1438</v>
      </c>
      <c r="D99" s="133" t="s">
        <v>2</v>
      </c>
      <c r="E99" s="137">
        <v>0.01</v>
      </c>
      <c r="F99" s="127">
        <f t="shared" si="7"/>
        <v>8.2644628099173556E-3</v>
      </c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30">
        <f t="shared" si="5"/>
        <v>0</v>
      </c>
      <c r="AA99" s="144">
        <f t="shared" si="6"/>
        <v>0</v>
      </c>
    </row>
    <row r="100" spans="1:27" ht="15.75" x14ac:dyDescent="0.25">
      <c r="A100" s="132">
        <v>96</v>
      </c>
      <c r="B100" s="132"/>
      <c r="C100" s="134" t="s">
        <v>1439</v>
      </c>
      <c r="D100" s="133" t="s">
        <v>2</v>
      </c>
      <c r="E100" s="137">
        <v>0.01</v>
      </c>
      <c r="F100" s="127">
        <f t="shared" si="7"/>
        <v>8.2644628099173556E-3</v>
      </c>
      <c r="G100" s="33"/>
      <c r="H100" s="33"/>
      <c r="I100" s="33"/>
      <c r="J100" s="33"/>
      <c r="K100" s="33"/>
      <c r="L100" s="33"/>
      <c r="M100" s="128"/>
      <c r="N100" s="128"/>
      <c r="O100" s="33"/>
      <c r="P100" s="128"/>
      <c r="Q100" s="33"/>
      <c r="R100" s="33"/>
      <c r="S100" s="128"/>
      <c r="T100" s="33"/>
      <c r="U100" s="129"/>
      <c r="V100" s="33"/>
      <c r="W100" s="129"/>
      <c r="X100" s="33"/>
      <c r="Y100" s="33"/>
      <c r="Z100" s="130">
        <f t="shared" si="5"/>
        <v>0</v>
      </c>
      <c r="AA100" s="144">
        <f t="shared" si="6"/>
        <v>0</v>
      </c>
    </row>
    <row r="101" spans="1:27" ht="15.75" x14ac:dyDescent="0.25">
      <c r="A101" s="132">
        <v>97</v>
      </c>
      <c r="B101" s="132"/>
      <c r="C101" s="134" t="s">
        <v>1440</v>
      </c>
      <c r="D101" s="133" t="s">
        <v>2</v>
      </c>
      <c r="E101" s="137">
        <v>0.03</v>
      </c>
      <c r="F101" s="127">
        <f t="shared" si="7"/>
        <v>2.4793388429752067E-2</v>
      </c>
      <c r="G101" s="33"/>
      <c r="H101" s="33"/>
      <c r="I101" s="33"/>
      <c r="J101" s="33"/>
      <c r="K101" s="33"/>
      <c r="L101" s="33"/>
      <c r="M101" s="128"/>
      <c r="N101" s="128"/>
      <c r="O101" s="33"/>
      <c r="P101" s="128"/>
      <c r="Q101" s="33"/>
      <c r="R101" s="33"/>
      <c r="S101" s="128"/>
      <c r="T101" s="33"/>
      <c r="U101" s="129"/>
      <c r="V101" s="33"/>
      <c r="W101" s="129"/>
      <c r="X101" s="33"/>
      <c r="Y101" s="33"/>
      <c r="Z101" s="130">
        <f t="shared" ref="Z101:Z132" si="8">SUM(G101:Y101)</f>
        <v>0</v>
      </c>
      <c r="AA101" s="144">
        <f t="shared" ref="AA101:AA132" si="9">SUM(E101*Z101)</f>
        <v>0</v>
      </c>
    </row>
    <row r="102" spans="1:27" ht="30.75" customHeight="1" x14ac:dyDescent="0.25">
      <c r="A102" s="132">
        <v>98</v>
      </c>
      <c r="B102" s="132"/>
      <c r="C102" s="134" t="s">
        <v>1441</v>
      </c>
      <c r="D102" s="133" t="s">
        <v>2</v>
      </c>
      <c r="E102" s="137">
        <v>0.03</v>
      </c>
      <c r="F102" s="127">
        <f t="shared" si="7"/>
        <v>2.4793388429752067E-2</v>
      </c>
      <c r="G102" s="33"/>
      <c r="H102" s="33"/>
      <c r="I102" s="33"/>
      <c r="J102" s="33"/>
      <c r="K102" s="33"/>
      <c r="L102" s="33"/>
      <c r="M102" s="128"/>
      <c r="N102" s="128"/>
      <c r="O102" s="33"/>
      <c r="P102" s="128"/>
      <c r="Q102" s="33"/>
      <c r="R102" s="33"/>
      <c r="S102" s="128"/>
      <c r="T102" s="33"/>
      <c r="U102" s="129"/>
      <c r="V102" s="33"/>
      <c r="W102" s="129"/>
      <c r="X102" s="33"/>
      <c r="Y102" s="33"/>
      <c r="Z102" s="130">
        <f t="shared" si="8"/>
        <v>0</v>
      </c>
      <c r="AA102" s="144">
        <f t="shared" si="9"/>
        <v>0</v>
      </c>
    </row>
    <row r="103" spans="1:27" ht="15.75" x14ac:dyDescent="0.25">
      <c r="A103" s="132">
        <v>99</v>
      </c>
      <c r="B103" s="132"/>
      <c r="C103" s="134" t="s">
        <v>1442</v>
      </c>
      <c r="D103" s="133" t="s">
        <v>2</v>
      </c>
      <c r="E103" s="137">
        <v>0.05</v>
      </c>
      <c r="F103" s="127">
        <f t="shared" si="7"/>
        <v>4.1322314049586778E-2</v>
      </c>
      <c r="G103" s="145"/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5"/>
      <c r="Z103" s="130">
        <f t="shared" si="8"/>
        <v>0</v>
      </c>
      <c r="AA103" s="144">
        <f t="shared" si="9"/>
        <v>0</v>
      </c>
    </row>
    <row r="104" spans="1:27" ht="15.75" x14ac:dyDescent="0.25">
      <c r="A104" s="132">
        <v>100</v>
      </c>
      <c r="B104" s="132"/>
      <c r="C104" s="134" t="s">
        <v>1443</v>
      </c>
      <c r="D104" s="133" t="s">
        <v>2</v>
      </c>
      <c r="E104" s="137">
        <v>0.08</v>
      </c>
      <c r="F104" s="127">
        <f t="shared" si="7"/>
        <v>6.6115702479338845E-2</v>
      </c>
      <c r="G104" s="145"/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5"/>
      <c r="Z104" s="130">
        <f t="shared" si="8"/>
        <v>0</v>
      </c>
      <c r="AA104" s="144">
        <f t="shared" si="9"/>
        <v>0</v>
      </c>
    </row>
    <row r="105" spans="1:27" ht="15.75" x14ac:dyDescent="0.25">
      <c r="A105" s="132">
        <v>101</v>
      </c>
      <c r="B105" s="132"/>
      <c r="C105" s="134" t="s">
        <v>1444</v>
      </c>
      <c r="D105" s="133" t="s">
        <v>2</v>
      </c>
      <c r="E105" s="137">
        <v>7.0000000000000007E-2</v>
      </c>
      <c r="F105" s="127">
        <f t="shared" si="7"/>
        <v>5.7851239669421496E-2</v>
      </c>
      <c r="G105" s="145"/>
      <c r="H105" s="145"/>
      <c r="I105" s="145"/>
      <c r="J105" s="145"/>
      <c r="K105" s="145"/>
      <c r="L105" s="145"/>
      <c r="M105" s="145"/>
      <c r="N105" s="145"/>
      <c r="O105" s="145"/>
      <c r="P105" s="145"/>
      <c r="Q105" s="145"/>
      <c r="R105" s="145"/>
      <c r="S105" s="145"/>
      <c r="T105" s="145"/>
      <c r="U105" s="145"/>
      <c r="V105" s="145"/>
      <c r="W105" s="145"/>
      <c r="X105" s="145"/>
      <c r="Y105" s="145"/>
      <c r="Z105" s="130">
        <f t="shared" si="8"/>
        <v>0</v>
      </c>
      <c r="AA105" s="144">
        <f t="shared" si="9"/>
        <v>0</v>
      </c>
    </row>
    <row r="106" spans="1:27" ht="15.75" x14ac:dyDescent="0.25">
      <c r="A106" s="132">
        <v>102</v>
      </c>
      <c r="B106" s="132"/>
      <c r="C106" s="134" t="s">
        <v>1445</v>
      </c>
      <c r="D106" s="133" t="s">
        <v>2</v>
      </c>
      <c r="E106" s="137">
        <v>0.23</v>
      </c>
      <c r="F106" s="127">
        <f t="shared" si="7"/>
        <v>0.19008264462809918</v>
      </c>
      <c r="G106" s="145"/>
      <c r="H106" s="145"/>
      <c r="I106" s="145"/>
      <c r="J106" s="145"/>
      <c r="K106" s="145"/>
      <c r="L106" s="145"/>
      <c r="M106" s="145"/>
      <c r="N106" s="145"/>
      <c r="O106" s="145"/>
      <c r="P106" s="145"/>
      <c r="Q106" s="145"/>
      <c r="R106" s="145"/>
      <c r="S106" s="145"/>
      <c r="T106" s="145"/>
      <c r="U106" s="145"/>
      <c r="V106" s="145"/>
      <c r="W106" s="145"/>
      <c r="X106" s="145"/>
      <c r="Y106" s="145"/>
      <c r="Z106" s="130">
        <f t="shared" si="8"/>
        <v>0</v>
      </c>
      <c r="AA106" s="144">
        <f t="shared" si="9"/>
        <v>0</v>
      </c>
    </row>
    <row r="107" spans="1:27" ht="15.75" x14ac:dyDescent="0.25">
      <c r="A107" s="132">
        <v>103</v>
      </c>
      <c r="B107" s="132"/>
      <c r="C107" s="134" t="s">
        <v>1446</v>
      </c>
      <c r="D107" s="133" t="s">
        <v>898</v>
      </c>
      <c r="E107" s="137">
        <v>1.92</v>
      </c>
      <c r="F107" s="127">
        <f t="shared" si="7"/>
        <v>1.5867768595041323</v>
      </c>
      <c r="G107" s="145"/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5"/>
      <c r="Z107" s="130">
        <f t="shared" si="8"/>
        <v>0</v>
      </c>
      <c r="AA107" s="144">
        <f t="shared" si="9"/>
        <v>0</v>
      </c>
    </row>
    <row r="108" spans="1:27" ht="15.75" x14ac:dyDescent="0.25">
      <c r="A108" s="132">
        <v>104</v>
      </c>
      <c r="B108" s="132"/>
      <c r="C108" s="134" t="s">
        <v>1447</v>
      </c>
      <c r="D108" s="133" t="s">
        <v>2</v>
      </c>
      <c r="E108" s="137">
        <v>0.46</v>
      </c>
      <c r="F108" s="127">
        <f t="shared" si="7"/>
        <v>0.38016528925619836</v>
      </c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30">
        <f t="shared" si="8"/>
        <v>0</v>
      </c>
      <c r="AA108" s="144">
        <f t="shared" si="9"/>
        <v>0</v>
      </c>
    </row>
    <row r="109" spans="1:27" ht="15.75" x14ac:dyDescent="0.25">
      <c r="A109" s="132">
        <v>105</v>
      </c>
      <c r="B109" s="132"/>
      <c r="C109" s="134" t="s">
        <v>1448</v>
      </c>
      <c r="D109" s="133" t="s">
        <v>2</v>
      </c>
      <c r="E109" s="137">
        <v>0.35</v>
      </c>
      <c r="F109" s="127">
        <f t="shared" si="7"/>
        <v>0.28925619834710742</v>
      </c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30">
        <f t="shared" si="8"/>
        <v>0</v>
      </c>
      <c r="AA109" s="144">
        <f t="shared" si="9"/>
        <v>0</v>
      </c>
    </row>
    <row r="110" spans="1:27" ht="15.75" x14ac:dyDescent="0.25">
      <c r="A110" s="132">
        <v>106</v>
      </c>
      <c r="B110" s="132"/>
      <c r="C110" s="134" t="s">
        <v>1449</v>
      </c>
      <c r="D110" s="133" t="s">
        <v>898</v>
      </c>
      <c r="E110" s="137">
        <v>2.4</v>
      </c>
      <c r="F110" s="127">
        <f t="shared" si="7"/>
        <v>1.9834710743801653</v>
      </c>
      <c r="G110" s="145"/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5"/>
      <c r="Z110" s="130">
        <f t="shared" si="8"/>
        <v>0</v>
      </c>
      <c r="AA110" s="144">
        <f t="shared" si="9"/>
        <v>0</v>
      </c>
    </row>
    <row r="111" spans="1:27" ht="15.75" x14ac:dyDescent="0.25">
      <c r="A111" s="132">
        <v>107</v>
      </c>
      <c r="B111" s="132"/>
      <c r="C111" s="134" t="s">
        <v>1450</v>
      </c>
      <c r="D111" s="133" t="s">
        <v>2</v>
      </c>
      <c r="E111" s="137">
        <v>0.16</v>
      </c>
      <c r="F111" s="127">
        <f t="shared" si="7"/>
        <v>0.13223140495867769</v>
      </c>
      <c r="G111" s="145"/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5"/>
      <c r="Z111" s="130">
        <f t="shared" si="8"/>
        <v>0</v>
      </c>
      <c r="AA111" s="144">
        <f t="shared" si="9"/>
        <v>0</v>
      </c>
    </row>
    <row r="112" spans="1:27" ht="15.75" x14ac:dyDescent="0.25">
      <c r="A112" s="132">
        <v>108</v>
      </c>
      <c r="B112" s="132"/>
      <c r="C112" s="134" t="s">
        <v>1451</v>
      </c>
      <c r="D112" s="133" t="s">
        <v>898</v>
      </c>
      <c r="E112" s="137">
        <v>3.03</v>
      </c>
      <c r="F112" s="127">
        <f t="shared" si="7"/>
        <v>2.5041322314049586</v>
      </c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5"/>
      <c r="Z112" s="130">
        <f t="shared" si="8"/>
        <v>0</v>
      </c>
      <c r="AA112" s="144">
        <f t="shared" si="9"/>
        <v>0</v>
      </c>
    </row>
    <row r="113" spans="1:27" ht="15.75" x14ac:dyDescent="0.25">
      <c r="A113" s="132">
        <v>109</v>
      </c>
      <c r="B113" s="132"/>
      <c r="C113" s="134" t="s">
        <v>1452</v>
      </c>
      <c r="D113" s="133" t="s">
        <v>898</v>
      </c>
      <c r="E113" s="137">
        <v>0.13</v>
      </c>
      <c r="F113" s="127">
        <f t="shared" si="7"/>
        <v>0.10743801652892562</v>
      </c>
      <c r="G113" s="145"/>
      <c r="H113" s="145"/>
      <c r="I113" s="145"/>
      <c r="J113" s="145"/>
      <c r="K113" s="145"/>
      <c r="L113" s="145"/>
      <c r="M113" s="145"/>
      <c r="N113" s="145"/>
      <c r="O113" s="145"/>
      <c r="P113" s="145"/>
      <c r="Q113" s="145"/>
      <c r="R113" s="145"/>
      <c r="S113" s="145"/>
      <c r="T113" s="145"/>
      <c r="U113" s="145"/>
      <c r="V113" s="145"/>
      <c r="W113" s="145"/>
      <c r="X113" s="145"/>
      <c r="Y113" s="145"/>
      <c r="Z113" s="130">
        <f t="shared" si="8"/>
        <v>0</v>
      </c>
      <c r="AA113" s="144">
        <f t="shared" si="9"/>
        <v>0</v>
      </c>
    </row>
    <row r="114" spans="1:27" ht="15.75" x14ac:dyDescent="0.25">
      <c r="A114" s="132">
        <v>110</v>
      </c>
      <c r="B114" s="132"/>
      <c r="C114" s="134" t="s">
        <v>1453</v>
      </c>
      <c r="D114" s="133" t="s">
        <v>2</v>
      </c>
      <c r="E114" s="137">
        <v>0.18</v>
      </c>
      <c r="F114" s="127">
        <f t="shared" si="7"/>
        <v>0.1487603305785124</v>
      </c>
      <c r="G114" s="145"/>
      <c r="H114" s="145"/>
      <c r="I114" s="145"/>
      <c r="J114" s="145"/>
      <c r="K114" s="145"/>
      <c r="L114" s="145"/>
      <c r="M114" s="145"/>
      <c r="N114" s="145"/>
      <c r="O114" s="145"/>
      <c r="P114" s="145"/>
      <c r="Q114" s="145"/>
      <c r="R114" s="145"/>
      <c r="S114" s="145"/>
      <c r="T114" s="145"/>
      <c r="U114" s="145"/>
      <c r="V114" s="145"/>
      <c r="W114" s="145"/>
      <c r="X114" s="145"/>
      <c r="Y114" s="145"/>
      <c r="Z114" s="130">
        <f t="shared" si="8"/>
        <v>0</v>
      </c>
      <c r="AA114" s="144">
        <f t="shared" si="9"/>
        <v>0</v>
      </c>
    </row>
    <row r="115" spans="1:27" ht="15.75" x14ac:dyDescent="0.25">
      <c r="A115" s="132">
        <v>111</v>
      </c>
      <c r="B115" s="132"/>
      <c r="C115" s="134" t="s">
        <v>1454</v>
      </c>
      <c r="D115" s="133" t="s">
        <v>2</v>
      </c>
      <c r="E115" s="137">
        <v>0.23</v>
      </c>
      <c r="F115" s="127">
        <f t="shared" si="7"/>
        <v>0.19008264462809918</v>
      </c>
      <c r="G115" s="145"/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5"/>
      <c r="Z115" s="130">
        <f t="shared" si="8"/>
        <v>0</v>
      </c>
      <c r="AA115" s="144">
        <f t="shared" si="9"/>
        <v>0</v>
      </c>
    </row>
    <row r="116" spans="1:27" ht="15.75" x14ac:dyDescent="0.25">
      <c r="A116" s="132">
        <v>112</v>
      </c>
      <c r="B116" s="132"/>
      <c r="C116" s="134" t="s">
        <v>1455</v>
      </c>
      <c r="D116" s="133" t="s">
        <v>2</v>
      </c>
      <c r="E116" s="137">
        <v>0.67</v>
      </c>
      <c r="F116" s="127">
        <f t="shared" si="7"/>
        <v>0.55371900826446285</v>
      </c>
      <c r="G116" s="33"/>
      <c r="H116" s="33"/>
      <c r="I116" s="33"/>
      <c r="J116" s="33"/>
      <c r="K116" s="33"/>
      <c r="L116" s="33"/>
      <c r="M116" s="128"/>
      <c r="N116" s="128"/>
      <c r="O116" s="33"/>
      <c r="P116" s="128"/>
      <c r="Q116" s="33"/>
      <c r="R116" s="33"/>
      <c r="S116" s="128"/>
      <c r="T116" s="33"/>
      <c r="U116" s="129"/>
      <c r="V116" s="33"/>
      <c r="W116" s="129"/>
      <c r="X116" s="33"/>
      <c r="Y116" s="33"/>
      <c r="Z116" s="130">
        <f t="shared" si="8"/>
        <v>0</v>
      </c>
      <c r="AA116" s="144">
        <f t="shared" si="9"/>
        <v>0</v>
      </c>
    </row>
    <row r="117" spans="1:27" ht="15.75" x14ac:dyDescent="0.25">
      <c r="A117" s="132">
        <v>113</v>
      </c>
      <c r="B117" s="132"/>
      <c r="C117" s="134" t="s">
        <v>1456</v>
      </c>
      <c r="D117" s="133" t="s">
        <v>2</v>
      </c>
      <c r="E117" s="137">
        <v>0.43</v>
      </c>
      <c r="F117" s="127">
        <f t="shared" si="7"/>
        <v>0.35537190082644626</v>
      </c>
      <c r="G117" s="145"/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5"/>
      <c r="Z117" s="130">
        <f t="shared" si="8"/>
        <v>0</v>
      </c>
      <c r="AA117" s="144">
        <f t="shared" si="9"/>
        <v>0</v>
      </c>
    </row>
    <row r="118" spans="1:27" ht="15.75" x14ac:dyDescent="0.25">
      <c r="A118" s="132">
        <v>114</v>
      </c>
      <c r="B118" s="132"/>
      <c r="C118" s="134" t="s">
        <v>1457</v>
      </c>
      <c r="D118" s="133" t="s">
        <v>1394</v>
      </c>
      <c r="E118" s="137">
        <v>1.82</v>
      </c>
      <c r="F118" s="127">
        <f t="shared" si="7"/>
        <v>1.5041322314049588</v>
      </c>
      <c r="G118" s="145"/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5"/>
      <c r="Z118" s="130">
        <f t="shared" si="8"/>
        <v>0</v>
      </c>
      <c r="AA118" s="144">
        <f t="shared" si="9"/>
        <v>0</v>
      </c>
    </row>
    <row r="119" spans="1:27" ht="15.75" x14ac:dyDescent="0.25">
      <c r="A119" s="132">
        <v>115</v>
      </c>
      <c r="B119" s="132"/>
      <c r="C119" s="134" t="s">
        <v>1458</v>
      </c>
      <c r="D119" s="133" t="s">
        <v>1394</v>
      </c>
      <c r="E119" s="137">
        <v>2.2999999999999998</v>
      </c>
      <c r="F119" s="127">
        <f t="shared" si="7"/>
        <v>1.9008264462809916</v>
      </c>
      <c r="G119" s="145"/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5"/>
      <c r="Z119" s="130">
        <f t="shared" si="8"/>
        <v>0</v>
      </c>
      <c r="AA119" s="144">
        <f t="shared" si="9"/>
        <v>0</v>
      </c>
    </row>
    <row r="120" spans="1:27" ht="15.75" x14ac:dyDescent="0.25">
      <c r="A120" s="132">
        <v>116</v>
      </c>
      <c r="B120" s="132"/>
      <c r="C120" s="134" t="s">
        <v>1459</v>
      </c>
      <c r="D120" s="133" t="s">
        <v>1394</v>
      </c>
      <c r="E120" s="137">
        <v>3.51</v>
      </c>
      <c r="F120" s="127">
        <f t="shared" si="7"/>
        <v>2.9008264462809916</v>
      </c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  <c r="Z120" s="130">
        <f t="shared" si="8"/>
        <v>0</v>
      </c>
      <c r="AA120" s="144">
        <f t="shared" si="9"/>
        <v>0</v>
      </c>
    </row>
    <row r="121" spans="1:27" ht="15.75" x14ac:dyDescent="0.25">
      <c r="A121" s="132">
        <v>117</v>
      </c>
      <c r="B121" s="132"/>
      <c r="C121" s="134" t="s">
        <v>1460</v>
      </c>
      <c r="D121" s="133" t="s">
        <v>898</v>
      </c>
      <c r="E121" s="137">
        <v>4.1100000000000003</v>
      </c>
      <c r="F121" s="127">
        <f t="shared" si="7"/>
        <v>3.3966942148760335</v>
      </c>
      <c r="G121" s="145"/>
      <c r="H121" s="145"/>
      <c r="I121" s="145"/>
      <c r="J121" s="145"/>
      <c r="K121" s="145"/>
      <c r="L121" s="145"/>
      <c r="M121" s="145"/>
      <c r="N121" s="145"/>
      <c r="O121" s="145"/>
      <c r="P121" s="145"/>
      <c r="Q121" s="145"/>
      <c r="R121" s="145"/>
      <c r="S121" s="145"/>
      <c r="T121" s="145"/>
      <c r="U121" s="145"/>
      <c r="V121" s="145"/>
      <c r="W121" s="145"/>
      <c r="X121" s="145"/>
      <c r="Y121" s="145"/>
      <c r="Z121" s="130">
        <f t="shared" si="8"/>
        <v>0</v>
      </c>
      <c r="AA121" s="144">
        <f t="shared" si="9"/>
        <v>0</v>
      </c>
    </row>
    <row r="122" spans="1:27" ht="15.75" x14ac:dyDescent="0.25">
      <c r="A122" s="132">
        <v>118</v>
      </c>
      <c r="B122" s="132"/>
      <c r="C122" s="134" t="s">
        <v>1461</v>
      </c>
      <c r="D122" s="133" t="s">
        <v>898</v>
      </c>
      <c r="E122" s="137">
        <v>4.72</v>
      </c>
      <c r="F122" s="127">
        <f t="shared" si="7"/>
        <v>3.9008264462809916</v>
      </c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  <c r="V122" s="145"/>
      <c r="W122" s="145"/>
      <c r="X122" s="145"/>
      <c r="Y122" s="145"/>
      <c r="Z122" s="130">
        <f t="shared" si="8"/>
        <v>0</v>
      </c>
      <c r="AA122" s="144">
        <f t="shared" si="9"/>
        <v>0</v>
      </c>
    </row>
    <row r="123" spans="1:27" ht="15.75" x14ac:dyDescent="0.25">
      <c r="A123" s="132">
        <v>119</v>
      </c>
      <c r="B123" s="132"/>
      <c r="C123" s="134" t="s">
        <v>1462</v>
      </c>
      <c r="D123" s="133" t="s">
        <v>2</v>
      </c>
      <c r="E123" s="137">
        <v>0.48</v>
      </c>
      <c r="F123" s="127">
        <f t="shared" si="7"/>
        <v>0.39669421487603307</v>
      </c>
      <c r="G123" s="33"/>
      <c r="H123" s="33"/>
      <c r="I123" s="33"/>
      <c r="J123" s="33"/>
      <c r="K123" s="33"/>
      <c r="L123" s="33"/>
      <c r="M123" s="128"/>
      <c r="N123" s="128"/>
      <c r="O123" s="33"/>
      <c r="P123" s="128"/>
      <c r="Q123" s="33"/>
      <c r="R123" s="33"/>
      <c r="S123" s="128"/>
      <c r="T123" s="33"/>
      <c r="U123" s="129"/>
      <c r="V123" s="33"/>
      <c r="W123" s="129"/>
      <c r="X123" s="33"/>
      <c r="Y123" s="33"/>
      <c r="Z123" s="130">
        <f t="shared" si="8"/>
        <v>0</v>
      </c>
      <c r="AA123" s="144">
        <f t="shared" si="9"/>
        <v>0</v>
      </c>
    </row>
    <row r="124" spans="1:27" ht="15.75" x14ac:dyDescent="0.25">
      <c r="A124" s="132">
        <v>120</v>
      </c>
      <c r="B124" s="132"/>
      <c r="C124" s="134" t="s">
        <v>1463</v>
      </c>
      <c r="D124" s="133" t="s">
        <v>2</v>
      </c>
      <c r="E124" s="137">
        <v>0.73</v>
      </c>
      <c r="F124" s="127">
        <f t="shared" si="7"/>
        <v>0.60330578512396693</v>
      </c>
      <c r="G124" s="145"/>
      <c r="H124" s="145"/>
      <c r="I124" s="145"/>
      <c r="J124" s="145"/>
      <c r="K124" s="145"/>
      <c r="L124" s="145"/>
      <c r="M124" s="145"/>
      <c r="N124" s="145"/>
      <c r="O124" s="145"/>
      <c r="P124" s="145"/>
      <c r="Q124" s="145"/>
      <c r="R124" s="145"/>
      <c r="S124" s="145"/>
      <c r="T124" s="145"/>
      <c r="U124" s="145"/>
      <c r="V124" s="145"/>
      <c r="W124" s="145"/>
      <c r="X124" s="145"/>
      <c r="Y124" s="145"/>
      <c r="Z124" s="130">
        <f t="shared" si="8"/>
        <v>0</v>
      </c>
      <c r="AA124" s="144">
        <f t="shared" si="9"/>
        <v>0</v>
      </c>
    </row>
    <row r="125" spans="1:27" ht="15.75" x14ac:dyDescent="0.25">
      <c r="A125" s="132">
        <v>121</v>
      </c>
      <c r="B125" s="132"/>
      <c r="C125" s="134" t="s">
        <v>1464</v>
      </c>
      <c r="D125" s="133" t="s">
        <v>2</v>
      </c>
      <c r="E125" s="137">
        <v>1.32</v>
      </c>
      <c r="F125" s="127">
        <f t="shared" si="7"/>
        <v>1.0909090909090911</v>
      </c>
      <c r="G125" s="145"/>
      <c r="H125" s="145"/>
      <c r="I125" s="145"/>
      <c r="J125" s="145"/>
      <c r="K125" s="145"/>
      <c r="L125" s="145"/>
      <c r="M125" s="145"/>
      <c r="N125" s="145"/>
      <c r="O125" s="145"/>
      <c r="P125" s="145"/>
      <c r="Q125" s="145"/>
      <c r="R125" s="145"/>
      <c r="S125" s="145"/>
      <c r="T125" s="145"/>
      <c r="U125" s="145"/>
      <c r="V125" s="145"/>
      <c r="W125" s="145"/>
      <c r="X125" s="145"/>
      <c r="Y125" s="145"/>
      <c r="Z125" s="130">
        <f t="shared" si="8"/>
        <v>0</v>
      </c>
      <c r="AA125" s="144">
        <f t="shared" si="9"/>
        <v>0</v>
      </c>
    </row>
    <row r="126" spans="1:27" ht="33.75" customHeight="1" x14ac:dyDescent="0.25">
      <c r="A126" s="132">
        <v>122</v>
      </c>
      <c r="B126" s="132"/>
      <c r="C126" s="134" t="s">
        <v>1465</v>
      </c>
      <c r="D126" s="133" t="s">
        <v>898</v>
      </c>
      <c r="E126" s="137">
        <v>0.53</v>
      </c>
      <c r="F126" s="127">
        <f t="shared" si="7"/>
        <v>0.43801652892561987</v>
      </c>
      <c r="G126" s="145"/>
      <c r="H126" s="145"/>
      <c r="I126" s="145"/>
      <c r="J126" s="145"/>
      <c r="K126" s="145"/>
      <c r="L126" s="145"/>
      <c r="M126" s="145"/>
      <c r="N126" s="145"/>
      <c r="O126" s="145"/>
      <c r="P126" s="145"/>
      <c r="Q126" s="145"/>
      <c r="R126" s="145"/>
      <c r="S126" s="145"/>
      <c r="T126" s="145"/>
      <c r="U126" s="145"/>
      <c r="V126" s="145"/>
      <c r="W126" s="145"/>
      <c r="X126" s="145"/>
      <c r="Y126" s="145"/>
      <c r="Z126" s="130">
        <f t="shared" si="8"/>
        <v>0</v>
      </c>
      <c r="AA126" s="144">
        <f t="shared" si="9"/>
        <v>0</v>
      </c>
    </row>
    <row r="127" spans="1:27" ht="31.5" x14ac:dyDescent="0.25">
      <c r="A127" s="132">
        <v>123</v>
      </c>
      <c r="B127" s="132"/>
      <c r="C127" s="134" t="s">
        <v>1466</v>
      </c>
      <c r="D127" s="133" t="s">
        <v>2</v>
      </c>
      <c r="E127" s="137">
        <v>0.3</v>
      </c>
      <c r="F127" s="127">
        <f t="shared" si="7"/>
        <v>0.24793388429752067</v>
      </c>
      <c r="G127" s="145"/>
      <c r="H127" s="145"/>
      <c r="I127" s="145"/>
      <c r="J127" s="145"/>
      <c r="K127" s="145"/>
      <c r="L127" s="145"/>
      <c r="M127" s="145"/>
      <c r="N127" s="145"/>
      <c r="O127" s="145"/>
      <c r="P127" s="145"/>
      <c r="Q127" s="145"/>
      <c r="R127" s="145"/>
      <c r="S127" s="145"/>
      <c r="T127" s="145"/>
      <c r="U127" s="145"/>
      <c r="V127" s="145"/>
      <c r="W127" s="145"/>
      <c r="X127" s="145"/>
      <c r="Y127" s="145"/>
      <c r="Z127" s="130">
        <f t="shared" si="8"/>
        <v>0</v>
      </c>
      <c r="AA127" s="144">
        <f t="shared" si="9"/>
        <v>0</v>
      </c>
    </row>
    <row r="128" spans="1:27" ht="15.75" x14ac:dyDescent="0.25">
      <c r="A128" s="132">
        <v>124</v>
      </c>
      <c r="B128" s="132"/>
      <c r="C128" s="134" t="s">
        <v>1467</v>
      </c>
      <c r="D128" s="133" t="s">
        <v>2</v>
      </c>
      <c r="E128" s="137">
        <v>0.39</v>
      </c>
      <c r="F128" s="127">
        <f t="shared" si="7"/>
        <v>0.3223140495867769</v>
      </c>
      <c r="G128" s="145"/>
      <c r="H128" s="145"/>
      <c r="I128" s="145"/>
      <c r="J128" s="145"/>
      <c r="K128" s="145"/>
      <c r="L128" s="145"/>
      <c r="M128" s="145"/>
      <c r="N128" s="145"/>
      <c r="O128" s="145"/>
      <c r="P128" s="145"/>
      <c r="Q128" s="145"/>
      <c r="R128" s="145"/>
      <c r="S128" s="145"/>
      <c r="T128" s="145"/>
      <c r="U128" s="145"/>
      <c r="V128" s="145"/>
      <c r="W128" s="145"/>
      <c r="X128" s="145"/>
      <c r="Y128" s="145"/>
      <c r="Z128" s="130">
        <f t="shared" si="8"/>
        <v>0</v>
      </c>
      <c r="AA128" s="144">
        <f t="shared" si="9"/>
        <v>0</v>
      </c>
    </row>
    <row r="129" spans="1:27" ht="15.75" x14ac:dyDescent="0.25">
      <c r="A129" s="132">
        <v>125</v>
      </c>
      <c r="B129" s="132"/>
      <c r="C129" s="134" t="s">
        <v>1468</v>
      </c>
      <c r="D129" s="133" t="s">
        <v>1394</v>
      </c>
      <c r="E129" s="137">
        <v>0.59</v>
      </c>
      <c r="F129" s="127">
        <f t="shared" si="7"/>
        <v>0.48760330578512395</v>
      </c>
      <c r="G129" s="145"/>
      <c r="H129" s="145"/>
      <c r="I129" s="145"/>
      <c r="J129" s="145"/>
      <c r="K129" s="145"/>
      <c r="L129" s="145"/>
      <c r="M129" s="145"/>
      <c r="N129" s="145"/>
      <c r="O129" s="145"/>
      <c r="P129" s="145"/>
      <c r="Q129" s="145"/>
      <c r="R129" s="145"/>
      <c r="S129" s="145"/>
      <c r="T129" s="145"/>
      <c r="U129" s="145"/>
      <c r="V129" s="145"/>
      <c r="W129" s="145"/>
      <c r="X129" s="145"/>
      <c r="Y129" s="145"/>
      <c r="Z129" s="130">
        <f t="shared" si="8"/>
        <v>0</v>
      </c>
      <c r="AA129" s="144">
        <f t="shared" si="9"/>
        <v>0</v>
      </c>
    </row>
    <row r="130" spans="1:27" ht="15.75" x14ac:dyDescent="0.25">
      <c r="A130" s="132">
        <v>126</v>
      </c>
      <c r="B130" s="132"/>
      <c r="C130" s="134" t="s">
        <v>1469</v>
      </c>
      <c r="D130" s="133" t="s">
        <v>2</v>
      </c>
      <c r="E130" s="137">
        <v>0.96</v>
      </c>
      <c r="F130" s="127">
        <f t="shared" si="7"/>
        <v>0.79338842975206614</v>
      </c>
      <c r="G130" s="145"/>
      <c r="H130" s="145"/>
      <c r="I130" s="145"/>
      <c r="J130" s="145"/>
      <c r="K130" s="145"/>
      <c r="L130" s="145"/>
      <c r="M130" s="145"/>
      <c r="N130" s="145"/>
      <c r="O130" s="145"/>
      <c r="P130" s="145"/>
      <c r="Q130" s="145"/>
      <c r="R130" s="145"/>
      <c r="S130" s="145"/>
      <c r="T130" s="145"/>
      <c r="U130" s="145"/>
      <c r="V130" s="145"/>
      <c r="W130" s="145"/>
      <c r="X130" s="145"/>
      <c r="Y130" s="145"/>
      <c r="Z130" s="130">
        <f t="shared" si="8"/>
        <v>0</v>
      </c>
      <c r="AA130" s="144">
        <f t="shared" si="9"/>
        <v>0</v>
      </c>
    </row>
    <row r="131" spans="1:27" ht="31.5" x14ac:dyDescent="0.25">
      <c r="A131" s="132">
        <v>127</v>
      </c>
      <c r="B131" s="132"/>
      <c r="C131" s="134" t="s">
        <v>1470</v>
      </c>
      <c r="D131" s="133" t="s">
        <v>2</v>
      </c>
      <c r="E131" s="137">
        <v>0.42</v>
      </c>
      <c r="F131" s="127">
        <f t="shared" si="7"/>
        <v>0.34710743801652894</v>
      </c>
      <c r="G131" s="145"/>
      <c r="H131" s="145"/>
      <c r="I131" s="145"/>
      <c r="J131" s="145"/>
      <c r="K131" s="145"/>
      <c r="L131" s="145"/>
      <c r="M131" s="145"/>
      <c r="N131" s="145"/>
      <c r="O131" s="145"/>
      <c r="P131" s="145"/>
      <c r="Q131" s="145"/>
      <c r="R131" s="145"/>
      <c r="S131" s="145"/>
      <c r="T131" s="145"/>
      <c r="U131" s="145"/>
      <c r="V131" s="145"/>
      <c r="W131" s="145"/>
      <c r="X131" s="145"/>
      <c r="Y131" s="145"/>
      <c r="Z131" s="130">
        <f t="shared" si="8"/>
        <v>0</v>
      </c>
      <c r="AA131" s="144">
        <f t="shared" si="9"/>
        <v>0</v>
      </c>
    </row>
    <row r="132" spans="1:27" ht="15.75" x14ac:dyDescent="0.25">
      <c r="A132" s="132">
        <v>128</v>
      </c>
      <c r="B132" s="132"/>
      <c r="C132" s="134" t="s">
        <v>1471</v>
      </c>
      <c r="D132" s="133" t="s">
        <v>2</v>
      </c>
      <c r="E132" s="137">
        <v>1.28</v>
      </c>
      <c r="F132" s="127">
        <f t="shared" si="7"/>
        <v>1.0578512396694215</v>
      </c>
      <c r="G132" s="145"/>
      <c r="H132" s="145"/>
      <c r="I132" s="145"/>
      <c r="J132" s="145"/>
      <c r="K132" s="145"/>
      <c r="L132" s="145"/>
      <c r="M132" s="145"/>
      <c r="N132" s="145"/>
      <c r="O132" s="145"/>
      <c r="P132" s="145"/>
      <c r="Q132" s="145"/>
      <c r="R132" s="145"/>
      <c r="S132" s="145"/>
      <c r="T132" s="145"/>
      <c r="U132" s="145"/>
      <c r="V132" s="145"/>
      <c r="W132" s="145"/>
      <c r="X132" s="145"/>
      <c r="Y132" s="145"/>
      <c r="Z132" s="130">
        <f t="shared" si="8"/>
        <v>0</v>
      </c>
      <c r="AA132" s="144">
        <f t="shared" si="9"/>
        <v>0</v>
      </c>
    </row>
    <row r="133" spans="1:27" ht="15.75" x14ac:dyDescent="0.25">
      <c r="A133" s="132">
        <v>129</v>
      </c>
      <c r="B133" s="132"/>
      <c r="C133" s="134" t="s">
        <v>1472</v>
      </c>
      <c r="D133" s="133" t="s">
        <v>898</v>
      </c>
      <c r="E133" s="137">
        <v>0.3</v>
      </c>
      <c r="F133" s="127">
        <f t="shared" si="7"/>
        <v>0.24793388429752067</v>
      </c>
      <c r="G133" s="145"/>
      <c r="H133" s="145"/>
      <c r="I133" s="145"/>
      <c r="J133" s="145"/>
      <c r="K133" s="145"/>
      <c r="L133" s="145"/>
      <c r="M133" s="145"/>
      <c r="N133" s="145"/>
      <c r="O133" s="145"/>
      <c r="P133" s="145"/>
      <c r="Q133" s="145"/>
      <c r="R133" s="145"/>
      <c r="S133" s="145"/>
      <c r="T133" s="145"/>
      <c r="U133" s="145"/>
      <c r="V133" s="145"/>
      <c r="W133" s="145"/>
      <c r="X133" s="145"/>
      <c r="Y133" s="145"/>
      <c r="Z133" s="130">
        <f t="shared" ref="Z133:Z149" si="10">SUM(G133:Y133)</f>
        <v>0</v>
      </c>
      <c r="AA133" s="144">
        <f t="shared" ref="AA133:AA145" si="11">SUM(E133*Z133)</f>
        <v>0</v>
      </c>
    </row>
    <row r="134" spans="1:27" ht="15.75" x14ac:dyDescent="0.25">
      <c r="A134" s="132">
        <v>130</v>
      </c>
      <c r="B134" s="132"/>
      <c r="C134" s="134" t="s">
        <v>1473</v>
      </c>
      <c r="D134" s="133" t="s">
        <v>2</v>
      </c>
      <c r="E134" s="137">
        <v>0.68</v>
      </c>
      <c r="F134" s="127">
        <f t="shared" ref="F134:F145" si="12">SUM(E134)/1.21</f>
        <v>0.56198347107438018</v>
      </c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  <c r="V134" s="145"/>
      <c r="W134" s="145"/>
      <c r="X134" s="145"/>
      <c r="Y134" s="145"/>
      <c r="Z134" s="130">
        <f t="shared" si="10"/>
        <v>0</v>
      </c>
      <c r="AA134" s="144">
        <f t="shared" si="11"/>
        <v>0</v>
      </c>
    </row>
    <row r="135" spans="1:27" ht="15.75" x14ac:dyDescent="0.25">
      <c r="A135" s="132">
        <v>131</v>
      </c>
      <c r="B135" s="132"/>
      <c r="C135" s="134" t="s">
        <v>1474</v>
      </c>
      <c r="D135" s="133" t="s">
        <v>898</v>
      </c>
      <c r="E135" s="137">
        <v>1.51</v>
      </c>
      <c r="F135" s="127">
        <f t="shared" si="12"/>
        <v>1.2479338842975207</v>
      </c>
      <c r="G135" s="145"/>
      <c r="H135" s="145"/>
      <c r="I135" s="145"/>
      <c r="J135" s="145"/>
      <c r="K135" s="145"/>
      <c r="L135" s="145"/>
      <c r="M135" s="145"/>
      <c r="N135" s="145"/>
      <c r="O135" s="145"/>
      <c r="P135" s="145"/>
      <c r="Q135" s="145"/>
      <c r="R135" s="145"/>
      <c r="S135" s="145"/>
      <c r="T135" s="145"/>
      <c r="U135" s="145"/>
      <c r="V135" s="145"/>
      <c r="W135" s="145"/>
      <c r="X135" s="145"/>
      <c r="Y135" s="145"/>
      <c r="Z135" s="130">
        <f t="shared" si="10"/>
        <v>0</v>
      </c>
      <c r="AA135" s="144">
        <f t="shared" si="11"/>
        <v>0</v>
      </c>
    </row>
    <row r="136" spans="1:27" ht="15.75" x14ac:dyDescent="0.25">
      <c r="A136" s="132">
        <v>132</v>
      </c>
      <c r="B136" s="132"/>
      <c r="C136" s="134" t="s">
        <v>1475</v>
      </c>
      <c r="D136" s="133" t="s">
        <v>898</v>
      </c>
      <c r="E136" s="137">
        <v>1.51</v>
      </c>
      <c r="F136" s="127">
        <f t="shared" si="12"/>
        <v>1.2479338842975207</v>
      </c>
      <c r="G136" s="145"/>
      <c r="H136" s="145"/>
      <c r="I136" s="145"/>
      <c r="J136" s="145"/>
      <c r="K136" s="145"/>
      <c r="L136" s="145"/>
      <c r="M136" s="145"/>
      <c r="N136" s="145"/>
      <c r="O136" s="145"/>
      <c r="P136" s="145"/>
      <c r="Q136" s="145"/>
      <c r="R136" s="145"/>
      <c r="S136" s="145"/>
      <c r="T136" s="145"/>
      <c r="U136" s="145"/>
      <c r="V136" s="145"/>
      <c r="W136" s="145"/>
      <c r="X136" s="145"/>
      <c r="Y136" s="145"/>
      <c r="Z136" s="130">
        <f t="shared" si="10"/>
        <v>0</v>
      </c>
      <c r="AA136" s="144">
        <f t="shared" si="11"/>
        <v>0</v>
      </c>
    </row>
    <row r="137" spans="1:27" ht="15.75" x14ac:dyDescent="0.25">
      <c r="A137" s="132">
        <v>133</v>
      </c>
      <c r="B137" s="132"/>
      <c r="C137" s="134" t="s">
        <v>1476</v>
      </c>
      <c r="D137" s="133" t="s">
        <v>898</v>
      </c>
      <c r="E137" s="137">
        <v>6.66</v>
      </c>
      <c r="F137" s="127">
        <f t="shared" si="12"/>
        <v>5.5041322314049586</v>
      </c>
      <c r="G137" s="145"/>
      <c r="H137" s="145"/>
      <c r="I137" s="145"/>
      <c r="J137" s="145"/>
      <c r="K137" s="145"/>
      <c r="L137" s="145"/>
      <c r="M137" s="145"/>
      <c r="N137" s="145"/>
      <c r="O137" s="145"/>
      <c r="P137" s="145"/>
      <c r="Q137" s="145"/>
      <c r="R137" s="145"/>
      <c r="S137" s="145"/>
      <c r="T137" s="145"/>
      <c r="U137" s="145"/>
      <c r="V137" s="145"/>
      <c r="W137" s="145"/>
      <c r="X137" s="145"/>
      <c r="Y137" s="145"/>
      <c r="Z137" s="130">
        <f t="shared" si="10"/>
        <v>0</v>
      </c>
      <c r="AA137" s="144">
        <f t="shared" si="11"/>
        <v>0</v>
      </c>
    </row>
    <row r="138" spans="1:27" ht="15.75" x14ac:dyDescent="0.25">
      <c r="A138" s="132">
        <v>134</v>
      </c>
      <c r="B138" s="132"/>
      <c r="C138" s="134" t="s">
        <v>1477</v>
      </c>
      <c r="D138" s="133" t="s">
        <v>898</v>
      </c>
      <c r="E138" s="137">
        <v>8.19</v>
      </c>
      <c r="F138" s="127">
        <f t="shared" si="12"/>
        <v>6.7685950413223139</v>
      </c>
      <c r="G138" s="145"/>
      <c r="H138" s="145"/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145"/>
      <c r="T138" s="145"/>
      <c r="U138" s="145"/>
      <c r="V138" s="145"/>
      <c r="W138" s="145"/>
      <c r="X138" s="145"/>
      <c r="Y138" s="145"/>
      <c r="Z138" s="130">
        <f t="shared" si="10"/>
        <v>0</v>
      </c>
      <c r="AA138" s="144">
        <f t="shared" si="11"/>
        <v>0</v>
      </c>
    </row>
    <row r="139" spans="1:27" ht="15.75" x14ac:dyDescent="0.25">
      <c r="A139" s="132">
        <v>135</v>
      </c>
      <c r="B139" s="132"/>
      <c r="C139" s="134" t="s">
        <v>1478</v>
      </c>
      <c r="D139" s="133" t="s">
        <v>1479</v>
      </c>
      <c r="E139" s="137">
        <v>0.82</v>
      </c>
      <c r="F139" s="127">
        <f t="shared" si="12"/>
        <v>0.6776859504132231</v>
      </c>
      <c r="G139" s="145"/>
      <c r="H139" s="145"/>
      <c r="I139" s="145"/>
      <c r="J139" s="145"/>
      <c r="K139" s="145"/>
      <c r="L139" s="145"/>
      <c r="M139" s="145"/>
      <c r="N139" s="145"/>
      <c r="O139" s="145"/>
      <c r="P139" s="145"/>
      <c r="Q139" s="145"/>
      <c r="R139" s="145"/>
      <c r="S139" s="145"/>
      <c r="T139" s="145"/>
      <c r="U139" s="145"/>
      <c r="V139" s="145"/>
      <c r="W139" s="145"/>
      <c r="X139" s="145"/>
      <c r="Y139" s="145"/>
      <c r="Z139" s="130">
        <f t="shared" si="10"/>
        <v>0</v>
      </c>
      <c r="AA139" s="144">
        <f t="shared" si="11"/>
        <v>0</v>
      </c>
    </row>
    <row r="140" spans="1:27" ht="15.75" x14ac:dyDescent="0.25">
      <c r="A140" s="132">
        <v>136</v>
      </c>
      <c r="B140" s="132"/>
      <c r="C140" s="134" t="s">
        <v>1480</v>
      </c>
      <c r="D140" s="133" t="s">
        <v>2</v>
      </c>
      <c r="E140" s="137">
        <v>1.27</v>
      </c>
      <c r="F140" s="127">
        <f t="shared" si="12"/>
        <v>1.0495867768595042</v>
      </c>
      <c r="G140" s="145"/>
      <c r="H140" s="145"/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145"/>
      <c r="T140" s="145"/>
      <c r="U140" s="145"/>
      <c r="V140" s="145"/>
      <c r="W140" s="145"/>
      <c r="X140" s="145"/>
      <c r="Y140" s="145"/>
      <c r="Z140" s="130">
        <f t="shared" si="10"/>
        <v>0</v>
      </c>
      <c r="AA140" s="144">
        <f t="shared" si="11"/>
        <v>0</v>
      </c>
    </row>
    <row r="141" spans="1:27" ht="31.5" x14ac:dyDescent="0.25">
      <c r="A141" s="132">
        <v>137</v>
      </c>
      <c r="B141" s="132"/>
      <c r="C141" s="134" t="s">
        <v>1481</v>
      </c>
      <c r="D141" s="133" t="s">
        <v>898</v>
      </c>
      <c r="E141" s="137">
        <v>1.1499999999999999</v>
      </c>
      <c r="F141" s="127">
        <f t="shared" si="12"/>
        <v>0.95041322314049581</v>
      </c>
      <c r="G141" s="145"/>
      <c r="H141" s="145"/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145"/>
      <c r="T141" s="145"/>
      <c r="U141" s="145"/>
      <c r="V141" s="145"/>
      <c r="W141" s="145"/>
      <c r="X141" s="145"/>
      <c r="Y141" s="145"/>
      <c r="Z141" s="130">
        <f t="shared" si="10"/>
        <v>0</v>
      </c>
      <c r="AA141" s="144">
        <f t="shared" si="11"/>
        <v>0</v>
      </c>
    </row>
    <row r="142" spans="1:27" ht="15.75" x14ac:dyDescent="0.25">
      <c r="A142" s="132">
        <v>138</v>
      </c>
      <c r="B142" s="132"/>
      <c r="C142" s="134" t="s">
        <v>1482</v>
      </c>
      <c r="D142" s="133" t="s">
        <v>2</v>
      </c>
      <c r="E142" s="137">
        <v>2.0299999999999998</v>
      </c>
      <c r="F142" s="127">
        <f t="shared" si="12"/>
        <v>1.6776859504132231</v>
      </c>
      <c r="G142" s="145"/>
      <c r="H142" s="145"/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145"/>
      <c r="T142" s="145"/>
      <c r="U142" s="145"/>
      <c r="V142" s="145"/>
      <c r="W142" s="145"/>
      <c r="X142" s="145"/>
      <c r="Y142" s="145"/>
      <c r="Z142" s="130">
        <f t="shared" si="10"/>
        <v>0</v>
      </c>
      <c r="AA142" s="144">
        <f t="shared" si="11"/>
        <v>0</v>
      </c>
    </row>
    <row r="143" spans="1:27" ht="15.75" x14ac:dyDescent="0.25">
      <c r="A143" s="132">
        <v>139</v>
      </c>
      <c r="B143" s="132"/>
      <c r="C143" s="134" t="s">
        <v>1483</v>
      </c>
      <c r="D143" s="133" t="s">
        <v>2</v>
      </c>
      <c r="E143" s="137">
        <v>0.54</v>
      </c>
      <c r="F143" s="127">
        <f t="shared" si="12"/>
        <v>0.44628099173553726</v>
      </c>
      <c r="G143" s="145"/>
      <c r="H143" s="145"/>
      <c r="I143" s="145"/>
      <c r="J143" s="145"/>
      <c r="K143" s="145"/>
      <c r="L143" s="145"/>
      <c r="M143" s="145"/>
      <c r="N143" s="145"/>
      <c r="O143" s="145"/>
      <c r="P143" s="145"/>
      <c r="Q143" s="145"/>
      <c r="R143" s="145"/>
      <c r="S143" s="145"/>
      <c r="T143" s="145"/>
      <c r="U143" s="145"/>
      <c r="V143" s="145"/>
      <c r="W143" s="145"/>
      <c r="X143" s="145"/>
      <c r="Y143" s="145"/>
      <c r="Z143" s="130">
        <f t="shared" si="10"/>
        <v>0</v>
      </c>
      <c r="AA143" s="144">
        <f t="shared" si="11"/>
        <v>0</v>
      </c>
    </row>
    <row r="144" spans="1:27" ht="15.75" x14ac:dyDescent="0.25">
      <c r="A144" s="132">
        <v>140</v>
      </c>
      <c r="B144" s="132"/>
      <c r="C144" s="134" t="s">
        <v>1484</v>
      </c>
      <c r="D144" s="133" t="s">
        <v>898</v>
      </c>
      <c r="E144" s="137">
        <v>0.45</v>
      </c>
      <c r="F144" s="127">
        <f t="shared" si="12"/>
        <v>0.37190082644628103</v>
      </c>
      <c r="G144" s="145"/>
      <c r="H144" s="145"/>
      <c r="I144" s="145"/>
      <c r="J144" s="145"/>
      <c r="K144" s="145"/>
      <c r="L144" s="145"/>
      <c r="M144" s="145"/>
      <c r="N144" s="145"/>
      <c r="O144" s="145"/>
      <c r="P144" s="145"/>
      <c r="Q144" s="145"/>
      <c r="R144" s="145"/>
      <c r="S144" s="145"/>
      <c r="T144" s="145"/>
      <c r="U144" s="145"/>
      <c r="V144" s="145"/>
      <c r="W144" s="145"/>
      <c r="X144" s="145"/>
      <c r="Y144" s="145"/>
      <c r="Z144" s="130">
        <f t="shared" si="10"/>
        <v>0</v>
      </c>
      <c r="AA144" s="144">
        <f t="shared" si="11"/>
        <v>0</v>
      </c>
    </row>
    <row r="145" spans="1:28" ht="15.75" x14ac:dyDescent="0.25">
      <c r="A145" s="132">
        <v>141</v>
      </c>
      <c r="B145" s="132"/>
      <c r="C145" s="134" t="s">
        <v>1485</v>
      </c>
      <c r="D145" s="133" t="s">
        <v>2</v>
      </c>
      <c r="E145" s="137">
        <v>0.83</v>
      </c>
      <c r="F145" s="127">
        <f t="shared" si="12"/>
        <v>0.68595041322314043</v>
      </c>
      <c r="G145" s="145"/>
      <c r="H145" s="145"/>
      <c r="I145" s="145"/>
      <c r="J145" s="145"/>
      <c r="K145" s="145"/>
      <c r="L145" s="145"/>
      <c r="M145" s="145"/>
      <c r="N145" s="145"/>
      <c r="O145" s="145"/>
      <c r="P145" s="145"/>
      <c r="Q145" s="145"/>
      <c r="R145" s="145"/>
      <c r="S145" s="145"/>
      <c r="T145" s="145"/>
      <c r="U145" s="145"/>
      <c r="V145" s="145"/>
      <c r="W145" s="145"/>
      <c r="X145" s="145"/>
      <c r="Y145" s="145"/>
      <c r="Z145" s="130">
        <f t="shared" si="10"/>
        <v>0</v>
      </c>
      <c r="AA145" s="144">
        <f t="shared" si="11"/>
        <v>0</v>
      </c>
    </row>
    <row r="146" spans="1:28" ht="15.75" x14ac:dyDescent="0.25">
      <c r="A146" s="132">
        <v>142</v>
      </c>
      <c r="B146" s="132"/>
      <c r="C146" s="146" t="s">
        <v>1486</v>
      </c>
      <c r="D146" s="147" t="s">
        <v>898</v>
      </c>
      <c r="E146" s="148">
        <v>6.5</v>
      </c>
      <c r="F146" s="149">
        <v>5.37</v>
      </c>
      <c r="G146" s="145"/>
      <c r="H146" s="145"/>
      <c r="I146" s="145"/>
      <c r="J146" s="145"/>
      <c r="K146" s="145"/>
      <c r="L146" s="145"/>
      <c r="M146" s="145"/>
      <c r="N146" s="145"/>
      <c r="O146" s="145"/>
      <c r="P146" s="145"/>
      <c r="Q146" s="145"/>
      <c r="R146" s="145"/>
      <c r="S146" s="145"/>
      <c r="T146" s="145"/>
      <c r="U146" s="145"/>
      <c r="V146" s="145"/>
      <c r="W146" s="145"/>
      <c r="X146" s="145"/>
      <c r="Y146" s="145"/>
      <c r="Z146" s="130">
        <f t="shared" si="10"/>
        <v>0</v>
      </c>
      <c r="AA146" s="144" t="e">
        <f>SUM(#REF!*Z146)</f>
        <v>#REF!</v>
      </c>
    </row>
    <row r="147" spans="1:28" ht="31.5" x14ac:dyDescent="0.25">
      <c r="A147" s="132">
        <v>143</v>
      </c>
      <c r="B147" s="132"/>
      <c r="C147" s="134" t="s">
        <v>1487</v>
      </c>
      <c r="D147" s="17" t="s">
        <v>898</v>
      </c>
      <c r="E147" s="29">
        <v>2.11</v>
      </c>
      <c r="F147" s="29">
        <v>1.74</v>
      </c>
      <c r="G147" s="145"/>
      <c r="H147" s="145"/>
      <c r="I147" s="145"/>
      <c r="J147" s="145"/>
      <c r="K147" s="145"/>
      <c r="L147" s="145"/>
      <c r="M147" s="145"/>
      <c r="N147" s="145"/>
      <c r="O147" s="145"/>
      <c r="P147" s="145"/>
      <c r="Q147" s="145"/>
      <c r="R147" s="145"/>
      <c r="S147" s="145"/>
      <c r="T147" s="145"/>
      <c r="U147" s="145"/>
      <c r="V147" s="145"/>
      <c r="W147" s="145"/>
      <c r="X147" s="145"/>
      <c r="Y147" s="145"/>
      <c r="Z147" s="130">
        <f t="shared" si="10"/>
        <v>0</v>
      </c>
      <c r="AA147" s="144" t="e">
        <f>SUM(#REF!*Z147)</f>
        <v>#REF!</v>
      </c>
    </row>
    <row r="148" spans="1:28" ht="15.75" x14ac:dyDescent="0.25"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30">
        <f t="shared" si="10"/>
        <v>0</v>
      </c>
      <c r="AA148" s="144">
        <f>SUM(E146*Z148)</f>
        <v>0</v>
      </c>
    </row>
    <row r="149" spans="1:28" ht="15.75" x14ac:dyDescent="0.25"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130">
        <f t="shared" si="10"/>
        <v>0</v>
      </c>
      <c r="AA149" s="144">
        <f>SUM(F147*Z149)</f>
        <v>0</v>
      </c>
      <c r="AB149" s="115"/>
    </row>
    <row r="150" spans="1:28" ht="15.75" x14ac:dyDescent="0.25">
      <c r="AA150" s="151" t="e">
        <f>SUM(AA14:AA149)</f>
        <v>#REF!</v>
      </c>
    </row>
    <row r="151" spans="1:28" x14ac:dyDescent="0.25">
      <c r="Z151" s="152"/>
      <c r="AA151" s="4"/>
    </row>
  </sheetData>
  <mergeCells count="5">
    <mergeCell ref="D3:E3"/>
    <mergeCell ref="B55:B57"/>
    <mergeCell ref="B58:B59"/>
    <mergeCell ref="B63:B64"/>
    <mergeCell ref="B66:B6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H7"/>
  <sheetViews>
    <sheetView workbookViewId="0">
      <selection activeCell="I24" sqref="I23:I24"/>
    </sheetView>
  </sheetViews>
  <sheetFormatPr defaultRowHeight="15" x14ac:dyDescent="0.25"/>
  <sheetData>
    <row r="3" spans="1:8" x14ac:dyDescent="0.25">
      <c r="A3" t="s">
        <v>902</v>
      </c>
    </row>
    <row r="5" spans="1:8" x14ac:dyDescent="0.25">
      <c r="G5" t="s">
        <v>155</v>
      </c>
      <c r="H5" t="s">
        <v>904</v>
      </c>
    </row>
    <row r="6" spans="1:8" x14ac:dyDescent="0.25">
      <c r="A6" t="s">
        <v>903</v>
      </c>
      <c r="H6">
        <v>0.75</v>
      </c>
    </row>
    <row r="7" spans="1:8" x14ac:dyDescent="0.25">
      <c r="G7" t="s">
        <v>896</v>
      </c>
      <c r="H7">
        <f>SUM(H6)*1.21</f>
        <v>0.90749999999999997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G40"/>
  <sheetViews>
    <sheetView topLeftCell="A16" workbookViewId="0">
      <selection activeCell="E18" sqref="E18:E21"/>
    </sheetView>
  </sheetViews>
  <sheetFormatPr defaultRowHeight="15" x14ac:dyDescent="0.25"/>
  <cols>
    <col min="2" max="2" width="30.5703125" customWidth="1"/>
    <col min="3" max="3" width="19.7109375" customWidth="1"/>
  </cols>
  <sheetData>
    <row r="2" spans="1:7" x14ac:dyDescent="0.25">
      <c r="A2" s="276" t="s">
        <v>1269</v>
      </c>
      <c r="B2" s="276"/>
      <c r="C2" s="276"/>
      <c r="D2" s="276"/>
      <c r="E2" s="276"/>
      <c r="F2" s="276"/>
      <c r="G2" s="276"/>
    </row>
    <row r="3" spans="1:7" x14ac:dyDescent="0.25">
      <c r="A3" s="276"/>
      <c r="B3" s="276"/>
      <c r="C3" s="276"/>
      <c r="D3" s="276"/>
      <c r="E3" s="276"/>
      <c r="F3" s="276"/>
      <c r="G3" s="276"/>
    </row>
    <row r="4" spans="1:7" ht="31.5" customHeight="1" x14ac:dyDescent="0.25">
      <c r="A4" s="41"/>
      <c r="B4" s="41"/>
      <c r="C4" s="41"/>
      <c r="D4" s="41"/>
      <c r="E4" s="41"/>
      <c r="F4" s="41"/>
      <c r="G4" s="41"/>
    </row>
    <row r="5" spans="1:7" ht="15.75" x14ac:dyDescent="0.25">
      <c r="A5" s="36"/>
      <c r="B5" t="s">
        <v>1270</v>
      </c>
    </row>
    <row r="6" spans="1:7" x14ac:dyDescent="0.25">
      <c r="A6" s="37"/>
    </row>
    <row r="7" spans="1:7" x14ac:dyDescent="0.25">
      <c r="A7" s="277" t="s">
        <v>152</v>
      </c>
      <c r="B7" s="277" t="s">
        <v>1271</v>
      </c>
      <c r="C7" s="277" t="s">
        <v>1272</v>
      </c>
      <c r="D7" s="277" t="s">
        <v>1273</v>
      </c>
      <c r="E7" s="277" t="s">
        <v>155</v>
      </c>
      <c r="F7" s="277" t="s">
        <v>1274</v>
      </c>
    </row>
    <row r="8" spans="1:7" x14ac:dyDescent="0.25">
      <c r="A8" s="277"/>
      <c r="B8" s="277"/>
      <c r="C8" s="277"/>
      <c r="D8" s="277"/>
      <c r="E8" s="277"/>
      <c r="F8" s="277"/>
    </row>
    <row r="9" spans="1:7" x14ac:dyDescent="0.25">
      <c r="A9" s="50" t="s">
        <v>1275</v>
      </c>
      <c r="B9" s="3" t="s">
        <v>1283</v>
      </c>
      <c r="C9" s="34" t="s">
        <v>1284</v>
      </c>
      <c r="D9" s="47">
        <v>5</v>
      </c>
      <c r="E9" s="35"/>
      <c r="F9" s="46">
        <f>SUM(D9*E9)</f>
        <v>0</v>
      </c>
      <c r="G9" s="53"/>
    </row>
    <row r="10" spans="1:7" x14ac:dyDescent="0.25">
      <c r="A10" s="50" t="s">
        <v>1276</v>
      </c>
      <c r="B10" s="3" t="s">
        <v>1285</v>
      </c>
      <c r="C10" s="34" t="s">
        <v>1286</v>
      </c>
      <c r="D10" s="47">
        <v>5</v>
      </c>
      <c r="E10" s="35"/>
      <c r="F10" s="46">
        <f t="shared" ref="F10:F39" si="0">SUM(D10*E10)</f>
        <v>0</v>
      </c>
      <c r="G10" s="53"/>
    </row>
    <row r="11" spans="1:7" x14ac:dyDescent="0.25">
      <c r="A11" s="50" t="s">
        <v>1277</v>
      </c>
      <c r="B11" s="3" t="s">
        <v>1287</v>
      </c>
      <c r="C11" s="34" t="s">
        <v>1288</v>
      </c>
      <c r="D11" s="47">
        <v>6.9</v>
      </c>
      <c r="E11" s="35"/>
      <c r="F11" s="46">
        <f t="shared" si="0"/>
        <v>0</v>
      </c>
      <c r="G11" s="53"/>
    </row>
    <row r="12" spans="1:7" x14ac:dyDescent="0.25">
      <c r="A12" s="54">
        <v>4</v>
      </c>
      <c r="B12" s="209" t="s">
        <v>1289</v>
      </c>
      <c r="C12" s="208" t="s">
        <v>1290</v>
      </c>
      <c r="D12" s="56">
        <v>7.9</v>
      </c>
      <c r="E12" s="5"/>
      <c r="F12" s="46">
        <f t="shared" si="0"/>
        <v>0</v>
      </c>
    </row>
    <row r="13" spans="1:7" x14ac:dyDescent="0.25">
      <c r="A13" s="54">
        <v>5</v>
      </c>
      <c r="B13" s="3" t="s">
        <v>1291</v>
      </c>
      <c r="C13" s="5" t="s">
        <v>1292</v>
      </c>
      <c r="D13" s="56">
        <v>9</v>
      </c>
      <c r="E13" s="5"/>
      <c r="F13" s="46">
        <f t="shared" si="0"/>
        <v>0</v>
      </c>
    </row>
    <row r="14" spans="1:7" x14ac:dyDescent="0.25">
      <c r="A14" s="54">
        <v>6</v>
      </c>
      <c r="B14" s="3" t="s">
        <v>1293</v>
      </c>
      <c r="C14" s="5" t="s">
        <v>1294</v>
      </c>
      <c r="D14" s="56">
        <v>9</v>
      </c>
      <c r="E14" s="5"/>
      <c r="F14" s="46">
        <f t="shared" si="0"/>
        <v>0</v>
      </c>
    </row>
    <row r="15" spans="1:7" x14ac:dyDescent="0.25">
      <c r="A15" s="54">
        <v>7</v>
      </c>
      <c r="B15" s="3" t="s">
        <v>1295</v>
      </c>
      <c r="C15" s="5" t="s">
        <v>1296</v>
      </c>
      <c r="D15" s="56">
        <v>9</v>
      </c>
      <c r="E15" s="5"/>
      <c r="F15" s="46">
        <f t="shared" si="0"/>
        <v>0</v>
      </c>
    </row>
    <row r="16" spans="1:7" x14ac:dyDescent="0.25">
      <c r="A16" s="54">
        <v>8</v>
      </c>
      <c r="B16" s="55" t="s">
        <v>1279</v>
      </c>
      <c r="C16" s="5" t="s">
        <v>1281</v>
      </c>
      <c r="D16" s="56">
        <v>8.5</v>
      </c>
      <c r="E16" s="5"/>
      <c r="F16" s="46">
        <f t="shared" si="0"/>
        <v>0</v>
      </c>
    </row>
    <row r="17" spans="1:6" x14ac:dyDescent="0.25">
      <c r="A17" s="54" t="s">
        <v>1278</v>
      </c>
      <c r="B17" s="55" t="s">
        <v>1279</v>
      </c>
      <c r="C17" s="5" t="s">
        <v>1282</v>
      </c>
      <c r="D17" s="56">
        <v>9.5</v>
      </c>
      <c r="E17" s="5"/>
      <c r="F17" s="46">
        <f t="shared" si="0"/>
        <v>0</v>
      </c>
    </row>
    <row r="18" spans="1:6" x14ac:dyDescent="0.25">
      <c r="A18" s="54">
        <v>10</v>
      </c>
      <c r="B18" s="55" t="s">
        <v>1297</v>
      </c>
      <c r="C18" s="34" t="s">
        <v>1284</v>
      </c>
      <c r="D18" s="56">
        <v>2.5</v>
      </c>
      <c r="E18" s="5"/>
      <c r="F18" s="46">
        <f t="shared" si="0"/>
        <v>0</v>
      </c>
    </row>
    <row r="19" spans="1:6" x14ac:dyDescent="0.25">
      <c r="A19" s="54">
        <v>11</v>
      </c>
      <c r="B19" s="55" t="s">
        <v>1298</v>
      </c>
      <c r="C19" s="34" t="s">
        <v>1286</v>
      </c>
      <c r="D19" s="56">
        <v>3.5</v>
      </c>
      <c r="E19" s="5"/>
      <c r="F19" s="46">
        <f t="shared" si="0"/>
        <v>0</v>
      </c>
    </row>
    <row r="20" spans="1:6" x14ac:dyDescent="0.25">
      <c r="A20" s="54">
        <v>12</v>
      </c>
      <c r="B20" s="55" t="s">
        <v>1299</v>
      </c>
      <c r="C20" s="34" t="s">
        <v>1288</v>
      </c>
      <c r="D20" s="56">
        <v>4</v>
      </c>
      <c r="E20" s="5"/>
      <c r="F20" s="46">
        <f t="shared" si="0"/>
        <v>0</v>
      </c>
    </row>
    <row r="21" spans="1:6" x14ac:dyDescent="0.25">
      <c r="A21" s="54">
        <v>13</v>
      </c>
      <c r="B21" s="55" t="s">
        <v>1300</v>
      </c>
      <c r="C21" s="5" t="s">
        <v>1290</v>
      </c>
      <c r="D21" s="56">
        <v>4.0999999999999996</v>
      </c>
      <c r="E21" s="5"/>
      <c r="F21" s="46">
        <f t="shared" si="0"/>
        <v>0</v>
      </c>
    </row>
    <row r="22" spans="1:6" x14ac:dyDescent="0.25">
      <c r="A22" s="54">
        <v>14</v>
      </c>
      <c r="B22" s="55" t="s">
        <v>1301</v>
      </c>
      <c r="C22" s="5" t="s">
        <v>1292</v>
      </c>
      <c r="D22" s="56">
        <v>3.5</v>
      </c>
      <c r="E22" s="5"/>
      <c r="F22" s="46">
        <f t="shared" si="0"/>
        <v>0</v>
      </c>
    </row>
    <row r="23" spans="1:6" x14ac:dyDescent="0.25">
      <c r="A23" s="54">
        <v>15</v>
      </c>
      <c r="B23" s="55" t="s">
        <v>1302</v>
      </c>
      <c r="C23" s="5" t="s">
        <v>1294</v>
      </c>
      <c r="D23" s="56">
        <v>3.9</v>
      </c>
      <c r="E23" s="5"/>
      <c r="F23" s="46">
        <f t="shared" si="0"/>
        <v>0</v>
      </c>
    </row>
    <row r="24" spans="1:6" x14ac:dyDescent="0.25">
      <c r="A24" s="54">
        <v>16</v>
      </c>
      <c r="B24" s="55" t="s">
        <v>1303</v>
      </c>
      <c r="C24" s="5" t="s">
        <v>1296</v>
      </c>
      <c r="D24" s="56">
        <v>3.8</v>
      </c>
      <c r="E24" s="5"/>
      <c r="F24" s="46">
        <f t="shared" si="0"/>
        <v>0</v>
      </c>
    </row>
    <row r="25" spans="1:6" x14ac:dyDescent="0.25">
      <c r="A25" s="54">
        <v>17</v>
      </c>
      <c r="B25" s="55" t="s">
        <v>1280</v>
      </c>
      <c r="C25" s="5">
        <v>4924</v>
      </c>
      <c r="D25" s="56">
        <v>3.8</v>
      </c>
      <c r="E25" s="5"/>
      <c r="F25" s="46">
        <f t="shared" si="0"/>
        <v>0</v>
      </c>
    </row>
    <row r="26" spans="1:6" x14ac:dyDescent="0.25">
      <c r="A26" s="54">
        <v>18</v>
      </c>
      <c r="B26" s="55" t="s">
        <v>1280</v>
      </c>
      <c r="C26" s="5">
        <v>4030</v>
      </c>
      <c r="D26" s="56">
        <v>3.8</v>
      </c>
      <c r="E26" s="5"/>
      <c r="F26" s="46">
        <f t="shared" si="0"/>
        <v>0</v>
      </c>
    </row>
    <row r="27" spans="1:6" x14ac:dyDescent="0.25">
      <c r="A27" s="54">
        <v>19</v>
      </c>
      <c r="B27" s="55" t="s">
        <v>1304</v>
      </c>
      <c r="C27" s="34" t="s">
        <v>1284</v>
      </c>
      <c r="D27" s="56">
        <v>1.1000000000000001</v>
      </c>
      <c r="E27" s="5"/>
      <c r="F27" s="46">
        <f t="shared" si="0"/>
        <v>0</v>
      </c>
    </row>
    <row r="28" spans="1:6" x14ac:dyDescent="0.25">
      <c r="A28" s="54">
        <v>20</v>
      </c>
      <c r="B28" s="55" t="s">
        <v>1305</v>
      </c>
      <c r="C28" s="34" t="s">
        <v>1286</v>
      </c>
      <c r="D28" s="56">
        <v>1.5</v>
      </c>
      <c r="E28" s="5"/>
      <c r="F28" s="46">
        <f t="shared" si="0"/>
        <v>0</v>
      </c>
    </row>
    <row r="29" spans="1:6" x14ac:dyDescent="0.25">
      <c r="A29" s="54">
        <v>21</v>
      </c>
      <c r="B29" s="55" t="s">
        <v>1306</v>
      </c>
      <c r="C29" s="34" t="s">
        <v>1288</v>
      </c>
      <c r="D29" s="56">
        <v>1.9</v>
      </c>
      <c r="E29" s="5"/>
      <c r="F29" s="46">
        <f t="shared" si="0"/>
        <v>0</v>
      </c>
    </row>
    <row r="30" spans="1:6" x14ac:dyDescent="0.25">
      <c r="A30" s="54">
        <v>22</v>
      </c>
      <c r="B30" s="55" t="s">
        <v>1307</v>
      </c>
      <c r="C30" s="5" t="s">
        <v>1290</v>
      </c>
      <c r="D30" s="56">
        <v>2</v>
      </c>
      <c r="E30" s="5"/>
      <c r="F30" s="46">
        <f t="shared" si="0"/>
        <v>0</v>
      </c>
    </row>
    <row r="31" spans="1:6" x14ac:dyDescent="0.25">
      <c r="A31" s="54">
        <v>23</v>
      </c>
      <c r="B31" s="55" t="s">
        <v>1308</v>
      </c>
      <c r="C31" s="5" t="s">
        <v>1292</v>
      </c>
      <c r="D31" s="56">
        <v>2</v>
      </c>
      <c r="E31" s="5"/>
      <c r="F31" s="46">
        <f t="shared" si="0"/>
        <v>0</v>
      </c>
    </row>
    <row r="32" spans="1:6" x14ac:dyDescent="0.25">
      <c r="A32" s="54">
        <v>24</v>
      </c>
      <c r="B32" s="55" t="s">
        <v>1311</v>
      </c>
      <c r="D32" s="56">
        <v>2</v>
      </c>
      <c r="E32" s="5"/>
      <c r="F32" s="46">
        <f t="shared" si="0"/>
        <v>0</v>
      </c>
    </row>
    <row r="33" spans="1:6" x14ac:dyDescent="0.25">
      <c r="A33" s="54">
        <v>25</v>
      </c>
      <c r="B33" s="55" t="s">
        <v>1309</v>
      </c>
      <c r="C33" s="5" t="s">
        <v>1294</v>
      </c>
      <c r="D33" s="56">
        <v>2.2000000000000002</v>
      </c>
      <c r="E33" s="5"/>
      <c r="F33" s="46">
        <f t="shared" si="0"/>
        <v>0</v>
      </c>
    </row>
    <row r="34" spans="1:6" x14ac:dyDescent="0.25">
      <c r="A34" s="54">
        <v>26</v>
      </c>
      <c r="B34" s="55" t="s">
        <v>1310</v>
      </c>
      <c r="C34" s="5" t="s">
        <v>1296</v>
      </c>
      <c r="D34" s="56">
        <v>2.2000000000000002</v>
      </c>
      <c r="E34" s="5"/>
      <c r="F34" s="46">
        <f t="shared" si="0"/>
        <v>0</v>
      </c>
    </row>
    <row r="35" spans="1:6" ht="30" x14ac:dyDescent="0.25">
      <c r="A35" s="54">
        <v>27</v>
      </c>
      <c r="B35" s="57" t="s">
        <v>1313</v>
      </c>
      <c r="C35" s="42" t="s">
        <v>1312</v>
      </c>
      <c r="D35" s="42">
        <v>6.38</v>
      </c>
      <c r="E35" s="5"/>
      <c r="F35" s="46">
        <f t="shared" si="0"/>
        <v>0</v>
      </c>
    </row>
    <row r="36" spans="1:6" ht="30" x14ac:dyDescent="0.25">
      <c r="A36" s="54">
        <v>28</v>
      </c>
      <c r="B36" s="57" t="s">
        <v>1314</v>
      </c>
      <c r="C36" s="42" t="s">
        <v>1312</v>
      </c>
      <c r="D36" s="58">
        <v>8.5</v>
      </c>
      <c r="E36" s="5"/>
      <c r="F36" s="46">
        <f t="shared" si="0"/>
        <v>0</v>
      </c>
    </row>
    <row r="37" spans="1:6" ht="17.25" x14ac:dyDescent="0.25">
      <c r="A37" s="54">
        <v>29</v>
      </c>
      <c r="B37" s="57" t="s">
        <v>1315</v>
      </c>
      <c r="C37" s="42" t="s">
        <v>1316</v>
      </c>
      <c r="D37" s="58">
        <v>0.5</v>
      </c>
      <c r="E37" s="5"/>
      <c r="F37" s="46">
        <f t="shared" si="0"/>
        <v>0</v>
      </c>
    </row>
    <row r="38" spans="1:6" ht="30" x14ac:dyDescent="0.25">
      <c r="A38" s="54">
        <v>30</v>
      </c>
      <c r="B38" s="57" t="s">
        <v>1317</v>
      </c>
      <c r="C38" s="42" t="s">
        <v>1316</v>
      </c>
      <c r="D38" s="58">
        <v>0.6</v>
      </c>
      <c r="E38" s="5"/>
      <c r="F38" s="46">
        <f t="shared" si="0"/>
        <v>0</v>
      </c>
    </row>
    <row r="39" spans="1:6" x14ac:dyDescent="0.25">
      <c r="A39" s="54">
        <v>31</v>
      </c>
      <c r="B39" s="57" t="s">
        <v>1318</v>
      </c>
      <c r="C39" s="42" t="s">
        <v>1319</v>
      </c>
      <c r="D39" s="58">
        <v>3</v>
      </c>
      <c r="E39" s="5"/>
      <c r="F39" s="46">
        <f t="shared" si="0"/>
        <v>0</v>
      </c>
    </row>
    <row r="40" spans="1:6" x14ac:dyDescent="0.25">
      <c r="D40" s="314" t="s">
        <v>1320</v>
      </c>
      <c r="E40" s="314"/>
      <c r="F40" s="59">
        <f>SUM(F9:F39)</f>
        <v>0</v>
      </c>
    </row>
  </sheetData>
  <mergeCells count="8">
    <mergeCell ref="A2:G3"/>
    <mergeCell ref="F7:F8"/>
    <mergeCell ref="D40:E40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orientation="portrait" r:id="rId1"/>
  <ignoredErrors>
    <ignoredError sqref="A9:A11 A17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H41"/>
  <sheetViews>
    <sheetView workbookViewId="0">
      <selection activeCell="B2" sqref="B2"/>
    </sheetView>
  </sheetViews>
  <sheetFormatPr defaultRowHeight="15" x14ac:dyDescent="0.25"/>
  <cols>
    <col min="1" max="1" width="8.42578125" style="17" customWidth="1"/>
    <col min="2" max="2" width="55.7109375" customWidth="1"/>
    <col min="3" max="3" width="9.28515625" style="17" customWidth="1"/>
    <col min="4" max="4" width="10.42578125" style="29" customWidth="1"/>
    <col min="5" max="5" width="10.42578125" style="17" customWidth="1"/>
    <col min="6" max="6" width="10.42578125" customWidth="1"/>
    <col min="7" max="7" width="18" customWidth="1"/>
    <col min="257" max="257" width="8.42578125" customWidth="1"/>
    <col min="258" max="258" width="55.7109375" customWidth="1"/>
    <col min="259" max="259" width="9.28515625" customWidth="1"/>
    <col min="260" max="262" width="10.42578125" customWidth="1"/>
    <col min="263" max="263" width="18" customWidth="1"/>
    <col min="513" max="513" width="8.42578125" customWidth="1"/>
    <col min="514" max="514" width="55.7109375" customWidth="1"/>
    <col min="515" max="515" width="9.28515625" customWidth="1"/>
    <col min="516" max="518" width="10.42578125" customWidth="1"/>
    <col min="519" max="519" width="18" customWidth="1"/>
    <col min="769" max="769" width="8.42578125" customWidth="1"/>
    <col min="770" max="770" width="55.7109375" customWidth="1"/>
    <col min="771" max="771" width="9.28515625" customWidth="1"/>
    <col min="772" max="774" width="10.42578125" customWidth="1"/>
    <col min="775" max="775" width="18" customWidth="1"/>
    <col min="1025" max="1025" width="8.42578125" customWidth="1"/>
    <col min="1026" max="1026" width="55.7109375" customWidth="1"/>
    <col min="1027" max="1027" width="9.28515625" customWidth="1"/>
    <col min="1028" max="1030" width="10.42578125" customWidth="1"/>
    <col min="1031" max="1031" width="18" customWidth="1"/>
    <col min="1281" max="1281" width="8.42578125" customWidth="1"/>
    <col min="1282" max="1282" width="55.7109375" customWidth="1"/>
    <col min="1283" max="1283" width="9.28515625" customWidth="1"/>
    <col min="1284" max="1286" width="10.42578125" customWidth="1"/>
    <col min="1287" max="1287" width="18" customWidth="1"/>
    <col min="1537" max="1537" width="8.42578125" customWidth="1"/>
    <col min="1538" max="1538" width="55.7109375" customWidth="1"/>
    <col min="1539" max="1539" width="9.28515625" customWidth="1"/>
    <col min="1540" max="1542" width="10.42578125" customWidth="1"/>
    <col min="1543" max="1543" width="18" customWidth="1"/>
    <col min="1793" max="1793" width="8.42578125" customWidth="1"/>
    <col min="1794" max="1794" width="55.7109375" customWidth="1"/>
    <col min="1795" max="1795" width="9.28515625" customWidth="1"/>
    <col min="1796" max="1798" width="10.42578125" customWidth="1"/>
    <col min="1799" max="1799" width="18" customWidth="1"/>
    <col min="2049" max="2049" width="8.42578125" customWidth="1"/>
    <col min="2050" max="2050" width="55.7109375" customWidth="1"/>
    <col min="2051" max="2051" width="9.28515625" customWidth="1"/>
    <col min="2052" max="2054" width="10.42578125" customWidth="1"/>
    <col min="2055" max="2055" width="18" customWidth="1"/>
    <col min="2305" max="2305" width="8.42578125" customWidth="1"/>
    <col min="2306" max="2306" width="55.7109375" customWidth="1"/>
    <col min="2307" max="2307" width="9.28515625" customWidth="1"/>
    <col min="2308" max="2310" width="10.42578125" customWidth="1"/>
    <col min="2311" max="2311" width="18" customWidth="1"/>
    <col min="2561" max="2561" width="8.42578125" customWidth="1"/>
    <col min="2562" max="2562" width="55.7109375" customWidth="1"/>
    <col min="2563" max="2563" width="9.28515625" customWidth="1"/>
    <col min="2564" max="2566" width="10.42578125" customWidth="1"/>
    <col min="2567" max="2567" width="18" customWidth="1"/>
    <col min="2817" max="2817" width="8.42578125" customWidth="1"/>
    <col min="2818" max="2818" width="55.7109375" customWidth="1"/>
    <col min="2819" max="2819" width="9.28515625" customWidth="1"/>
    <col min="2820" max="2822" width="10.42578125" customWidth="1"/>
    <col min="2823" max="2823" width="18" customWidth="1"/>
    <col min="3073" max="3073" width="8.42578125" customWidth="1"/>
    <col min="3074" max="3074" width="55.7109375" customWidth="1"/>
    <col min="3075" max="3075" width="9.28515625" customWidth="1"/>
    <col min="3076" max="3078" width="10.42578125" customWidth="1"/>
    <col min="3079" max="3079" width="18" customWidth="1"/>
    <col min="3329" max="3329" width="8.42578125" customWidth="1"/>
    <col min="3330" max="3330" width="55.7109375" customWidth="1"/>
    <col min="3331" max="3331" width="9.28515625" customWidth="1"/>
    <col min="3332" max="3334" width="10.42578125" customWidth="1"/>
    <col min="3335" max="3335" width="18" customWidth="1"/>
    <col min="3585" max="3585" width="8.42578125" customWidth="1"/>
    <col min="3586" max="3586" width="55.7109375" customWidth="1"/>
    <col min="3587" max="3587" width="9.28515625" customWidth="1"/>
    <col min="3588" max="3590" width="10.42578125" customWidth="1"/>
    <col min="3591" max="3591" width="18" customWidth="1"/>
    <col min="3841" max="3841" width="8.42578125" customWidth="1"/>
    <col min="3842" max="3842" width="55.7109375" customWidth="1"/>
    <col min="3843" max="3843" width="9.28515625" customWidth="1"/>
    <col min="3844" max="3846" width="10.42578125" customWidth="1"/>
    <col min="3847" max="3847" width="18" customWidth="1"/>
    <col min="4097" max="4097" width="8.42578125" customWidth="1"/>
    <col min="4098" max="4098" width="55.7109375" customWidth="1"/>
    <col min="4099" max="4099" width="9.28515625" customWidth="1"/>
    <col min="4100" max="4102" width="10.42578125" customWidth="1"/>
    <col min="4103" max="4103" width="18" customWidth="1"/>
    <col min="4353" max="4353" width="8.42578125" customWidth="1"/>
    <col min="4354" max="4354" width="55.7109375" customWidth="1"/>
    <col min="4355" max="4355" width="9.28515625" customWidth="1"/>
    <col min="4356" max="4358" width="10.42578125" customWidth="1"/>
    <col min="4359" max="4359" width="18" customWidth="1"/>
    <col min="4609" max="4609" width="8.42578125" customWidth="1"/>
    <col min="4610" max="4610" width="55.7109375" customWidth="1"/>
    <col min="4611" max="4611" width="9.28515625" customWidth="1"/>
    <col min="4612" max="4614" width="10.42578125" customWidth="1"/>
    <col min="4615" max="4615" width="18" customWidth="1"/>
    <col min="4865" max="4865" width="8.42578125" customWidth="1"/>
    <col min="4866" max="4866" width="55.7109375" customWidth="1"/>
    <col min="4867" max="4867" width="9.28515625" customWidth="1"/>
    <col min="4868" max="4870" width="10.42578125" customWidth="1"/>
    <col min="4871" max="4871" width="18" customWidth="1"/>
    <col min="5121" max="5121" width="8.42578125" customWidth="1"/>
    <col min="5122" max="5122" width="55.7109375" customWidth="1"/>
    <col min="5123" max="5123" width="9.28515625" customWidth="1"/>
    <col min="5124" max="5126" width="10.42578125" customWidth="1"/>
    <col min="5127" max="5127" width="18" customWidth="1"/>
    <col min="5377" max="5377" width="8.42578125" customWidth="1"/>
    <col min="5378" max="5378" width="55.7109375" customWidth="1"/>
    <col min="5379" max="5379" width="9.28515625" customWidth="1"/>
    <col min="5380" max="5382" width="10.42578125" customWidth="1"/>
    <col min="5383" max="5383" width="18" customWidth="1"/>
    <col min="5633" max="5633" width="8.42578125" customWidth="1"/>
    <col min="5634" max="5634" width="55.7109375" customWidth="1"/>
    <col min="5635" max="5635" width="9.28515625" customWidth="1"/>
    <col min="5636" max="5638" width="10.42578125" customWidth="1"/>
    <col min="5639" max="5639" width="18" customWidth="1"/>
    <col min="5889" max="5889" width="8.42578125" customWidth="1"/>
    <col min="5890" max="5890" width="55.7109375" customWidth="1"/>
    <col min="5891" max="5891" width="9.28515625" customWidth="1"/>
    <col min="5892" max="5894" width="10.42578125" customWidth="1"/>
    <col min="5895" max="5895" width="18" customWidth="1"/>
    <col min="6145" max="6145" width="8.42578125" customWidth="1"/>
    <col min="6146" max="6146" width="55.7109375" customWidth="1"/>
    <col min="6147" max="6147" width="9.28515625" customWidth="1"/>
    <col min="6148" max="6150" width="10.42578125" customWidth="1"/>
    <col min="6151" max="6151" width="18" customWidth="1"/>
    <col min="6401" max="6401" width="8.42578125" customWidth="1"/>
    <col min="6402" max="6402" width="55.7109375" customWidth="1"/>
    <col min="6403" max="6403" width="9.28515625" customWidth="1"/>
    <col min="6404" max="6406" width="10.42578125" customWidth="1"/>
    <col min="6407" max="6407" width="18" customWidth="1"/>
    <col min="6657" max="6657" width="8.42578125" customWidth="1"/>
    <col min="6658" max="6658" width="55.7109375" customWidth="1"/>
    <col min="6659" max="6659" width="9.28515625" customWidth="1"/>
    <col min="6660" max="6662" width="10.42578125" customWidth="1"/>
    <col min="6663" max="6663" width="18" customWidth="1"/>
    <col min="6913" max="6913" width="8.42578125" customWidth="1"/>
    <col min="6914" max="6914" width="55.7109375" customWidth="1"/>
    <col min="6915" max="6915" width="9.28515625" customWidth="1"/>
    <col min="6916" max="6918" width="10.42578125" customWidth="1"/>
    <col min="6919" max="6919" width="18" customWidth="1"/>
    <col min="7169" max="7169" width="8.42578125" customWidth="1"/>
    <col min="7170" max="7170" width="55.7109375" customWidth="1"/>
    <col min="7171" max="7171" width="9.28515625" customWidth="1"/>
    <col min="7172" max="7174" width="10.42578125" customWidth="1"/>
    <col min="7175" max="7175" width="18" customWidth="1"/>
    <col min="7425" max="7425" width="8.42578125" customWidth="1"/>
    <col min="7426" max="7426" width="55.7109375" customWidth="1"/>
    <col min="7427" max="7427" width="9.28515625" customWidth="1"/>
    <col min="7428" max="7430" width="10.42578125" customWidth="1"/>
    <col min="7431" max="7431" width="18" customWidth="1"/>
    <col min="7681" max="7681" width="8.42578125" customWidth="1"/>
    <col min="7682" max="7682" width="55.7109375" customWidth="1"/>
    <col min="7683" max="7683" width="9.28515625" customWidth="1"/>
    <col min="7684" max="7686" width="10.42578125" customWidth="1"/>
    <col min="7687" max="7687" width="18" customWidth="1"/>
    <col min="7937" max="7937" width="8.42578125" customWidth="1"/>
    <col min="7938" max="7938" width="55.7109375" customWidth="1"/>
    <col min="7939" max="7939" width="9.28515625" customWidth="1"/>
    <col min="7940" max="7942" width="10.42578125" customWidth="1"/>
    <col min="7943" max="7943" width="18" customWidth="1"/>
    <col min="8193" max="8193" width="8.42578125" customWidth="1"/>
    <col min="8194" max="8194" width="55.7109375" customWidth="1"/>
    <col min="8195" max="8195" width="9.28515625" customWidth="1"/>
    <col min="8196" max="8198" width="10.42578125" customWidth="1"/>
    <col min="8199" max="8199" width="18" customWidth="1"/>
    <col min="8449" max="8449" width="8.42578125" customWidth="1"/>
    <col min="8450" max="8450" width="55.7109375" customWidth="1"/>
    <col min="8451" max="8451" width="9.28515625" customWidth="1"/>
    <col min="8452" max="8454" width="10.42578125" customWidth="1"/>
    <col min="8455" max="8455" width="18" customWidth="1"/>
    <col min="8705" max="8705" width="8.42578125" customWidth="1"/>
    <col min="8706" max="8706" width="55.7109375" customWidth="1"/>
    <col min="8707" max="8707" width="9.28515625" customWidth="1"/>
    <col min="8708" max="8710" width="10.42578125" customWidth="1"/>
    <col min="8711" max="8711" width="18" customWidth="1"/>
    <col min="8961" max="8961" width="8.42578125" customWidth="1"/>
    <col min="8962" max="8962" width="55.7109375" customWidth="1"/>
    <col min="8963" max="8963" width="9.28515625" customWidth="1"/>
    <col min="8964" max="8966" width="10.42578125" customWidth="1"/>
    <col min="8967" max="8967" width="18" customWidth="1"/>
    <col min="9217" max="9217" width="8.42578125" customWidth="1"/>
    <col min="9218" max="9218" width="55.7109375" customWidth="1"/>
    <col min="9219" max="9219" width="9.28515625" customWidth="1"/>
    <col min="9220" max="9222" width="10.42578125" customWidth="1"/>
    <col min="9223" max="9223" width="18" customWidth="1"/>
    <col min="9473" max="9473" width="8.42578125" customWidth="1"/>
    <col min="9474" max="9474" width="55.7109375" customWidth="1"/>
    <col min="9475" max="9475" width="9.28515625" customWidth="1"/>
    <col min="9476" max="9478" width="10.42578125" customWidth="1"/>
    <col min="9479" max="9479" width="18" customWidth="1"/>
    <col min="9729" max="9729" width="8.42578125" customWidth="1"/>
    <col min="9730" max="9730" width="55.7109375" customWidth="1"/>
    <col min="9731" max="9731" width="9.28515625" customWidth="1"/>
    <col min="9732" max="9734" width="10.42578125" customWidth="1"/>
    <col min="9735" max="9735" width="18" customWidth="1"/>
    <col min="9985" max="9985" width="8.42578125" customWidth="1"/>
    <col min="9986" max="9986" width="55.7109375" customWidth="1"/>
    <col min="9987" max="9987" width="9.28515625" customWidth="1"/>
    <col min="9988" max="9990" width="10.42578125" customWidth="1"/>
    <col min="9991" max="9991" width="18" customWidth="1"/>
    <col min="10241" max="10241" width="8.42578125" customWidth="1"/>
    <col min="10242" max="10242" width="55.7109375" customWidth="1"/>
    <col min="10243" max="10243" width="9.28515625" customWidth="1"/>
    <col min="10244" max="10246" width="10.42578125" customWidth="1"/>
    <col min="10247" max="10247" width="18" customWidth="1"/>
    <col min="10497" max="10497" width="8.42578125" customWidth="1"/>
    <col min="10498" max="10498" width="55.7109375" customWidth="1"/>
    <col min="10499" max="10499" width="9.28515625" customWidth="1"/>
    <col min="10500" max="10502" width="10.42578125" customWidth="1"/>
    <col min="10503" max="10503" width="18" customWidth="1"/>
    <col min="10753" max="10753" width="8.42578125" customWidth="1"/>
    <col min="10754" max="10754" width="55.7109375" customWidth="1"/>
    <col min="10755" max="10755" width="9.28515625" customWidth="1"/>
    <col min="10756" max="10758" width="10.42578125" customWidth="1"/>
    <col min="10759" max="10759" width="18" customWidth="1"/>
    <col min="11009" max="11009" width="8.42578125" customWidth="1"/>
    <col min="11010" max="11010" width="55.7109375" customWidth="1"/>
    <col min="11011" max="11011" width="9.28515625" customWidth="1"/>
    <col min="11012" max="11014" width="10.42578125" customWidth="1"/>
    <col min="11015" max="11015" width="18" customWidth="1"/>
    <col min="11265" max="11265" width="8.42578125" customWidth="1"/>
    <col min="11266" max="11266" width="55.7109375" customWidth="1"/>
    <col min="11267" max="11267" width="9.28515625" customWidth="1"/>
    <col min="11268" max="11270" width="10.42578125" customWidth="1"/>
    <col min="11271" max="11271" width="18" customWidth="1"/>
    <col min="11521" max="11521" width="8.42578125" customWidth="1"/>
    <col min="11522" max="11522" width="55.7109375" customWidth="1"/>
    <col min="11523" max="11523" width="9.28515625" customWidth="1"/>
    <col min="11524" max="11526" width="10.42578125" customWidth="1"/>
    <col min="11527" max="11527" width="18" customWidth="1"/>
    <col min="11777" max="11777" width="8.42578125" customWidth="1"/>
    <col min="11778" max="11778" width="55.7109375" customWidth="1"/>
    <col min="11779" max="11779" width="9.28515625" customWidth="1"/>
    <col min="11780" max="11782" width="10.42578125" customWidth="1"/>
    <col min="11783" max="11783" width="18" customWidth="1"/>
    <col min="12033" max="12033" width="8.42578125" customWidth="1"/>
    <col min="12034" max="12034" width="55.7109375" customWidth="1"/>
    <col min="12035" max="12035" width="9.28515625" customWidth="1"/>
    <col min="12036" max="12038" width="10.42578125" customWidth="1"/>
    <col min="12039" max="12039" width="18" customWidth="1"/>
    <col min="12289" max="12289" width="8.42578125" customWidth="1"/>
    <col min="12290" max="12290" width="55.7109375" customWidth="1"/>
    <col min="12291" max="12291" width="9.28515625" customWidth="1"/>
    <col min="12292" max="12294" width="10.42578125" customWidth="1"/>
    <col min="12295" max="12295" width="18" customWidth="1"/>
    <col min="12545" max="12545" width="8.42578125" customWidth="1"/>
    <col min="12546" max="12546" width="55.7109375" customWidth="1"/>
    <col min="12547" max="12547" width="9.28515625" customWidth="1"/>
    <col min="12548" max="12550" width="10.42578125" customWidth="1"/>
    <col min="12551" max="12551" width="18" customWidth="1"/>
    <col min="12801" max="12801" width="8.42578125" customWidth="1"/>
    <col min="12802" max="12802" width="55.7109375" customWidth="1"/>
    <col min="12803" max="12803" width="9.28515625" customWidth="1"/>
    <col min="12804" max="12806" width="10.42578125" customWidth="1"/>
    <col min="12807" max="12807" width="18" customWidth="1"/>
    <col min="13057" max="13057" width="8.42578125" customWidth="1"/>
    <col min="13058" max="13058" width="55.7109375" customWidth="1"/>
    <col min="13059" max="13059" width="9.28515625" customWidth="1"/>
    <col min="13060" max="13062" width="10.42578125" customWidth="1"/>
    <col min="13063" max="13063" width="18" customWidth="1"/>
    <col min="13313" max="13313" width="8.42578125" customWidth="1"/>
    <col min="13314" max="13314" width="55.7109375" customWidth="1"/>
    <col min="13315" max="13315" width="9.28515625" customWidth="1"/>
    <col min="13316" max="13318" width="10.42578125" customWidth="1"/>
    <col min="13319" max="13319" width="18" customWidth="1"/>
    <col min="13569" max="13569" width="8.42578125" customWidth="1"/>
    <col min="13570" max="13570" width="55.7109375" customWidth="1"/>
    <col min="13571" max="13571" width="9.28515625" customWidth="1"/>
    <col min="13572" max="13574" width="10.42578125" customWidth="1"/>
    <col min="13575" max="13575" width="18" customWidth="1"/>
    <col min="13825" max="13825" width="8.42578125" customWidth="1"/>
    <col min="13826" max="13826" width="55.7109375" customWidth="1"/>
    <col min="13827" max="13827" width="9.28515625" customWidth="1"/>
    <col min="13828" max="13830" width="10.42578125" customWidth="1"/>
    <col min="13831" max="13831" width="18" customWidth="1"/>
    <col min="14081" max="14081" width="8.42578125" customWidth="1"/>
    <col min="14082" max="14082" width="55.7109375" customWidth="1"/>
    <col min="14083" max="14083" width="9.28515625" customWidth="1"/>
    <col min="14084" max="14086" width="10.42578125" customWidth="1"/>
    <col min="14087" max="14087" width="18" customWidth="1"/>
    <col min="14337" max="14337" width="8.42578125" customWidth="1"/>
    <col min="14338" max="14338" width="55.7109375" customWidth="1"/>
    <col min="14339" max="14339" width="9.28515625" customWidth="1"/>
    <col min="14340" max="14342" width="10.42578125" customWidth="1"/>
    <col min="14343" max="14343" width="18" customWidth="1"/>
    <col min="14593" max="14593" width="8.42578125" customWidth="1"/>
    <col min="14594" max="14594" width="55.7109375" customWidth="1"/>
    <col min="14595" max="14595" width="9.28515625" customWidth="1"/>
    <col min="14596" max="14598" width="10.42578125" customWidth="1"/>
    <col min="14599" max="14599" width="18" customWidth="1"/>
    <col min="14849" max="14849" width="8.42578125" customWidth="1"/>
    <col min="14850" max="14850" width="55.7109375" customWidth="1"/>
    <col min="14851" max="14851" width="9.28515625" customWidth="1"/>
    <col min="14852" max="14854" width="10.42578125" customWidth="1"/>
    <col min="14855" max="14855" width="18" customWidth="1"/>
    <col min="15105" max="15105" width="8.42578125" customWidth="1"/>
    <col min="15106" max="15106" width="55.7109375" customWidth="1"/>
    <col min="15107" max="15107" width="9.28515625" customWidth="1"/>
    <col min="15108" max="15110" width="10.42578125" customWidth="1"/>
    <col min="15111" max="15111" width="18" customWidth="1"/>
    <col min="15361" max="15361" width="8.42578125" customWidth="1"/>
    <col min="15362" max="15362" width="55.7109375" customWidth="1"/>
    <col min="15363" max="15363" width="9.28515625" customWidth="1"/>
    <col min="15364" max="15366" width="10.42578125" customWidth="1"/>
    <col min="15367" max="15367" width="18" customWidth="1"/>
    <col min="15617" max="15617" width="8.42578125" customWidth="1"/>
    <col min="15618" max="15618" width="55.7109375" customWidth="1"/>
    <col min="15619" max="15619" width="9.28515625" customWidth="1"/>
    <col min="15620" max="15622" width="10.42578125" customWidth="1"/>
    <col min="15623" max="15623" width="18" customWidth="1"/>
    <col min="15873" max="15873" width="8.42578125" customWidth="1"/>
    <col min="15874" max="15874" width="55.7109375" customWidth="1"/>
    <col min="15875" max="15875" width="9.28515625" customWidth="1"/>
    <col min="15876" max="15878" width="10.42578125" customWidth="1"/>
    <col min="15879" max="15879" width="18" customWidth="1"/>
    <col min="16129" max="16129" width="8.42578125" customWidth="1"/>
    <col min="16130" max="16130" width="55.7109375" customWidth="1"/>
    <col min="16131" max="16131" width="9.28515625" customWidth="1"/>
    <col min="16132" max="16134" width="10.42578125" customWidth="1"/>
    <col min="16135" max="16135" width="18" customWidth="1"/>
  </cols>
  <sheetData>
    <row r="2" spans="1:7" ht="15.75" thickBot="1" x14ac:dyDescent="0.3">
      <c r="A2" s="156"/>
      <c r="B2" s="22" t="s">
        <v>1526</v>
      </c>
    </row>
    <row r="3" spans="1:7" ht="33" customHeight="1" thickBot="1" x14ac:dyDescent="0.3">
      <c r="A3" s="300" t="s">
        <v>152</v>
      </c>
      <c r="B3" s="315" t="s">
        <v>894</v>
      </c>
      <c r="C3" s="315"/>
      <c r="D3" s="315"/>
      <c r="E3" s="315"/>
      <c r="F3" s="315"/>
      <c r="G3" s="157" t="s">
        <v>1490</v>
      </c>
    </row>
    <row r="4" spans="1:7" ht="30" x14ac:dyDescent="0.25">
      <c r="A4" s="300"/>
      <c r="B4" s="315"/>
      <c r="C4" s="153" t="s">
        <v>154</v>
      </c>
      <c r="D4" s="155" t="s">
        <v>1491</v>
      </c>
      <c r="E4" s="153" t="s">
        <v>1527</v>
      </c>
      <c r="F4" s="117" t="s">
        <v>1492</v>
      </c>
      <c r="G4" s="31"/>
    </row>
    <row r="5" spans="1:7" s="26" customFormat="1" ht="12.75" thickBot="1" x14ac:dyDescent="0.25">
      <c r="A5" s="158">
        <v>1</v>
      </c>
      <c r="B5" s="159">
        <v>2</v>
      </c>
      <c r="C5" s="159">
        <v>3</v>
      </c>
      <c r="D5" s="160">
        <v>5</v>
      </c>
      <c r="E5" s="159">
        <v>6</v>
      </c>
      <c r="F5" s="159">
        <v>7</v>
      </c>
      <c r="G5" s="161">
        <v>8</v>
      </c>
    </row>
    <row r="6" spans="1:7" ht="18.75" x14ac:dyDescent="0.25">
      <c r="A6" s="166">
        <v>1</v>
      </c>
      <c r="B6" s="162" t="s">
        <v>1493</v>
      </c>
      <c r="C6" s="167" t="s">
        <v>2</v>
      </c>
      <c r="D6" s="168">
        <v>9.44</v>
      </c>
      <c r="E6" s="169"/>
      <c r="F6" s="170">
        <f>SUM(D6*E6)</f>
        <v>0</v>
      </c>
      <c r="G6" s="171"/>
    </row>
    <row r="7" spans="1:7" ht="33.75" customHeight="1" x14ac:dyDescent="0.25">
      <c r="A7" s="172">
        <v>2</v>
      </c>
      <c r="B7" s="163" t="s">
        <v>1494</v>
      </c>
      <c r="C7" s="173" t="s">
        <v>2</v>
      </c>
      <c r="D7" s="174">
        <v>10.79</v>
      </c>
      <c r="E7" s="172"/>
      <c r="F7" s="175">
        <f>SUM(D7*E7)</f>
        <v>0</v>
      </c>
      <c r="G7" s="176"/>
    </row>
    <row r="8" spans="1:7" ht="18.75" x14ac:dyDescent="0.25">
      <c r="A8" s="172">
        <v>3</v>
      </c>
      <c r="B8" s="163" t="s">
        <v>1495</v>
      </c>
      <c r="C8" s="173" t="s">
        <v>2</v>
      </c>
      <c r="D8" s="174">
        <v>9.44</v>
      </c>
      <c r="E8" s="172"/>
      <c r="F8" s="175">
        <f>SUM(D8*E8)</f>
        <v>0</v>
      </c>
      <c r="G8" s="176"/>
    </row>
    <row r="9" spans="1:7" ht="34.5" x14ac:dyDescent="0.25">
      <c r="A9" s="172">
        <v>4</v>
      </c>
      <c r="B9" s="163" t="s">
        <v>1496</v>
      </c>
      <c r="C9" s="173" t="s">
        <v>2</v>
      </c>
      <c r="D9" s="174">
        <v>10.79</v>
      </c>
      <c r="E9" s="172"/>
      <c r="F9" s="175">
        <f>SUM(D9*E9)</f>
        <v>0</v>
      </c>
      <c r="G9" s="176"/>
    </row>
    <row r="10" spans="1:7" ht="18.75" x14ac:dyDescent="0.25">
      <c r="A10" s="172">
        <v>5</v>
      </c>
      <c r="B10" s="163" t="s">
        <v>1497</v>
      </c>
      <c r="C10" s="173" t="s">
        <v>2</v>
      </c>
      <c r="D10" s="174">
        <v>8.09</v>
      </c>
      <c r="E10" s="172"/>
      <c r="F10" s="175">
        <f t="shared" ref="F10:F38" si="0">SUM(D10*E10)</f>
        <v>0</v>
      </c>
      <c r="G10" s="176"/>
    </row>
    <row r="11" spans="1:7" ht="34.5" x14ac:dyDescent="0.25">
      <c r="A11" s="172">
        <v>6</v>
      </c>
      <c r="B11" s="163" t="s">
        <v>1498</v>
      </c>
      <c r="C11" s="173" t="s">
        <v>2</v>
      </c>
      <c r="D11" s="174">
        <v>9.58</v>
      </c>
      <c r="E11" s="172"/>
      <c r="F11" s="175">
        <f t="shared" si="0"/>
        <v>0</v>
      </c>
      <c r="G11" s="176"/>
    </row>
    <row r="12" spans="1:7" ht="18.75" x14ac:dyDescent="0.25">
      <c r="A12" s="172">
        <v>7</v>
      </c>
      <c r="B12" s="163" t="s">
        <v>1499</v>
      </c>
      <c r="C12" s="173" t="s">
        <v>2</v>
      </c>
      <c r="D12" s="174">
        <v>8.09</v>
      </c>
      <c r="E12" s="172"/>
      <c r="F12" s="175">
        <f t="shared" si="0"/>
        <v>0</v>
      </c>
      <c r="G12" s="176"/>
    </row>
    <row r="13" spans="1:7" ht="34.5" x14ac:dyDescent="0.25">
      <c r="A13" s="172">
        <v>8</v>
      </c>
      <c r="B13" s="163" t="s">
        <v>1500</v>
      </c>
      <c r="C13" s="173" t="s">
        <v>2</v>
      </c>
      <c r="D13" s="174">
        <v>9.58</v>
      </c>
      <c r="E13" s="172"/>
      <c r="F13" s="175">
        <f t="shared" si="0"/>
        <v>0</v>
      </c>
      <c r="G13" s="176"/>
    </row>
    <row r="14" spans="1:7" ht="18.75" x14ac:dyDescent="0.25">
      <c r="A14" s="172">
        <v>9</v>
      </c>
      <c r="B14" s="163" t="s">
        <v>1501</v>
      </c>
      <c r="C14" s="173" t="s">
        <v>2</v>
      </c>
      <c r="D14" s="174">
        <v>6.68</v>
      </c>
      <c r="E14" s="172"/>
      <c r="F14" s="175">
        <f t="shared" si="0"/>
        <v>0</v>
      </c>
      <c r="G14" s="176"/>
    </row>
    <row r="15" spans="1:7" ht="34.5" x14ac:dyDescent="0.25">
      <c r="A15" s="172">
        <v>10</v>
      </c>
      <c r="B15" s="163" t="s">
        <v>1502</v>
      </c>
      <c r="C15" s="173" t="s">
        <v>2</v>
      </c>
      <c r="D15" s="174">
        <v>7.28</v>
      </c>
      <c r="E15" s="172"/>
      <c r="F15" s="175">
        <f t="shared" si="0"/>
        <v>0</v>
      </c>
      <c r="G15" s="176"/>
    </row>
    <row r="16" spans="1:7" ht="18.75" x14ac:dyDescent="0.25">
      <c r="A16" s="172">
        <v>11</v>
      </c>
      <c r="B16" s="163" t="s">
        <v>1503</v>
      </c>
      <c r="C16" s="173" t="s">
        <v>2</v>
      </c>
      <c r="D16" s="174">
        <v>6.67</v>
      </c>
      <c r="E16" s="172"/>
      <c r="F16" s="175">
        <f t="shared" si="0"/>
        <v>0</v>
      </c>
      <c r="G16" s="176"/>
    </row>
    <row r="17" spans="1:7" ht="34.5" x14ac:dyDescent="0.25">
      <c r="A17" s="172">
        <v>12</v>
      </c>
      <c r="B17" s="163" t="s">
        <v>1504</v>
      </c>
      <c r="C17" s="173" t="s">
        <v>2</v>
      </c>
      <c r="D17" s="174">
        <v>7.26</v>
      </c>
      <c r="E17" s="172"/>
      <c r="F17" s="175">
        <f t="shared" si="0"/>
        <v>0</v>
      </c>
      <c r="G17" s="176"/>
    </row>
    <row r="18" spans="1:7" ht="18.75" x14ac:dyDescent="0.25">
      <c r="A18" s="172">
        <v>13</v>
      </c>
      <c r="B18" s="163" t="s">
        <v>1505</v>
      </c>
      <c r="C18" s="173" t="s">
        <v>2</v>
      </c>
      <c r="D18" s="174">
        <v>2.79</v>
      </c>
      <c r="E18" s="172"/>
      <c r="F18" s="175">
        <f t="shared" si="0"/>
        <v>0</v>
      </c>
      <c r="G18" s="176"/>
    </row>
    <row r="19" spans="1:7" ht="18.75" x14ac:dyDescent="0.25">
      <c r="A19" s="172">
        <v>14</v>
      </c>
      <c r="B19" s="163" t="s">
        <v>1506</v>
      </c>
      <c r="C19" s="173" t="s">
        <v>2</v>
      </c>
      <c r="D19" s="174">
        <v>2.79</v>
      </c>
      <c r="E19" s="172"/>
      <c r="F19" s="175">
        <f t="shared" si="0"/>
        <v>0</v>
      </c>
      <c r="G19" s="176"/>
    </row>
    <row r="20" spans="1:7" ht="34.5" x14ac:dyDescent="0.25">
      <c r="A20" s="172">
        <v>15</v>
      </c>
      <c r="B20" s="163" t="s">
        <v>1507</v>
      </c>
      <c r="C20" s="173" t="s">
        <v>2</v>
      </c>
      <c r="D20" s="174">
        <v>2.79</v>
      </c>
      <c r="E20" s="172"/>
      <c r="F20" s="175">
        <f t="shared" si="0"/>
        <v>0</v>
      </c>
      <c r="G20" s="176"/>
    </row>
    <row r="21" spans="1:7" ht="34.5" x14ac:dyDescent="0.25">
      <c r="A21" s="172">
        <v>16</v>
      </c>
      <c r="B21" s="163" t="s">
        <v>1508</v>
      </c>
      <c r="C21" s="173" t="s">
        <v>2</v>
      </c>
      <c r="D21" s="177">
        <v>0.42</v>
      </c>
      <c r="E21" s="172"/>
      <c r="F21" s="175">
        <f t="shared" si="0"/>
        <v>0</v>
      </c>
      <c r="G21" s="176"/>
    </row>
    <row r="22" spans="1:7" ht="18.75" x14ac:dyDescent="0.25">
      <c r="A22" s="172">
        <v>17</v>
      </c>
      <c r="B22" s="163" t="s">
        <v>1509</v>
      </c>
      <c r="C22" s="178" t="s">
        <v>2</v>
      </c>
      <c r="D22" s="164">
        <v>0.12</v>
      </c>
      <c r="E22" s="179"/>
      <c r="F22" s="175">
        <f t="shared" si="0"/>
        <v>0</v>
      </c>
      <c r="G22" s="176"/>
    </row>
    <row r="23" spans="1:7" ht="18.75" x14ac:dyDescent="0.25">
      <c r="A23" s="172">
        <v>18</v>
      </c>
      <c r="B23" s="163" t="s">
        <v>1510</v>
      </c>
      <c r="C23" s="178" t="s">
        <v>2</v>
      </c>
      <c r="D23" s="164">
        <v>0.12</v>
      </c>
      <c r="E23" s="179"/>
      <c r="F23" s="175">
        <f t="shared" si="0"/>
        <v>0</v>
      </c>
      <c r="G23" s="176"/>
    </row>
    <row r="24" spans="1:7" ht="18.75" x14ac:dyDescent="0.25">
      <c r="A24" s="172">
        <v>19</v>
      </c>
      <c r="B24" s="163" t="s">
        <v>1511</v>
      </c>
      <c r="C24" s="178" t="s">
        <v>2</v>
      </c>
      <c r="D24" s="164">
        <v>0.12</v>
      </c>
      <c r="E24" s="179"/>
      <c r="F24" s="175">
        <f t="shared" si="0"/>
        <v>0</v>
      </c>
      <c r="G24" s="176"/>
    </row>
    <row r="25" spans="1:7" ht="18.75" x14ac:dyDescent="0.25">
      <c r="A25" s="172">
        <v>20</v>
      </c>
      <c r="B25" s="163" t="s">
        <v>1512</v>
      </c>
      <c r="C25" s="178" t="s">
        <v>2</v>
      </c>
      <c r="D25" s="164">
        <v>0.1</v>
      </c>
      <c r="E25" s="179"/>
      <c r="F25" s="175">
        <f t="shared" si="0"/>
        <v>0</v>
      </c>
      <c r="G25" s="176"/>
    </row>
    <row r="26" spans="1:7" ht="18.75" x14ac:dyDescent="0.25">
      <c r="A26" s="172">
        <v>21</v>
      </c>
      <c r="B26" s="163" t="s">
        <v>1513</v>
      </c>
      <c r="C26" s="178" t="s">
        <v>2</v>
      </c>
      <c r="D26" s="164">
        <v>0.24</v>
      </c>
      <c r="E26" s="179"/>
      <c r="F26" s="175">
        <f t="shared" si="0"/>
        <v>0</v>
      </c>
      <c r="G26" s="176"/>
    </row>
    <row r="27" spans="1:7" ht="18.75" x14ac:dyDescent="0.25">
      <c r="A27" s="172">
        <v>22</v>
      </c>
      <c r="B27" s="163" t="s">
        <v>1514</v>
      </c>
      <c r="C27" s="178" t="s">
        <v>2</v>
      </c>
      <c r="D27" s="164">
        <v>0.24</v>
      </c>
      <c r="E27" s="179"/>
      <c r="F27" s="175">
        <f t="shared" si="0"/>
        <v>0</v>
      </c>
      <c r="G27" s="176"/>
    </row>
    <row r="28" spans="1:7" ht="18.75" x14ac:dyDescent="0.25">
      <c r="A28" s="172">
        <v>23</v>
      </c>
      <c r="B28" s="163" t="s">
        <v>1515</v>
      </c>
      <c r="C28" s="178" t="s">
        <v>2</v>
      </c>
      <c r="D28" s="164">
        <v>0.24</v>
      </c>
      <c r="E28" s="179"/>
      <c r="F28" s="175">
        <f t="shared" si="0"/>
        <v>0</v>
      </c>
      <c r="G28" s="176"/>
    </row>
    <row r="29" spans="1:7" ht="18.75" x14ac:dyDescent="0.25">
      <c r="A29" s="172">
        <v>24</v>
      </c>
      <c r="B29" s="163" t="s">
        <v>1516</v>
      </c>
      <c r="C29" s="178" t="s">
        <v>2</v>
      </c>
      <c r="D29" s="165">
        <v>0.22</v>
      </c>
      <c r="E29" s="179"/>
      <c r="F29" s="175">
        <f t="shared" si="0"/>
        <v>0</v>
      </c>
      <c r="G29" s="176"/>
    </row>
    <row r="30" spans="1:7" ht="31.5" x14ac:dyDescent="0.25">
      <c r="A30" s="172">
        <v>25</v>
      </c>
      <c r="B30" s="163" t="s">
        <v>1517</v>
      </c>
      <c r="C30" s="178" t="s">
        <v>2</v>
      </c>
      <c r="D30" s="164">
        <v>7.02</v>
      </c>
      <c r="E30" s="179"/>
      <c r="F30" s="175">
        <f t="shared" si="0"/>
        <v>0</v>
      </c>
      <c r="G30" s="176"/>
    </row>
    <row r="31" spans="1:7" ht="31.5" x14ac:dyDescent="0.25">
      <c r="A31" s="172">
        <v>26</v>
      </c>
      <c r="B31" s="163" t="s">
        <v>1518</v>
      </c>
      <c r="C31" s="178" t="s">
        <v>2</v>
      </c>
      <c r="D31" s="164">
        <v>8</v>
      </c>
      <c r="E31" s="179"/>
      <c r="F31" s="175">
        <f t="shared" si="0"/>
        <v>0</v>
      </c>
      <c r="G31" s="176"/>
    </row>
    <row r="32" spans="1:7" ht="18.75" x14ac:dyDescent="0.25">
      <c r="A32" s="172">
        <v>27</v>
      </c>
      <c r="B32" s="163" t="s">
        <v>1519</v>
      </c>
      <c r="C32" s="178" t="s">
        <v>2</v>
      </c>
      <c r="D32" s="180">
        <v>0.05</v>
      </c>
      <c r="E32" s="179"/>
      <c r="F32" s="175">
        <f t="shared" si="0"/>
        <v>0</v>
      </c>
      <c r="G32" s="176"/>
    </row>
    <row r="33" spans="1:8" ht="31.5" x14ac:dyDescent="0.25">
      <c r="A33" s="172">
        <v>28</v>
      </c>
      <c r="B33" s="163" t="s">
        <v>1520</v>
      </c>
      <c r="C33" s="178" t="s">
        <v>2</v>
      </c>
      <c r="D33" s="180">
        <v>1.97</v>
      </c>
      <c r="E33" s="179"/>
      <c r="F33" s="175">
        <f t="shared" si="0"/>
        <v>0</v>
      </c>
      <c r="G33" s="176"/>
    </row>
    <row r="34" spans="1:8" ht="31.5" x14ac:dyDescent="0.25">
      <c r="A34" s="172">
        <v>29</v>
      </c>
      <c r="B34" s="163" t="s">
        <v>1521</v>
      </c>
      <c r="C34" s="178" t="s">
        <v>2</v>
      </c>
      <c r="D34" s="180">
        <v>1.0900000000000001</v>
      </c>
      <c r="E34" s="179"/>
      <c r="F34" s="175">
        <f t="shared" si="0"/>
        <v>0</v>
      </c>
      <c r="G34" s="176"/>
    </row>
    <row r="35" spans="1:8" ht="15.75" x14ac:dyDescent="0.25">
      <c r="A35" s="172">
        <v>30</v>
      </c>
      <c r="B35" s="163" t="s">
        <v>1522</v>
      </c>
      <c r="C35" s="178" t="s">
        <v>2</v>
      </c>
      <c r="D35" s="180">
        <v>0.24</v>
      </c>
      <c r="E35" s="179"/>
      <c r="F35" s="175">
        <f t="shared" si="0"/>
        <v>0</v>
      </c>
      <c r="G35" s="176"/>
    </row>
    <row r="36" spans="1:8" ht="30.75" customHeight="1" x14ac:dyDescent="0.25">
      <c r="A36" s="172">
        <v>31</v>
      </c>
      <c r="B36" s="163" t="s">
        <v>1523</v>
      </c>
      <c r="C36" s="178" t="s">
        <v>2</v>
      </c>
      <c r="D36" s="180">
        <v>0.57999999999999996</v>
      </c>
      <c r="E36" s="179"/>
      <c r="F36" s="181">
        <f t="shared" si="0"/>
        <v>0</v>
      </c>
      <c r="G36" s="176"/>
    </row>
    <row r="37" spans="1:8" ht="30.75" customHeight="1" x14ac:dyDescent="0.25">
      <c r="A37" s="172">
        <v>32</v>
      </c>
      <c r="B37" s="163" t="s">
        <v>1524</v>
      </c>
      <c r="C37" s="178" t="s">
        <v>2</v>
      </c>
      <c r="D37" s="180">
        <v>0.06</v>
      </c>
      <c r="E37" s="179"/>
      <c r="F37" s="182">
        <f t="shared" si="0"/>
        <v>0</v>
      </c>
      <c r="G37" s="176"/>
    </row>
    <row r="38" spans="1:8" ht="31.5" x14ac:dyDescent="0.25">
      <c r="A38" s="172">
        <v>33</v>
      </c>
      <c r="B38" s="163" t="s">
        <v>1525</v>
      </c>
      <c r="C38" s="178" t="s">
        <v>2</v>
      </c>
      <c r="D38" s="180">
        <v>1.49</v>
      </c>
      <c r="E38" s="179"/>
      <c r="F38" s="181">
        <f t="shared" si="0"/>
        <v>0</v>
      </c>
      <c r="G38" s="176"/>
    </row>
    <row r="40" spans="1:8" x14ac:dyDescent="0.25">
      <c r="B40" s="316" t="s">
        <v>1528</v>
      </c>
      <c r="C40" s="316"/>
      <c r="D40" s="316"/>
      <c r="F40" s="27">
        <f>SUM(F6:F38)</f>
        <v>0</v>
      </c>
    </row>
    <row r="41" spans="1:8" x14ac:dyDescent="0.25">
      <c r="B41" s="28"/>
      <c r="F41" s="4"/>
      <c r="H41" s="4">
        <f>SUM(F41:G41)</f>
        <v>0</v>
      </c>
    </row>
  </sheetData>
  <mergeCells count="4">
    <mergeCell ref="A3:A4"/>
    <mergeCell ref="B3:B4"/>
    <mergeCell ref="C3:F3"/>
    <mergeCell ref="B40:D40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0"/>
  <sheetViews>
    <sheetView workbookViewId="0">
      <selection activeCell="M28" sqref="M28"/>
    </sheetView>
  </sheetViews>
  <sheetFormatPr defaultRowHeight="15" x14ac:dyDescent="0.25"/>
  <cols>
    <col min="2" max="2" width="40.140625" customWidth="1"/>
    <col min="7" max="7" width="19.85546875" customWidth="1"/>
  </cols>
  <sheetData>
    <row r="1" spans="1:7" x14ac:dyDescent="0.25">
      <c r="A1" s="17"/>
      <c r="C1" s="17"/>
      <c r="D1" s="29"/>
      <c r="E1" s="17"/>
    </row>
    <row r="2" spans="1:7" ht="59.25" customHeight="1" thickBot="1" x14ac:dyDescent="0.3">
      <c r="A2" s="156"/>
      <c r="B2" s="317" t="s">
        <v>1529</v>
      </c>
      <c r="C2" s="317"/>
      <c r="D2" s="317"/>
      <c r="E2" s="317"/>
      <c r="F2" s="317"/>
    </row>
    <row r="3" spans="1:7" ht="15.75" thickBot="1" x14ac:dyDescent="0.3">
      <c r="A3" s="300" t="s">
        <v>152</v>
      </c>
      <c r="B3" s="315" t="s">
        <v>894</v>
      </c>
      <c r="C3" s="315"/>
      <c r="D3" s="315"/>
      <c r="E3" s="315"/>
      <c r="F3" s="315"/>
      <c r="G3" s="318" t="s">
        <v>1490</v>
      </c>
    </row>
    <row r="4" spans="1:7" ht="45" x14ac:dyDescent="0.25">
      <c r="A4" s="300"/>
      <c r="B4" s="315"/>
      <c r="C4" s="153" t="s">
        <v>154</v>
      </c>
      <c r="D4" s="155" t="s">
        <v>1491</v>
      </c>
      <c r="E4" s="153" t="s">
        <v>1527</v>
      </c>
      <c r="F4" s="117" t="s">
        <v>1535</v>
      </c>
      <c r="G4" s="319"/>
    </row>
    <row r="5" spans="1:7" ht="15.75" thickBot="1" x14ac:dyDescent="0.3">
      <c r="A5" s="158">
        <v>1</v>
      </c>
      <c r="B5" s="159">
        <v>2</v>
      </c>
      <c r="C5" s="159">
        <v>3</v>
      </c>
      <c r="D5" s="160">
        <v>4</v>
      </c>
      <c r="E5" s="159">
        <v>5</v>
      </c>
      <c r="F5" s="159">
        <v>6</v>
      </c>
      <c r="G5" s="161">
        <v>7</v>
      </c>
    </row>
    <row r="6" spans="1:7" s="41" customFormat="1" ht="34.5" x14ac:dyDescent="0.25">
      <c r="A6" s="183">
        <v>1</v>
      </c>
      <c r="B6" s="186" t="s">
        <v>1530</v>
      </c>
      <c r="C6" s="203" t="s">
        <v>2</v>
      </c>
      <c r="D6" s="206">
        <v>3.0249999999999999</v>
      </c>
      <c r="E6" s="198"/>
      <c r="F6" s="199">
        <f t="shared" ref="F6:F11" si="0">SUM(D6*E6)</f>
        <v>0</v>
      </c>
      <c r="G6" s="184"/>
    </row>
    <row r="7" spans="1:7" s="41" customFormat="1" ht="34.5" x14ac:dyDescent="0.25">
      <c r="A7" s="185">
        <v>2</v>
      </c>
      <c r="B7" s="186" t="s">
        <v>1531</v>
      </c>
      <c r="C7" s="204" t="s">
        <v>2</v>
      </c>
      <c r="D7" s="207">
        <v>3.63</v>
      </c>
      <c r="E7" s="200"/>
      <c r="F7" s="201">
        <f t="shared" si="0"/>
        <v>0</v>
      </c>
      <c r="G7" s="185"/>
    </row>
    <row r="8" spans="1:7" s="41" customFormat="1" ht="34.5" x14ac:dyDescent="0.25">
      <c r="A8" s="185">
        <v>3</v>
      </c>
      <c r="B8" s="186" t="s">
        <v>1532</v>
      </c>
      <c r="C8" s="204" t="s">
        <v>2</v>
      </c>
      <c r="D8" s="207">
        <v>4.2350000000000003</v>
      </c>
      <c r="E8" s="200"/>
      <c r="F8" s="201">
        <f t="shared" si="0"/>
        <v>0</v>
      </c>
      <c r="G8" s="185"/>
    </row>
    <row r="9" spans="1:7" s="41" customFormat="1" ht="34.5" x14ac:dyDescent="0.25">
      <c r="A9" s="185">
        <v>4</v>
      </c>
      <c r="B9" s="186" t="s">
        <v>1533</v>
      </c>
      <c r="C9" s="204" t="s">
        <v>2</v>
      </c>
      <c r="D9" s="207">
        <v>2.0569999999999999</v>
      </c>
      <c r="E9" s="200"/>
      <c r="F9" s="202">
        <f t="shared" si="0"/>
        <v>0</v>
      </c>
      <c r="G9" s="185"/>
    </row>
    <row r="10" spans="1:7" ht="34.5" x14ac:dyDescent="0.25">
      <c r="A10" s="172">
        <v>5</v>
      </c>
      <c r="B10" s="186" t="s">
        <v>1534</v>
      </c>
      <c r="C10" s="204" t="s">
        <v>2</v>
      </c>
      <c r="D10" s="205">
        <v>4.84</v>
      </c>
      <c r="E10" s="188"/>
      <c r="F10" s="190">
        <f t="shared" si="0"/>
        <v>0</v>
      </c>
      <c r="G10" s="187"/>
    </row>
    <row r="11" spans="1:7" ht="34.5" x14ac:dyDescent="0.25">
      <c r="A11" s="172">
        <v>6</v>
      </c>
      <c r="B11" s="186" t="s">
        <v>1536</v>
      </c>
      <c r="C11" s="204" t="s">
        <v>2</v>
      </c>
      <c r="D11" s="205">
        <v>5.4450000000000003</v>
      </c>
      <c r="E11" s="188"/>
      <c r="F11" s="190">
        <f t="shared" si="0"/>
        <v>0</v>
      </c>
      <c r="G11" s="187"/>
    </row>
    <row r="12" spans="1:7" ht="18.75" x14ac:dyDescent="0.25">
      <c r="A12" s="191">
        <v>7</v>
      </c>
      <c r="B12" s="192" t="s">
        <v>1539</v>
      </c>
      <c r="C12" s="204" t="s">
        <v>2</v>
      </c>
      <c r="D12" s="205">
        <v>0.24199999999999999</v>
      </c>
      <c r="E12" s="188"/>
      <c r="F12" s="190">
        <f t="shared" ref="F12:F29" si="1">SUM(D12*E12)</f>
        <v>0</v>
      </c>
      <c r="G12" s="189"/>
    </row>
    <row r="13" spans="1:7" ht="15.75" x14ac:dyDescent="0.25">
      <c r="A13" s="191">
        <v>8</v>
      </c>
      <c r="B13" s="192" t="s">
        <v>1537</v>
      </c>
      <c r="C13" s="204" t="s">
        <v>2</v>
      </c>
      <c r="D13" s="205">
        <v>0.24199999999999999</v>
      </c>
      <c r="E13" s="188"/>
      <c r="F13" s="190">
        <f t="shared" si="1"/>
        <v>0</v>
      </c>
      <c r="G13" s="189"/>
    </row>
    <row r="14" spans="1:7" ht="78.75" x14ac:dyDescent="0.25">
      <c r="A14" s="191">
        <v>9</v>
      </c>
      <c r="B14" s="193" t="s">
        <v>1538</v>
      </c>
      <c r="C14" s="204" t="s">
        <v>2</v>
      </c>
      <c r="D14" s="205">
        <v>1.8149999999999999</v>
      </c>
      <c r="E14" s="188"/>
      <c r="F14" s="190">
        <f t="shared" si="1"/>
        <v>0</v>
      </c>
      <c r="G14" s="189"/>
    </row>
    <row r="15" spans="1:7" ht="94.5" x14ac:dyDescent="0.25">
      <c r="A15" s="191">
        <v>10</v>
      </c>
      <c r="B15" s="193" t="s">
        <v>1540</v>
      </c>
      <c r="C15" s="204" t="s">
        <v>2</v>
      </c>
      <c r="D15" s="205">
        <v>1.21</v>
      </c>
      <c r="E15" s="188"/>
      <c r="F15" s="190">
        <f t="shared" si="1"/>
        <v>0</v>
      </c>
      <c r="G15" s="189"/>
    </row>
    <row r="16" spans="1:7" ht="63" x14ac:dyDescent="0.25">
      <c r="A16" s="191">
        <v>11</v>
      </c>
      <c r="B16" s="193" t="s">
        <v>1541</v>
      </c>
      <c r="C16" s="204" t="s">
        <v>2</v>
      </c>
      <c r="D16" s="205">
        <v>3.6299999999999999E-2</v>
      </c>
      <c r="E16" s="188"/>
      <c r="F16" s="190">
        <f t="shared" si="1"/>
        <v>0</v>
      </c>
      <c r="G16" s="189"/>
    </row>
    <row r="17" spans="1:7" ht="63" x14ac:dyDescent="0.25">
      <c r="A17" s="191">
        <v>12</v>
      </c>
      <c r="B17" s="193" t="s">
        <v>1542</v>
      </c>
      <c r="C17" s="204" t="s">
        <v>2</v>
      </c>
      <c r="D17" s="205">
        <v>0.54449999999999998</v>
      </c>
      <c r="E17" s="188"/>
      <c r="F17" s="190">
        <f t="shared" si="1"/>
        <v>0</v>
      </c>
      <c r="G17" s="189"/>
    </row>
    <row r="18" spans="1:7" ht="47.25" x14ac:dyDescent="0.25">
      <c r="A18" s="191">
        <v>13</v>
      </c>
      <c r="B18" s="193" t="s">
        <v>1543</v>
      </c>
      <c r="C18" s="204" t="s">
        <v>2</v>
      </c>
      <c r="D18" s="205">
        <v>0.48399999999999999</v>
      </c>
      <c r="E18" s="188"/>
      <c r="F18" s="190">
        <f t="shared" si="1"/>
        <v>0</v>
      </c>
      <c r="G18" s="189"/>
    </row>
    <row r="19" spans="1:7" ht="47.25" x14ac:dyDescent="0.25">
      <c r="A19" s="191">
        <v>14</v>
      </c>
      <c r="B19" s="193" t="s">
        <v>1544</v>
      </c>
      <c r="C19" s="204" t="s">
        <v>2</v>
      </c>
      <c r="D19" s="188">
        <v>0.78649999999999998</v>
      </c>
      <c r="E19" s="188"/>
      <c r="F19" s="190">
        <f t="shared" si="1"/>
        <v>0</v>
      </c>
      <c r="G19" s="189"/>
    </row>
    <row r="20" spans="1:7" ht="47.25" x14ac:dyDescent="0.25">
      <c r="A20" s="191">
        <v>15</v>
      </c>
      <c r="B20" s="193" t="s">
        <v>1545</v>
      </c>
      <c r="C20" s="204" t="s">
        <v>2</v>
      </c>
      <c r="D20" s="188">
        <v>0.78649999999999998</v>
      </c>
      <c r="E20" s="188"/>
      <c r="F20" s="190">
        <f t="shared" si="1"/>
        <v>0</v>
      </c>
      <c r="G20" s="189"/>
    </row>
    <row r="21" spans="1:7" ht="47.25" x14ac:dyDescent="0.25">
      <c r="A21" s="191">
        <v>16</v>
      </c>
      <c r="B21" s="193" t="s">
        <v>1546</v>
      </c>
      <c r="C21" s="204" t="s">
        <v>2</v>
      </c>
      <c r="D21" s="205">
        <v>0.60499999999999998</v>
      </c>
      <c r="E21" s="188"/>
      <c r="F21" s="190">
        <f t="shared" si="1"/>
        <v>0</v>
      </c>
      <c r="G21" s="189"/>
    </row>
    <row r="22" spans="1:7" ht="47.25" x14ac:dyDescent="0.25">
      <c r="A22" s="191">
        <v>17</v>
      </c>
      <c r="B22" s="193" t="s">
        <v>1547</v>
      </c>
      <c r="C22" s="204" t="s">
        <v>2</v>
      </c>
      <c r="D22" s="205">
        <v>0.60499999999999998</v>
      </c>
      <c r="E22" s="188"/>
      <c r="F22" s="190">
        <f t="shared" si="1"/>
        <v>0</v>
      </c>
      <c r="G22" s="189"/>
    </row>
    <row r="23" spans="1:7" ht="47.25" x14ac:dyDescent="0.25">
      <c r="A23" s="191">
        <v>18</v>
      </c>
      <c r="B23" s="193" t="s">
        <v>1548</v>
      </c>
      <c r="C23" s="204" t="s">
        <v>2</v>
      </c>
      <c r="D23" s="188">
        <v>3.6299999999999999E-2</v>
      </c>
      <c r="E23" s="188"/>
      <c r="F23" s="190">
        <f t="shared" si="1"/>
        <v>0</v>
      </c>
      <c r="G23" s="189"/>
    </row>
    <row r="24" spans="1:7" ht="31.5" x14ac:dyDescent="0.25">
      <c r="A24" s="191">
        <v>19</v>
      </c>
      <c r="B24" s="193" t="s">
        <v>1549</v>
      </c>
      <c r="C24" s="204" t="s">
        <v>2</v>
      </c>
      <c r="D24" s="188">
        <v>2.4199999999999999E-2</v>
      </c>
      <c r="E24" s="188"/>
      <c r="F24" s="190">
        <f t="shared" si="1"/>
        <v>0</v>
      </c>
      <c r="G24" s="189"/>
    </row>
    <row r="25" spans="1:7" ht="31.5" x14ac:dyDescent="0.25">
      <c r="A25" s="191">
        <v>20</v>
      </c>
      <c r="B25" s="193" t="s">
        <v>1550</v>
      </c>
      <c r="C25" s="204" t="s">
        <v>2</v>
      </c>
      <c r="D25" s="188">
        <v>3.6299999999999999E-2</v>
      </c>
      <c r="E25" s="188"/>
      <c r="F25" s="190">
        <f t="shared" si="1"/>
        <v>0</v>
      </c>
      <c r="G25" s="189"/>
    </row>
    <row r="26" spans="1:7" ht="63" x14ac:dyDescent="0.25">
      <c r="A26" s="191">
        <v>21</v>
      </c>
      <c r="B26" s="193" t="s">
        <v>1551</v>
      </c>
      <c r="C26" s="204" t="s">
        <v>2</v>
      </c>
      <c r="D26" s="205">
        <v>0.60499999999999998</v>
      </c>
      <c r="E26" s="188">
        <v>250</v>
      </c>
      <c r="F26" s="190">
        <f t="shared" si="1"/>
        <v>151.25</v>
      </c>
      <c r="G26" s="189"/>
    </row>
    <row r="27" spans="1:7" ht="63" x14ac:dyDescent="0.25">
      <c r="A27" s="191">
        <v>22</v>
      </c>
      <c r="B27" s="193" t="s">
        <v>1552</v>
      </c>
      <c r="C27" s="204" t="s">
        <v>2</v>
      </c>
      <c r="D27" s="205">
        <v>0.36299999999999999</v>
      </c>
      <c r="E27" s="188">
        <v>250</v>
      </c>
      <c r="F27" s="190">
        <f t="shared" si="1"/>
        <v>90.75</v>
      </c>
      <c r="G27" s="189"/>
    </row>
    <row r="28" spans="1:7" ht="63" x14ac:dyDescent="0.25">
      <c r="A28" s="191">
        <v>23</v>
      </c>
      <c r="B28" s="193" t="s">
        <v>1553</v>
      </c>
      <c r="C28" s="204" t="s">
        <v>2</v>
      </c>
      <c r="D28" s="205">
        <v>0.90749999999999997</v>
      </c>
      <c r="E28" s="188"/>
      <c r="F28" s="190">
        <f t="shared" si="1"/>
        <v>0</v>
      </c>
      <c r="G28" s="189"/>
    </row>
    <row r="29" spans="1:7" ht="63" x14ac:dyDescent="0.25">
      <c r="A29" s="191">
        <v>24</v>
      </c>
      <c r="B29" s="193" t="s">
        <v>1554</v>
      </c>
      <c r="C29" s="204" t="s">
        <v>2</v>
      </c>
      <c r="D29" s="205">
        <v>0.84699999999999998</v>
      </c>
      <c r="E29" s="188"/>
      <c r="F29" s="190">
        <f t="shared" si="1"/>
        <v>0</v>
      </c>
      <c r="G29" s="189"/>
    </row>
    <row r="30" spans="1:7" ht="27.75" customHeight="1" x14ac:dyDescent="0.25">
      <c r="A30" s="194"/>
      <c r="B30" s="195"/>
      <c r="C30" s="195"/>
      <c r="D30" s="196" t="s">
        <v>1528</v>
      </c>
      <c r="E30" s="196"/>
      <c r="F30" s="197">
        <f>SUM(F6:F29)</f>
        <v>242</v>
      </c>
      <c r="G30" s="112"/>
    </row>
  </sheetData>
  <mergeCells count="5">
    <mergeCell ref="A3:A4"/>
    <mergeCell ref="B3:B4"/>
    <mergeCell ref="C3:F3"/>
    <mergeCell ref="B2:F2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10</vt:i4>
      </vt:variant>
      <vt:variant>
        <vt:lpstr>Įvardytieji diapazonai</vt:lpstr>
      </vt:variant>
      <vt:variant>
        <vt:i4>1</vt:i4>
      </vt:variant>
    </vt:vector>
  </HeadingPairs>
  <TitlesOfParts>
    <vt:vector size="11" baseType="lpstr">
      <vt:lpstr>Maistas_Danalta</vt:lpstr>
      <vt:lpstr>Statybu takas</vt:lpstr>
      <vt:lpstr>Valymo</vt:lpstr>
      <vt:lpstr>Elementai</vt:lpstr>
      <vt:lpstr>Kanceliarines_forma</vt:lpstr>
      <vt:lpstr>Kanceliarinės</vt:lpstr>
      <vt:lpstr>Skalbimas</vt:lpstr>
      <vt:lpstr>Spaudai</vt:lpstr>
      <vt:lpstr>Žurnalai IPR</vt:lpstr>
      <vt:lpstr>Žurnalai VSAT</vt:lpstr>
      <vt:lpstr>Kanceliarines_forma!Print_Area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Lingienė Lina</dc:creator>
  <cp:lastModifiedBy>Žibėnas Gintautas</cp:lastModifiedBy>
  <cp:lastPrinted>2026-01-19T13:33:01Z</cp:lastPrinted>
  <dcterms:created xsi:type="dcterms:W3CDTF">2018-01-16T12:51:54Z</dcterms:created>
  <dcterms:modified xsi:type="dcterms:W3CDTF">2026-02-19T08:24:50Z</dcterms:modified>
</cp:coreProperties>
</file>