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8_{8A086CA9-405A-4FA0-A66B-4A8A38AEEC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Įrangos sąrašas Priedas Nr.1" sheetId="1" r:id="rId1"/>
    <sheet name="Pasl prek įkainia Priedas Nr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" l="1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9" i="2"/>
  <c r="H45" i="2" l="1"/>
  <c r="H8" i="2"/>
  <c r="H7" i="2"/>
  <c r="H46" i="2" l="1"/>
  <c r="H47" i="2" s="1"/>
  <c r="F58" i="2"/>
  <c r="H9" i="2"/>
  <c r="H10" i="2" l="1"/>
  <c r="H11" i="2" s="1"/>
  <c r="F57" i="2"/>
  <c r="F59" i="2" s="1"/>
  <c r="F60" i="2" l="1"/>
  <c r="F61" i="2" s="1"/>
</calcChain>
</file>

<file path=xl/sharedStrings.xml><?xml version="1.0" encoding="utf-8"?>
<sst xmlns="http://schemas.openxmlformats.org/spreadsheetml/2006/main" count="126" uniqueCount="81">
  <si>
    <t>Eil. Nr.</t>
  </si>
  <si>
    <t>Pagaminimo / pirmosios registracijos data</t>
  </si>
  <si>
    <t>Identifikavimo Nr.</t>
  </si>
  <si>
    <t>1.</t>
  </si>
  <si>
    <t>Numatomas preliminarus kiekis sutarties galiojimo laikotarpiu</t>
  </si>
  <si>
    <t>km</t>
  </si>
  <si>
    <t>2.</t>
  </si>
  <si>
    <t>3.</t>
  </si>
  <si>
    <t>4.</t>
  </si>
  <si>
    <t>5.</t>
  </si>
  <si>
    <t>MAN 18.390</t>
  </si>
  <si>
    <t>WMAH06ZZX6M457037</t>
  </si>
  <si>
    <t>RENAULT K</t>
  </si>
  <si>
    <t>0830/01033</t>
  </si>
  <si>
    <t>VF631J163ED000070</t>
  </si>
  <si>
    <t>WJME62RSX0C403869</t>
  </si>
  <si>
    <t>IVECO AD260XZ/HR</t>
  </si>
  <si>
    <t>RENAULT D</t>
  </si>
  <si>
    <t>VF640J568EB000207</t>
  </si>
  <si>
    <t>0830/0126</t>
  </si>
  <si>
    <t>val.</t>
  </si>
  <si>
    <t>*už nuvažiuotą kilometrą, skaičiuojama į abi puses (įtraukiant visus su atvykimu susijusius kaštus)</t>
  </si>
  <si>
    <t>PVM</t>
  </si>
  <si>
    <t>Markė, modelis</t>
  </si>
  <si>
    <t>Moro</t>
  </si>
  <si>
    <t>Kaiser</t>
  </si>
  <si>
    <t>VF631J167ED000069</t>
  </si>
  <si>
    <t>Suma, EUR su PVM</t>
  </si>
  <si>
    <t>Mato vienetas</t>
  </si>
  <si>
    <t>* nurodytas automobilių sąrašas nėra baigtinis. Sutarties galiojimo laikotarpiu Paslaugų gavėjas gali papildyti šį sąrašą kitais automobiliais, kuriuos įsigys.</t>
  </si>
  <si>
    <t>Iš viso, 
EUR be PVM</t>
  </si>
  <si>
    <t>1 lentelė. Paslaugos</t>
  </si>
  <si>
    <t xml:space="preserve"> - pildo Paslaugų teikėjas</t>
  </si>
  <si>
    <t>Paslaugos pavadinimas</t>
  </si>
  <si>
    <t>1 mato vieneto įkainis, EUR be PVM</t>
  </si>
  <si>
    <t>Sumontuotos įrangos prekinis ženklas</t>
  </si>
  <si>
    <t>Sumontuotos įrangos serijinis Nr.</t>
  </si>
  <si>
    <t>Pasiūlymo kainos dalis</t>
  </si>
  <si>
    <t>Eil.
 Nr.</t>
  </si>
  <si>
    <t>Paslaugų pasiūlymo kaina, EUR be PVM (K1)</t>
  </si>
  <si>
    <t>2 lentelė. Prekės</t>
  </si>
  <si>
    <t>Prekė</t>
  </si>
  <si>
    <t>Įranga</t>
  </si>
  <si>
    <t>Suma, EUR be PVM (K2)</t>
  </si>
  <si>
    <t xml:space="preserve">Didžiojo būgno besisukanti mova </t>
  </si>
  <si>
    <t xml:space="preserve">Možosios ritės besisukanti mova </t>
  </si>
  <si>
    <t>Sklendė</t>
  </si>
  <si>
    <t xml:space="preserve">Rutulinis vožtuvas </t>
  </si>
  <si>
    <t>Aukšto slėgio siurblio vožtuvų komplektas</t>
  </si>
  <si>
    <t>Aukšto slėgio siurblio vožtuvų blokas</t>
  </si>
  <si>
    <t>Šoninio aps. dangčio dujinė spyruoklė</t>
  </si>
  <si>
    <t xml:space="preserve">Plovimo žarnos apsaugos </t>
  </si>
  <si>
    <t xml:space="preserve">Didžiojo būgno pakrovimo sklendė </t>
  </si>
  <si>
    <t xml:space="preserve">Darbinis žibintas </t>
  </si>
  <si>
    <t xml:space="preserve">Temperatūrinis jutiklis </t>
  </si>
  <si>
    <t xml:space="preserve">Tech. aptarnavimo komplektas (filtrai) </t>
  </si>
  <si>
    <t xml:space="preserve">Rotacinė pavara (didysis būgnas) </t>
  </si>
  <si>
    <t xml:space="preserve">Iškrovimo sklendė </t>
  </si>
  <si>
    <t>Didžiojo būgno žvaigždė</t>
  </si>
  <si>
    <t>Varančioji žvaigždė</t>
  </si>
  <si>
    <t>Potenciometras</t>
  </si>
  <si>
    <t xml:space="preserve">Vandens filtras </t>
  </si>
  <si>
    <t>Aukšto slėgio pistoletas</t>
  </si>
  <si>
    <t xml:space="preserve">Žemo slėgio siurblys </t>
  </si>
  <si>
    <t xml:space="preserve">Pneumatinė pavara </t>
  </si>
  <si>
    <t>Šoninės ritės pneumatinis jungiklis</t>
  </si>
  <si>
    <t>Prekių pasiūlymo kaina, EUR be PVM (K2)</t>
  </si>
  <si>
    <t>Grandinė</t>
  </si>
  <si>
    <t>vnt.</t>
  </si>
  <si>
    <t>Paslaugos darbo dienomis 8.00-17.00 val.</t>
  </si>
  <si>
    <t>Suma, EUR be PVM (K1)</t>
  </si>
  <si>
    <t>Specialisto atvykimas*</t>
  </si>
  <si>
    <t>P1 = K1 + K2</t>
  </si>
  <si>
    <t>3 Lentelė. Bendra pasiūlymo kaina</t>
  </si>
  <si>
    <t>Kaina, EUR be PVM</t>
  </si>
  <si>
    <t>Kaina, EUR su PVM</t>
  </si>
  <si>
    <t xml:space="preserve">P1 - Pasiūlymo kaina, EUR be PVM 
K1 - Paslaugų įkainių suma, EUR be PVM
K2 - Prekių įkainių suma, EUR be PVM
</t>
  </si>
  <si>
    <t>Techninės specifikacijos 1 priedas</t>
  </si>
  <si>
    <t>Automobilių su KAISER ir MORO įranga sąrašas *</t>
  </si>
  <si>
    <t>Techninės specifikacijos 2 priedas</t>
  </si>
  <si>
    <t>KAISER ir MORO įrangos prekių ir paslaugų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</si>
</sst>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2" fontId="2" fillId="0" borderId="0" xfId="0" applyNumberFormat="1" applyFont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6" xfId="0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/>
    </xf>
    <xf numFmtId="0" fontId="2" fillId="3" borderId="1" xfId="0" applyFont="1" applyFill="1" applyBorder="1"/>
    <xf numFmtId="0" fontId="2" fillId="3" borderId="14" xfId="0" applyFont="1" applyFill="1" applyBorder="1"/>
    <xf numFmtId="0" fontId="2" fillId="3" borderId="11" xfId="0" applyFont="1" applyFill="1" applyBorder="1"/>
    <xf numFmtId="2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/>
    <xf numFmtId="2" fontId="2" fillId="0" borderId="14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right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vertical="top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right" vertical="center"/>
    </xf>
    <xf numFmtId="0" fontId="6" fillId="0" borderId="0" xfId="0" applyFont="1"/>
    <xf numFmtId="0" fontId="8" fillId="0" borderId="0" xfId="0" applyFont="1"/>
    <xf numFmtId="0" fontId="3" fillId="0" borderId="28" xfId="0" applyFont="1" applyBorder="1" applyAlignment="1">
      <alignment horizontal="center"/>
    </xf>
    <xf numFmtId="2" fontId="2" fillId="2" borderId="29" xfId="0" applyNumberFormat="1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2" fontId="2" fillId="2" borderId="30" xfId="0" applyNumberFormat="1" applyFont="1" applyFill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7" xfId="0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19" xfId="0" applyFont="1" applyBorder="1" applyAlignment="1">
      <alignment horizontal="center" vertical="center" wrapText="1"/>
    </xf>
  </cellXfs>
  <cellStyles count="2">
    <cellStyle name="Įprastas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workbookViewId="0">
      <selection activeCell="H12" sqref="H12"/>
    </sheetView>
  </sheetViews>
  <sheetFormatPr defaultRowHeight="15" x14ac:dyDescent="0.25"/>
  <cols>
    <col min="1" max="1" width="4.5703125" customWidth="1"/>
    <col min="2" max="2" width="4.42578125" customWidth="1"/>
    <col min="3" max="3" width="18" customWidth="1"/>
    <col min="4" max="4" width="15.85546875" customWidth="1"/>
    <col min="5" max="5" width="21.85546875" customWidth="1"/>
    <col min="6" max="6" width="14.5703125" customWidth="1"/>
    <col min="7" max="7" width="13.5703125" customWidth="1"/>
    <col min="8" max="8" width="22.5703125" customWidth="1"/>
  </cols>
  <sheetData>
    <row r="1" spans="2:10" x14ac:dyDescent="0.25">
      <c r="D1" s="3" t="s">
        <v>77</v>
      </c>
      <c r="E1" s="3"/>
    </row>
    <row r="2" spans="2:10" x14ac:dyDescent="0.25">
      <c r="D2" s="3" t="s">
        <v>78</v>
      </c>
      <c r="E2" s="3"/>
    </row>
    <row r="3" spans="2:10" x14ac:dyDescent="0.25">
      <c r="B3" s="3"/>
      <c r="C3" s="3"/>
      <c r="D3" s="3"/>
      <c r="E3" s="3"/>
      <c r="F3" s="3"/>
      <c r="G3" s="3"/>
      <c r="H3" s="3"/>
    </row>
    <row r="4" spans="2:10" ht="46.9" customHeight="1" x14ac:dyDescent="0.25">
      <c r="B4" s="4" t="s">
        <v>0</v>
      </c>
      <c r="C4" s="4" t="s">
        <v>23</v>
      </c>
      <c r="D4" s="4" t="s">
        <v>1</v>
      </c>
      <c r="E4" s="4" t="s">
        <v>2</v>
      </c>
      <c r="F4" s="4" t="s">
        <v>35</v>
      </c>
      <c r="G4" s="4" t="s">
        <v>36</v>
      </c>
      <c r="H4" s="21"/>
    </row>
    <row r="5" spans="2:10" x14ac:dyDescent="0.25">
      <c r="B5" s="22" t="s">
        <v>3</v>
      </c>
      <c r="C5" s="22" t="s">
        <v>10</v>
      </c>
      <c r="D5" s="22">
        <v>2006</v>
      </c>
      <c r="E5" s="22" t="s">
        <v>11</v>
      </c>
      <c r="F5" s="22" t="s">
        <v>25</v>
      </c>
      <c r="G5" s="22">
        <v>1357</v>
      </c>
      <c r="H5" s="23"/>
    </row>
    <row r="6" spans="2:10" x14ac:dyDescent="0.25">
      <c r="B6" s="24" t="s">
        <v>6</v>
      </c>
      <c r="C6" s="1" t="s">
        <v>16</v>
      </c>
      <c r="D6" s="1">
        <v>2019</v>
      </c>
      <c r="E6" s="22" t="s">
        <v>15</v>
      </c>
      <c r="F6" s="1" t="s">
        <v>25</v>
      </c>
      <c r="G6" s="1">
        <v>100768</v>
      </c>
      <c r="H6" s="23"/>
    </row>
    <row r="7" spans="2:10" x14ac:dyDescent="0.25">
      <c r="B7" s="22" t="s">
        <v>7</v>
      </c>
      <c r="C7" s="22" t="s">
        <v>12</v>
      </c>
      <c r="D7" s="22">
        <v>2014</v>
      </c>
      <c r="E7" s="22" t="s">
        <v>14</v>
      </c>
      <c r="F7" s="22" t="s">
        <v>24</v>
      </c>
      <c r="G7" s="22" t="s">
        <v>13</v>
      </c>
      <c r="H7" s="23"/>
    </row>
    <row r="8" spans="2:10" x14ac:dyDescent="0.25">
      <c r="B8" s="22" t="s">
        <v>8</v>
      </c>
      <c r="C8" s="22" t="s">
        <v>12</v>
      </c>
      <c r="D8" s="22">
        <v>2014</v>
      </c>
      <c r="E8" s="22" t="s">
        <v>26</v>
      </c>
      <c r="F8" s="22" t="s">
        <v>24</v>
      </c>
      <c r="G8" s="22" t="s">
        <v>13</v>
      </c>
      <c r="H8" s="23"/>
    </row>
    <row r="9" spans="2:10" x14ac:dyDescent="0.25">
      <c r="B9" s="22" t="s">
        <v>9</v>
      </c>
      <c r="C9" s="1" t="s">
        <v>17</v>
      </c>
      <c r="D9" s="1">
        <v>2014</v>
      </c>
      <c r="E9" s="22" t="s">
        <v>18</v>
      </c>
      <c r="F9" s="1" t="s">
        <v>24</v>
      </c>
      <c r="G9" s="1" t="s">
        <v>19</v>
      </c>
      <c r="H9" s="23"/>
    </row>
    <row r="10" spans="2:10" x14ac:dyDescent="0.25">
      <c r="B10" s="25"/>
      <c r="C10" s="26"/>
      <c r="D10" s="26"/>
      <c r="E10" s="26"/>
      <c r="F10" s="26"/>
      <c r="G10" s="26"/>
      <c r="H10" s="23"/>
    </row>
    <row r="11" spans="2:10" ht="29.45" customHeight="1" x14ac:dyDescent="0.25">
      <c r="B11" s="51" t="s">
        <v>29</v>
      </c>
      <c r="C11" s="52"/>
      <c r="D11" s="52"/>
      <c r="E11" s="52"/>
      <c r="F11" s="52"/>
      <c r="G11" s="52"/>
      <c r="H11" s="3"/>
      <c r="J11" s="8"/>
    </row>
    <row r="12" spans="2:10" x14ac:dyDescent="0.25">
      <c r="B12" s="3"/>
      <c r="C12" s="3"/>
      <c r="D12" s="3"/>
      <c r="E12" s="3"/>
      <c r="F12" s="3"/>
      <c r="G12" s="3"/>
      <c r="H12" s="3"/>
    </row>
    <row r="13" spans="2:10" x14ac:dyDescent="0.25">
      <c r="B13" s="3"/>
      <c r="C13" s="3"/>
      <c r="D13" s="3"/>
      <c r="E13" s="3"/>
      <c r="F13" s="3"/>
      <c r="G13" s="3"/>
      <c r="H13" s="3"/>
    </row>
  </sheetData>
  <mergeCells count="1">
    <mergeCell ref="B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tabSelected="1" zoomScale="85" zoomScaleNormal="85" workbookViewId="0">
      <selection activeCell="M15" sqref="M15"/>
    </sheetView>
  </sheetViews>
  <sheetFormatPr defaultRowHeight="15" x14ac:dyDescent="0.25"/>
  <cols>
    <col min="1" max="1" width="2.85546875" customWidth="1"/>
    <col min="2" max="2" width="3.7109375" customWidth="1"/>
    <col min="3" max="3" width="6.42578125" customWidth="1"/>
    <col min="4" max="4" width="35.85546875" customWidth="1"/>
    <col min="5" max="5" width="25.5703125" customWidth="1"/>
    <col min="6" max="6" width="24.28515625" customWidth="1"/>
    <col min="7" max="7" width="13.5703125" customWidth="1"/>
    <col min="8" max="8" width="16.7109375" customWidth="1"/>
  </cols>
  <sheetData>
    <row r="1" spans="2:11" x14ac:dyDescent="0.25">
      <c r="E1" s="3" t="s">
        <v>79</v>
      </c>
      <c r="F1" s="3"/>
      <c r="G1" s="3"/>
    </row>
    <row r="2" spans="2:11" x14ac:dyDescent="0.25">
      <c r="E2" s="3" t="s">
        <v>80</v>
      </c>
      <c r="F2" s="3"/>
      <c r="G2" s="3"/>
    </row>
    <row r="3" spans="2:11" x14ac:dyDescent="0.25">
      <c r="E3" s="3"/>
      <c r="F3" s="3"/>
      <c r="G3" s="3"/>
    </row>
    <row r="4" spans="2:11" x14ac:dyDescent="0.25">
      <c r="B4" t="s">
        <v>31</v>
      </c>
      <c r="C4" s="3"/>
      <c r="D4" s="3"/>
      <c r="E4" s="3"/>
      <c r="F4" s="3"/>
      <c r="G4" s="3"/>
      <c r="H4" s="3"/>
    </row>
    <row r="5" spans="2:11" x14ac:dyDescent="0.25">
      <c r="C5" s="66"/>
      <c r="D5" s="67"/>
      <c r="E5" s="67"/>
      <c r="F5" s="67"/>
      <c r="G5" s="67"/>
      <c r="H5" s="67"/>
    </row>
    <row r="6" spans="2:11" ht="60" x14ac:dyDescent="0.25">
      <c r="B6" s="69" t="s">
        <v>0</v>
      </c>
      <c r="C6" s="69"/>
      <c r="D6" s="4" t="s">
        <v>33</v>
      </c>
      <c r="E6" s="4" t="s">
        <v>28</v>
      </c>
      <c r="F6" s="4" t="s">
        <v>4</v>
      </c>
      <c r="G6" s="4" t="s">
        <v>34</v>
      </c>
      <c r="H6" s="4" t="s">
        <v>30</v>
      </c>
    </row>
    <row r="7" spans="2:11" x14ac:dyDescent="0.25">
      <c r="B7" s="70">
        <v>1</v>
      </c>
      <c r="C7" s="70"/>
      <c r="D7" s="2" t="s">
        <v>69</v>
      </c>
      <c r="E7" s="1" t="s">
        <v>20</v>
      </c>
      <c r="F7" s="1">
        <v>500</v>
      </c>
      <c r="G7" s="20"/>
      <c r="H7" s="7">
        <f>F7*G7</f>
        <v>0</v>
      </c>
      <c r="K7" s="8"/>
    </row>
    <row r="8" spans="2:11" x14ac:dyDescent="0.25">
      <c r="B8" s="70">
        <v>2</v>
      </c>
      <c r="C8" s="70"/>
      <c r="D8" s="2" t="s">
        <v>71</v>
      </c>
      <c r="E8" s="1" t="s">
        <v>5</v>
      </c>
      <c r="F8" s="1">
        <v>100</v>
      </c>
      <c r="G8" s="20"/>
      <c r="H8" s="7">
        <f>F8*G8</f>
        <v>0</v>
      </c>
      <c r="K8" s="8"/>
    </row>
    <row r="9" spans="2:11" x14ac:dyDescent="0.25">
      <c r="C9" s="5"/>
      <c r="D9" s="6"/>
      <c r="E9" s="5"/>
      <c r="G9" s="16" t="s">
        <v>70</v>
      </c>
      <c r="H9" s="7">
        <f>SUM(H7:H8)</f>
        <v>0</v>
      </c>
    </row>
    <row r="10" spans="2:11" x14ac:dyDescent="0.25">
      <c r="C10" s="5"/>
      <c r="D10" s="6"/>
      <c r="E10" s="5"/>
      <c r="F10" s="5"/>
      <c r="G10" s="40" t="s">
        <v>22</v>
      </c>
      <c r="H10" s="7">
        <f>H9*0.21</f>
        <v>0</v>
      </c>
    </row>
    <row r="11" spans="2:11" x14ac:dyDescent="0.25">
      <c r="C11" s="5"/>
      <c r="D11" s="6"/>
      <c r="E11" s="5"/>
      <c r="G11" s="16" t="s">
        <v>27</v>
      </c>
      <c r="H11" s="7">
        <f>SUM(H9+H10)</f>
        <v>0</v>
      </c>
    </row>
    <row r="12" spans="2:11" x14ac:dyDescent="0.25">
      <c r="C12" s="5"/>
      <c r="D12" s="6"/>
      <c r="E12" s="5"/>
      <c r="G12" s="16"/>
      <c r="H12" s="9"/>
    </row>
    <row r="13" spans="2:11" x14ac:dyDescent="0.25">
      <c r="B13" s="10"/>
      <c r="D13" s="11" t="s">
        <v>32</v>
      </c>
      <c r="E13" s="5"/>
      <c r="G13" s="16"/>
      <c r="H13" s="9"/>
    </row>
    <row r="14" spans="2:11" x14ac:dyDescent="0.25">
      <c r="B14" t="s">
        <v>21</v>
      </c>
      <c r="C14" s="3"/>
      <c r="D14" s="41"/>
      <c r="E14" s="41"/>
      <c r="F14" s="41"/>
      <c r="G14" s="41"/>
      <c r="H14" s="41"/>
    </row>
    <row r="15" spans="2:11" x14ac:dyDescent="0.25">
      <c r="C15" s="68"/>
      <c r="D15" s="68"/>
      <c r="E15" s="68"/>
      <c r="F15" s="27"/>
      <c r="G15" s="27"/>
      <c r="H15" s="27"/>
    </row>
    <row r="16" spans="2:11" x14ac:dyDescent="0.25">
      <c r="B16" s="3" t="s">
        <v>40</v>
      </c>
      <c r="C16" s="27"/>
      <c r="D16" s="13"/>
      <c r="E16" s="27"/>
      <c r="F16" s="27"/>
      <c r="G16" s="27"/>
      <c r="H16" s="27"/>
    </row>
    <row r="17" spans="2:8" x14ac:dyDescent="0.25">
      <c r="B17" s="3"/>
      <c r="C17" s="27"/>
      <c r="D17" s="27"/>
      <c r="E17" s="27"/>
      <c r="F17" s="27"/>
      <c r="G17" s="27"/>
      <c r="H17" s="27"/>
    </row>
    <row r="18" spans="2:8" ht="60" x14ac:dyDescent="0.25">
      <c r="B18" s="4" t="s">
        <v>0</v>
      </c>
      <c r="C18" s="28" t="s">
        <v>42</v>
      </c>
      <c r="D18" s="28" t="s">
        <v>41</v>
      </c>
      <c r="E18" s="28" t="s">
        <v>28</v>
      </c>
      <c r="F18" s="4" t="s">
        <v>4</v>
      </c>
      <c r="G18" s="4" t="s">
        <v>34</v>
      </c>
      <c r="H18" s="4" t="s">
        <v>30</v>
      </c>
    </row>
    <row r="19" spans="2:8" x14ac:dyDescent="0.25">
      <c r="B19" s="1">
        <v>1</v>
      </c>
      <c r="C19" s="71" t="s">
        <v>25</v>
      </c>
      <c r="D19" s="29" t="s">
        <v>44</v>
      </c>
      <c r="E19" s="1" t="s">
        <v>68</v>
      </c>
      <c r="F19" s="1">
        <v>1</v>
      </c>
      <c r="G19" s="17"/>
      <c r="H19" s="30">
        <f>F19*G19</f>
        <v>0</v>
      </c>
    </row>
    <row r="20" spans="2:8" x14ac:dyDescent="0.25">
      <c r="B20" s="1">
        <v>2</v>
      </c>
      <c r="C20" s="72"/>
      <c r="D20" s="29" t="s">
        <v>45</v>
      </c>
      <c r="E20" s="1" t="s">
        <v>68</v>
      </c>
      <c r="F20" s="1">
        <v>1</v>
      </c>
      <c r="G20" s="17"/>
      <c r="H20" s="30">
        <f t="shared" ref="H20:H44" si="0">F20*G20</f>
        <v>0</v>
      </c>
    </row>
    <row r="21" spans="2:8" x14ac:dyDescent="0.25">
      <c r="B21" s="1">
        <v>3</v>
      </c>
      <c r="C21" s="72"/>
      <c r="D21" s="29" t="s">
        <v>54</v>
      </c>
      <c r="E21" s="1" t="s">
        <v>68</v>
      </c>
      <c r="F21" s="1">
        <v>1</v>
      </c>
      <c r="G21" s="17"/>
      <c r="H21" s="30">
        <f t="shared" si="0"/>
        <v>0</v>
      </c>
    </row>
    <row r="22" spans="2:8" x14ac:dyDescent="0.25">
      <c r="B22" s="1">
        <v>4</v>
      </c>
      <c r="C22" s="72"/>
      <c r="D22" s="29" t="s">
        <v>46</v>
      </c>
      <c r="E22" s="1" t="s">
        <v>68</v>
      </c>
      <c r="F22" s="1">
        <v>2</v>
      </c>
      <c r="G22" s="17"/>
      <c r="H22" s="30">
        <f t="shared" si="0"/>
        <v>0</v>
      </c>
    </row>
    <row r="23" spans="2:8" x14ac:dyDescent="0.25">
      <c r="B23" s="1">
        <v>5</v>
      </c>
      <c r="C23" s="72"/>
      <c r="D23" s="29" t="s">
        <v>47</v>
      </c>
      <c r="E23" s="1" t="s">
        <v>68</v>
      </c>
      <c r="F23" s="1">
        <v>2</v>
      </c>
      <c r="G23" s="17"/>
      <c r="H23" s="30">
        <f t="shared" si="0"/>
        <v>0</v>
      </c>
    </row>
    <row r="24" spans="2:8" x14ac:dyDescent="0.25">
      <c r="B24" s="1">
        <v>6</v>
      </c>
      <c r="C24" s="72"/>
      <c r="D24" s="29" t="s">
        <v>48</v>
      </c>
      <c r="E24" s="1" t="s">
        <v>68</v>
      </c>
      <c r="F24" s="1">
        <v>1</v>
      </c>
      <c r="G24" s="17"/>
      <c r="H24" s="30">
        <f t="shared" si="0"/>
        <v>0</v>
      </c>
    </row>
    <row r="25" spans="2:8" x14ac:dyDescent="0.25">
      <c r="B25" s="1">
        <v>7</v>
      </c>
      <c r="C25" s="72"/>
      <c r="D25" s="29" t="s">
        <v>49</v>
      </c>
      <c r="E25" s="1" t="s">
        <v>68</v>
      </c>
      <c r="F25" s="1">
        <v>1</v>
      </c>
      <c r="G25" s="17"/>
      <c r="H25" s="30">
        <f t="shared" si="0"/>
        <v>0</v>
      </c>
    </row>
    <row r="26" spans="2:8" x14ac:dyDescent="0.25">
      <c r="B26" s="1">
        <v>8</v>
      </c>
      <c r="C26" s="72"/>
      <c r="D26" s="29" t="s">
        <v>55</v>
      </c>
      <c r="E26" s="1" t="s">
        <v>68</v>
      </c>
      <c r="F26" s="1">
        <v>2</v>
      </c>
      <c r="G26" s="17"/>
      <c r="H26" s="30">
        <f t="shared" si="0"/>
        <v>0</v>
      </c>
    </row>
    <row r="27" spans="2:8" x14ac:dyDescent="0.25">
      <c r="B27" s="1">
        <v>9</v>
      </c>
      <c r="C27" s="72"/>
      <c r="D27" s="29" t="s">
        <v>56</v>
      </c>
      <c r="E27" s="1" t="s">
        <v>68</v>
      </c>
      <c r="F27" s="1">
        <v>1</v>
      </c>
      <c r="G27" s="17"/>
      <c r="H27" s="30">
        <f t="shared" si="0"/>
        <v>0</v>
      </c>
    </row>
    <row r="28" spans="2:8" x14ac:dyDescent="0.25">
      <c r="B28" s="1">
        <v>10</v>
      </c>
      <c r="C28" s="72"/>
      <c r="D28" s="29" t="s">
        <v>50</v>
      </c>
      <c r="E28" s="1" t="s">
        <v>68</v>
      </c>
      <c r="F28" s="1">
        <v>1</v>
      </c>
      <c r="G28" s="17"/>
      <c r="H28" s="30">
        <f t="shared" si="0"/>
        <v>0</v>
      </c>
    </row>
    <row r="29" spans="2:8" x14ac:dyDescent="0.25">
      <c r="B29" s="1">
        <v>11</v>
      </c>
      <c r="C29" s="72"/>
      <c r="D29" s="29" t="s">
        <v>51</v>
      </c>
      <c r="E29" s="1" t="s">
        <v>68</v>
      </c>
      <c r="F29" s="1">
        <v>1</v>
      </c>
      <c r="G29" s="17"/>
      <c r="H29" s="30">
        <f t="shared" si="0"/>
        <v>0</v>
      </c>
    </row>
    <row r="30" spans="2:8" x14ac:dyDescent="0.25">
      <c r="B30" s="1">
        <v>12</v>
      </c>
      <c r="C30" s="72"/>
      <c r="D30" s="29" t="s">
        <v>52</v>
      </c>
      <c r="E30" s="1" t="s">
        <v>68</v>
      </c>
      <c r="F30" s="1">
        <v>1</v>
      </c>
      <c r="G30" s="17"/>
      <c r="H30" s="30">
        <f t="shared" si="0"/>
        <v>0</v>
      </c>
    </row>
    <row r="31" spans="2:8" ht="15.75" thickBot="1" x14ac:dyDescent="0.3">
      <c r="B31" s="31">
        <v>13</v>
      </c>
      <c r="C31" s="73"/>
      <c r="D31" s="32" t="s">
        <v>53</v>
      </c>
      <c r="E31" s="31" t="s">
        <v>68</v>
      </c>
      <c r="F31" s="31">
        <v>1</v>
      </c>
      <c r="G31" s="18"/>
      <c r="H31" s="33">
        <f t="shared" si="0"/>
        <v>0</v>
      </c>
    </row>
    <row r="32" spans="2:8" x14ac:dyDescent="0.25">
      <c r="B32" s="34">
        <v>1</v>
      </c>
      <c r="C32" s="79" t="s">
        <v>24</v>
      </c>
      <c r="D32" s="29" t="s">
        <v>44</v>
      </c>
      <c r="E32" s="34" t="s">
        <v>68</v>
      </c>
      <c r="F32" s="34">
        <v>1</v>
      </c>
      <c r="G32" s="17"/>
      <c r="H32" s="35">
        <f t="shared" si="0"/>
        <v>0</v>
      </c>
    </row>
    <row r="33" spans="2:8" x14ac:dyDescent="0.25">
      <c r="B33" s="1">
        <v>2</v>
      </c>
      <c r="C33" s="72"/>
      <c r="D33" s="29" t="s">
        <v>45</v>
      </c>
      <c r="E33" s="1" t="s">
        <v>68</v>
      </c>
      <c r="F33" s="1">
        <v>1</v>
      </c>
      <c r="G33" s="17"/>
      <c r="H33" s="30">
        <f t="shared" si="0"/>
        <v>0</v>
      </c>
    </row>
    <row r="34" spans="2:8" x14ac:dyDescent="0.25">
      <c r="B34" s="34">
        <v>3</v>
      </c>
      <c r="C34" s="72"/>
      <c r="D34" s="29" t="s">
        <v>57</v>
      </c>
      <c r="E34" s="1" t="s">
        <v>68</v>
      </c>
      <c r="F34" s="1">
        <v>1</v>
      </c>
      <c r="G34" s="17"/>
      <c r="H34" s="30">
        <f t="shared" si="0"/>
        <v>0</v>
      </c>
    </row>
    <row r="35" spans="2:8" x14ac:dyDescent="0.25">
      <c r="B35" s="1">
        <v>4</v>
      </c>
      <c r="C35" s="72"/>
      <c r="D35" s="29" t="s">
        <v>63</v>
      </c>
      <c r="E35" s="1" t="s">
        <v>68</v>
      </c>
      <c r="F35" s="1">
        <v>1</v>
      </c>
      <c r="G35" s="17"/>
      <c r="H35" s="30">
        <f t="shared" si="0"/>
        <v>0</v>
      </c>
    </row>
    <row r="36" spans="2:8" x14ac:dyDescent="0.25">
      <c r="B36" s="34">
        <v>5</v>
      </c>
      <c r="C36" s="72"/>
      <c r="D36" s="29" t="s">
        <v>47</v>
      </c>
      <c r="E36" s="1" t="s">
        <v>68</v>
      </c>
      <c r="F36" s="1">
        <v>2</v>
      </c>
      <c r="G36" s="17"/>
      <c r="H36" s="30">
        <f t="shared" si="0"/>
        <v>0</v>
      </c>
    </row>
    <row r="37" spans="2:8" x14ac:dyDescent="0.25">
      <c r="B37" s="1">
        <v>6</v>
      </c>
      <c r="C37" s="72"/>
      <c r="D37" s="29" t="s">
        <v>64</v>
      </c>
      <c r="E37" s="1" t="s">
        <v>68</v>
      </c>
      <c r="F37" s="1">
        <v>1</v>
      </c>
      <c r="G37" s="17"/>
      <c r="H37" s="30">
        <f t="shared" si="0"/>
        <v>0</v>
      </c>
    </row>
    <row r="38" spans="2:8" x14ac:dyDescent="0.25">
      <c r="B38" s="34">
        <v>7</v>
      </c>
      <c r="C38" s="72"/>
      <c r="D38" s="29" t="s">
        <v>67</v>
      </c>
      <c r="E38" s="1" t="s">
        <v>68</v>
      </c>
      <c r="F38" s="1">
        <v>1</v>
      </c>
      <c r="G38" s="17"/>
      <c r="H38" s="30">
        <f t="shared" si="0"/>
        <v>0</v>
      </c>
    </row>
    <row r="39" spans="2:8" x14ac:dyDescent="0.25">
      <c r="B39" s="1">
        <v>8</v>
      </c>
      <c r="C39" s="72"/>
      <c r="D39" s="29" t="s">
        <v>58</v>
      </c>
      <c r="E39" s="1" t="s">
        <v>68</v>
      </c>
      <c r="F39" s="1">
        <v>1</v>
      </c>
      <c r="G39" s="17"/>
      <c r="H39" s="30">
        <f t="shared" si="0"/>
        <v>0</v>
      </c>
    </row>
    <row r="40" spans="2:8" x14ac:dyDescent="0.25">
      <c r="B40" s="34">
        <v>9</v>
      </c>
      <c r="C40" s="72"/>
      <c r="D40" s="29" t="s">
        <v>59</v>
      </c>
      <c r="E40" s="1" t="s">
        <v>68</v>
      </c>
      <c r="F40" s="1">
        <v>1</v>
      </c>
      <c r="G40" s="17"/>
      <c r="H40" s="30">
        <f t="shared" si="0"/>
        <v>0</v>
      </c>
    </row>
    <row r="41" spans="2:8" x14ac:dyDescent="0.25">
      <c r="B41" s="1">
        <v>10</v>
      </c>
      <c r="C41" s="72"/>
      <c r="D41" s="29" t="s">
        <v>60</v>
      </c>
      <c r="E41" s="1" t="s">
        <v>68</v>
      </c>
      <c r="F41" s="1">
        <v>2</v>
      </c>
      <c r="G41" s="17"/>
      <c r="H41" s="30">
        <f t="shared" si="0"/>
        <v>0</v>
      </c>
    </row>
    <row r="42" spans="2:8" x14ac:dyDescent="0.25">
      <c r="B42" s="34">
        <v>11</v>
      </c>
      <c r="C42" s="72"/>
      <c r="D42" s="29" t="s">
        <v>61</v>
      </c>
      <c r="E42" s="1" t="s">
        <v>68</v>
      </c>
      <c r="F42" s="1">
        <v>2</v>
      </c>
      <c r="G42" s="17"/>
      <c r="H42" s="30">
        <f t="shared" si="0"/>
        <v>0</v>
      </c>
    </row>
    <row r="43" spans="2:8" x14ac:dyDescent="0.25">
      <c r="B43" s="1">
        <v>12</v>
      </c>
      <c r="C43" s="72"/>
      <c r="D43" s="29" t="s">
        <v>62</v>
      </c>
      <c r="E43" s="1" t="s">
        <v>68</v>
      </c>
      <c r="F43" s="1">
        <v>1</v>
      </c>
      <c r="G43" s="17"/>
      <c r="H43" s="30">
        <f t="shared" si="0"/>
        <v>0</v>
      </c>
    </row>
    <row r="44" spans="2:8" ht="15.75" thickBot="1" x14ac:dyDescent="0.3">
      <c r="B44" s="31">
        <v>13</v>
      </c>
      <c r="C44" s="73"/>
      <c r="D44" s="32" t="s">
        <v>65</v>
      </c>
      <c r="E44" s="31" t="s">
        <v>68</v>
      </c>
      <c r="F44" s="1">
        <v>1</v>
      </c>
      <c r="G44" s="19"/>
      <c r="H44" s="30">
        <f t="shared" si="0"/>
        <v>0</v>
      </c>
    </row>
    <row r="45" spans="2:8" ht="15.75" thickBot="1" x14ac:dyDescent="0.3">
      <c r="B45" s="5"/>
      <c r="C45" s="13"/>
      <c r="D45" s="13"/>
      <c r="E45" s="13"/>
      <c r="F45" s="74" t="s">
        <v>43</v>
      </c>
      <c r="G45" s="75"/>
      <c r="H45" s="14">
        <f>SUM(H19:H44)</f>
        <v>0</v>
      </c>
    </row>
    <row r="46" spans="2:8" ht="15.75" thickBot="1" x14ac:dyDescent="0.3">
      <c r="B46" s="5"/>
      <c r="C46" s="13"/>
      <c r="D46" s="13"/>
      <c r="E46" s="13"/>
      <c r="F46" s="74" t="s">
        <v>22</v>
      </c>
      <c r="G46" s="76"/>
      <c r="H46" s="14">
        <f>H45*0.21</f>
        <v>0</v>
      </c>
    </row>
    <row r="47" spans="2:8" ht="15.75" thickBot="1" x14ac:dyDescent="0.3">
      <c r="B47" s="5"/>
      <c r="C47" s="13"/>
      <c r="D47" s="13"/>
      <c r="E47" s="13"/>
      <c r="F47" s="77" t="s">
        <v>27</v>
      </c>
      <c r="G47" s="78"/>
      <c r="H47" s="14">
        <f>SUM(H45,H46)</f>
        <v>0</v>
      </c>
    </row>
    <row r="48" spans="2:8" x14ac:dyDescent="0.25">
      <c r="B48" s="49"/>
      <c r="C48" s="13"/>
      <c r="D48" s="13"/>
      <c r="E48" s="13"/>
      <c r="F48" s="15"/>
      <c r="G48" s="15"/>
      <c r="H48" s="16"/>
    </row>
    <row r="49" spans="1:8" x14ac:dyDescent="0.25">
      <c r="B49" s="10"/>
      <c r="D49" s="11" t="s">
        <v>32</v>
      </c>
      <c r="E49" s="12"/>
      <c r="F49" s="8"/>
      <c r="G49" s="15"/>
      <c r="H49" s="16"/>
    </row>
    <row r="50" spans="1:8" x14ac:dyDescent="0.25">
      <c r="C50" s="3"/>
      <c r="D50" s="41"/>
      <c r="E50" s="41"/>
      <c r="F50" s="41"/>
      <c r="G50" s="27"/>
      <c r="H50" s="27"/>
    </row>
    <row r="51" spans="1:8" x14ac:dyDescent="0.25">
      <c r="C51" s="27"/>
      <c r="D51" s="27"/>
      <c r="E51" s="27"/>
      <c r="F51" s="27"/>
      <c r="G51" s="27"/>
      <c r="H51" s="27"/>
    </row>
    <row r="52" spans="1:8" x14ac:dyDescent="0.25">
      <c r="C52" s="3"/>
      <c r="D52" s="3"/>
      <c r="E52" s="3"/>
      <c r="F52" s="3"/>
    </row>
    <row r="53" spans="1:8" x14ac:dyDescent="0.25">
      <c r="C53" s="3"/>
      <c r="D53" s="3"/>
      <c r="E53" s="3"/>
      <c r="F53" s="3"/>
      <c r="G53" s="3"/>
      <c r="H53" s="42"/>
    </row>
    <row r="54" spans="1:8" x14ac:dyDescent="0.25">
      <c r="A54" s="3"/>
      <c r="B54" s="3" t="s">
        <v>73</v>
      </c>
      <c r="C54" s="3"/>
      <c r="D54" s="3"/>
      <c r="E54" s="3"/>
      <c r="F54" s="3"/>
      <c r="G54" s="3"/>
      <c r="H54" s="3"/>
    </row>
    <row r="55" spans="1:8" ht="15.75" thickBot="1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53" t="s">
        <v>38</v>
      </c>
      <c r="C56" s="54"/>
      <c r="D56" s="36" t="s">
        <v>37</v>
      </c>
      <c r="E56" s="37"/>
      <c r="F56" s="43"/>
      <c r="G56" s="50"/>
    </row>
    <row r="57" spans="1:8" ht="30" x14ac:dyDescent="0.25">
      <c r="A57" s="3"/>
      <c r="B57" s="55">
        <v>1</v>
      </c>
      <c r="C57" s="56"/>
      <c r="D57" s="38" t="s">
        <v>39</v>
      </c>
      <c r="E57" s="57" t="s">
        <v>72</v>
      </c>
      <c r="F57" s="44">
        <f>H9</f>
        <v>0</v>
      </c>
      <c r="G57" s="50"/>
    </row>
    <row r="58" spans="1:8" ht="30.75" thickBot="1" x14ac:dyDescent="0.3">
      <c r="A58" s="3"/>
      <c r="B58" s="55">
        <v>2</v>
      </c>
      <c r="C58" s="56"/>
      <c r="D58" s="39" t="s">
        <v>66</v>
      </c>
      <c r="E58" s="58"/>
      <c r="F58" s="47">
        <f>H45</f>
        <v>0</v>
      </c>
      <c r="G58" s="50"/>
    </row>
    <row r="59" spans="1:8" ht="15.75" thickBot="1" x14ac:dyDescent="0.3">
      <c r="A59" s="3"/>
      <c r="B59" s="60" t="s">
        <v>74</v>
      </c>
      <c r="C59" s="61"/>
      <c r="D59" s="62"/>
      <c r="E59" s="63"/>
      <c r="F59" s="48">
        <f>F57+F58</f>
        <v>0</v>
      </c>
      <c r="G59" s="50"/>
    </row>
    <row r="60" spans="1:8" ht="15.75" thickBot="1" x14ac:dyDescent="0.3">
      <c r="A60" s="3"/>
      <c r="B60" s="64" t="s">
        <v>22</v>
      </c>
      <c r="C60" s="62"/>
      <c r="D60" s="62"/>
      <c r="E60" s="63"/>
      <c r="F60" s="45">
        <f>F59*0.21</f>
        <v>0</v>
      </c>
      <c r="G60" s="50"/>
    </row>
    <row r="61" spans="1:8" ht="15.75" thickBot="1" x14ac:dyDescent="0.3">
      <c r="A61" s="3"/>
      <c r="B61" s="60" t="s">
        <v>75</v>
      </c>
      <c r="C61" s="61"/>
      <c r="D61" s="61"/>
      <c r="E61" s="65"/>
      <c r="F61" s="46">
        <f>SUM(F59+F60)</f>
        <v>0</v>
      </c>
      <c r="G61" s="50"/>
    </row>
    <row r="62" spans="1:8" x14ac:dyDescent="0.25">
      <c r="A62" s="3"/>
      <c r="B62" s="3"/>
      <c r="C62" s="3"/>
      <c r="D62" s="3"/>
      <c r="E62" s="3"/>
      <c r="F62" s="3"/>
    </row>
    <row r="63" spans="1:8" x14ac:dyDescent="0.25">
      <c r="A63" s="3"/>
      <c r="B63" s="3"/>
      <c r="C63" s="3"/>
      <c r="D63" s="3"/>
      <c r="E63" s="3"/>
      <c r="F63" s="3"/>
    </row>
    <row r="64" spans="1:8" ht="14.45" customHeight="1" x14ac:dyDescent="0.25">
      <c r="A64" s="3"/>
      <c r="B64" s="3"/>
      <c r="C64" s="59" t="s">
        <v>76</v>
      </c>
      <c r="D64" s="59"/>
      <c r="E64" s="59"/>
      <c r="F64" s="59"/>
    </row>
    <row r="65" spans="1:6" x14ac:dyDescent="0.25">
      <c r="A65" s="3"/>
      <c r="B65" s="3"/>
      <c r="C65" s="59"/>
      <c r="D65" s="59"/>
      <c r="E65" s="59"/>
      <c r="F65" s="59"/>
    </row>
    <row r="66" spans="1:6" x14ac:dyDescent="0.25">
      <c r="A66" s="3"/>
      <c r="B66" s="3"/>
      <c r="C66" s="59"/>
      <c r="D66" s="59"/>
      <c r="E66" s="59"/>
      <c r="F66" s="59"/>
    </row>
  </sheetData>
  <mergeCells count="18">
    <mergeCell ref="C19:C31"/>
    <mergeCell ref="F45:G45"/>
    <mergeCell ref="F46:G46"/>
    <mergeCell ref="F47:G47"/>
    <mergeCell ref="C32:C44"/>
    <mergeCell ref="C5:H5"/>
    <mergeCell ref="C15:E15"/>
    <mergeCell ref="B6:C6"/>
    <mergeCell ref="B7:C7"/>
    <mergeCell ref="B8:C8"/>
    <mergeCell ref="B56:C56"/>
    <mergeCell ref="B57:C57"/>
    <mergeCell ref="B58:C58"/>
    <mergeCell ref="E57:E58"/>
    <mergeCell ref="C64:F66"/>
    <mergeCell ref="B59:E59"/>
    <mergeCell ref="B60:E60"/>
    <mergeCell ref="B61:E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Įrangos sąrašas Priedas Nr.1</vt:lpstr>
      <vt:lpstr>Pasl prek įkainia Priedas Nr.2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2026-03-04T07:15:16Z</dcterms:modified>
</cp:coreProperties>
</file>