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vialietuva-my.sharepoint.com/personal/aiskute_traniene_vialietuva_lt/Documents/Darbalaukis/2026/PASKELBTI/6545-1_A1_triukšmo užtvara/PD tikslinimas/4/"/>
    </mc:Choice>
  </mc:AlternateContent>
  <xr:revisionPtr revIDLastSave="2" documentId="13_ncr:1_{0CE5ED6B-B26F-454F-8B58-B37D1D81A877}" xr6:coauthVersionLast="47" xr6:coauthVersionMax="47" xr10:uidLastSave="{80F4B1A5-BEA7-43DC-8BE5-2BA58F6EAA3D}"/>
  <bookViews>
    <workbookView xWindow="-110" yWindow="-110" windowWidth="19420" windowHeight="10300" activeTab="1" xr2:uid="{6BC1EAF5-0D01-43F1-AE22-A39552859E42}"/>
  </bookViews>
  <sheets>
    <sheet name="DKŽ_1" sheetId="3" r:id="rId1"/>
    <sheet name="santrauka"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7" i="3" l="1"/>
  <c r="G6" i="3"/>
  <c r="G31" i="3"/>
  <c r="G48" i="3"/>
  <c r="G49" i="3"/>
  <c r="G30" i="3"/>
  <c r="G50" i="3"/>
  <c r="I50" i="3" s="1"/>
  <c r="G29" i="3"/>
  <c r="G47" i="3"/>
  <c r="G46" i="3"/>
  <c r="G28" i="3"/>
  <c r="G32" i="3"/>
  <c r="G23" i="3" l="1"/>
  <c r="G24" i="3"/>
  <c r="G25" i="3"/>
  <c r="G26" i="3" l="1"/>
  <c r="G27" i="3"/>
  <c r="G22" i="3"/>
  <c r="G21" i="3"/>
  <c r="G20" i="3"/>
  <c r="G34" i="3" l="1"/>
  <c r="G35" i="3"/>
  <c r="G36" i="3"/>
  <c r="G37" i="3"/>
  <c r="G38" i="3"/>
  <c r="G39" i="3"/>
  <c r="G40" i="3"/>
  <c r="G41" i="3"/>
  <c r="G42" i="3"/>
  <c r="G43" i="3"/>
  <c r="G44" i="3"/>
  <c r="G45" i="3"/>
  <c r="G8" i="3"/>
  <c r="G9" i="3"/>
  <c r="G10" i="3"/>
  <c r="G11" i="3"/>
  <c r="G12" i="3"/>
  <c r="G13" i="3"/>
  <c r="G14" i="3"/>
  <c r="G15" i="3"/>
  <c r="G16" i="3"/>
  <c r="G17" i="3"/>
  <c r="G18" i="3"/>
  <c r="G19" i="3"/>
  <c r="I48" i="3" l="1"/>
  <c r="I32" i="3"/>
  <c r="G51" i="3" l="1"/>
  <c r="C4" i="2" s="1"/>
  <c r="C5" i="2" s="1"/>
</calcChain>
</file>

<file path=xl/sharedStrings.xml><?xml version="1.0" encoding="utf-8"?>
<sst xmlns="http://schemas.openxmlformats.org/spreadsheetml/2006/main" count="203" uniqueCount="111">
  <si>
    <t>Eilės Nr.</t>
  </si>
  <si>
    <t>Darbo pavadinimas, aprašymas</t>
  </si>
  <si>
    <t>Mato vnt.</t>
  </si>
  <si>
    <t>Kiekis</t>
  </si>
  <si>
    <t>Iš viso, Eur be PVM</t>
  </si>
  <si>
    <t>2.10</t>
  </si>
  <si>
    <t>Skyrius</t>
  </si>
  <si>
    <t>IŠ VISO ŽINIARAŠTYJE 1,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</si>
  <si>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</si>
  <si>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DARBŲ KIEKIŲ ŽINIARAŠČIŲ SANTRAUKA</t>
  </si>
  <si>
    <t>Žiniaraščio pavadinimas</t>
  </si>
  <si>
    <t>Vertė, EUR be PVM</t>
  </si>
  <si>
    <t>Vertės į pasiūlymo formą</t>
  </si>
  <si>
    <t>Iš viso žiniaraščiuose (Eur be PVM):</t>
  </si>
  <si>
    <t>Žiniaraščio priedas</t>
  </si>
  <si>
    <t>Darbų kiekių žin. Nr.</t>
  </si>
  <si>
    <t>m</t>
  </si>
  <si>
    <t>Konstrukcijų dalis</t>
  </si>
  <si>
    <t>DARBŲ KIEKIŲ ŽINIARAŠTIS NR. 1– KONSTRUKCIJŲ DALIS</t>
  </si>
  <si>
    <t>vnt.</t>
  </si>
  <si>
    <t>Iš viso skyriuje 1, 
Eur be PVM</t>
  </si>
  <si>
    <t>Pagal TDP rengėjo turimą aktualią informaciją:</t>
  </si>
  <si>
    <t>Valstybinės reikšmės magistralinio kelio A1 Vilnius-Kaunas-Klaipėda ruožo nuo 36,6 iki 36,9 km rekonstravimo, įrengiant triukšmo užtvarą, projektas</t>
  </si>
  <si>
    <t xml:space="preserve">1. Triukšmo užtvarų įrengimas </t>
  </si>
  <si>
    <t>1.01</t>
  </si>
  <si>
    <t>1.02</t>
  </si>
  <si>
    <t>1.03</t>
  </si>
  <si>
    <t>1.04</t>
  </si>
  <si>
    <t>1.05</t>
  </si>
  <si>
    <t>1.06</t>
  </si>
  <si>
    <t>1.07</t>
  </si>
  <si>
    <t>1.08</t>
  </si>
  <si>
    <t>1.09</t>
  </si>
  <si>
    <t>1.10</t>
  </si>
  <si>
    <t>1.11</t>
  </si>
  <si>
    <t>1.12</t>
  </si>
  <si>
    <t>1.13</t>
  </si>
  <si>
    <t>1.14</t>
  </si>
  <si>
    <t>1.15</t>
  </si>
  <si>
    <t>1.16</t>
  </si>
  <si>
    <t xml:space="preserve">Gręžtinių polių d=0,6 m, L=6 m įrengimas </t>
  </si>
  <si>
    <t xml:space="preserve">Betono C16/20 pagrindo įrengimas h=8 cm </t>
  </si>
  <si>
    <t>Gelžbetoninio monolitinio rostverko įrengimas BxHxL=0,9x0,9x1 m</t>
  </si>
  <si>
    <t>Metalinių statramsčių padengtų apsauginėmis dangomis C5 koroziškumo klasei montavimas</t>
  </si>
  <si>
    <t>t</t>
  </si>
  <si>
    <t>Smėlio - žvyro 0/32 pagrindo sl. įrengimas h=10 cm ir sutankinimas</t>
  </si>
  <si>
    <t>Cokolinių plokščių montavimas</t>
  </si>
  <si>
    <t>Sandeliavimo vietoje likutinio grunto, pakrovimas ir išvežimas rangovo pasirinktu atstumu</t>
  </si>
  <si>
    <t>Triukšmo užtvarų akustinių elementų montavimas</t>
  </si>
  <si>
    <t>Betoninių paviršių plovimas aukšto slėgio vandens srove</t>
  </si>
  <si>
    <t>Susidarančių atliekų kiekiai (bendros statybinės atliekos, betonas, metalas, plastikas, mediena ir pan.)</t>
  </si>
  <si>
    <t>Atitvaros montuojamos į gruntą ties atramine sienute</t>
  </si>
  <si>
    <t>Plastikinė pralaida d400 mm, L-5,00 m</t>
  </si>
  <si>
    <t>Griovių šlaitų tvirtinimas ažūrinėmis trinkelėmis</t>
  </si>
  <si>
    <t>Įžeminimo įrengimas sukalant metalinius strypus</t>
  </si>
  <si>
    <t>2.01</t>
  </si>
  <si>
    <t>2.02</t>
  </si>
  <si>
    <t>2.03</t>
  </si>
  <si>
    <t>2.04</t>
  </si>
  <si>
    <t>2.05</t>
  </si>
  <si>
    <t>2.06</t>
  </si>
  <si>
    <t>2.07</t>
  </si>
  <si>
    <t>2.08</t>
  </si>
  <si>
    <t>2.09</t>
  </si>
  <si>
    <t>2.11</t>
  </si>
  <si>
    <t>2.12</t>
  </si>
  <si>
    <t>2.13</t>
  </si>
  <si>
    <t>2.14</t>
  </si>
  <si>
    <t xml:space="preserve">2. Triukšmo užtvarų įrengimas </t>
  </si>
  <si>
    <t>Triukšmo užtvarų įrengimas. Valstybinės reikšmės magistralinio kelio A1 Vilnius–Kaunas–Klaipėda ruožo nuo 36,6 iki 36,9 km, ties Vieviu (kairėje pusėje) rekonstravimo, įrengiant triukšmo užtvarą, projektas (unikalus Nr. 4400-1005-0816)</t>
  </si>
  <si>
    <t>Triukšmo užtvarų įrengimas.Valstybinės reikšmės krašto kelią Nr. 107 Trakai–Vievis (unikalus nr. 4400-0900-6677)</t>
  </si>
  <si>
    <t>Iš viso skyriuje 2, 
Eur be PVM</t>
  </si>
  <si>
    <t>km</t>
  </si>
  <si>
    <t>Betoninių paviršių, besiliečiančių su gruntu, nupurškimas bitumine emulsija</t>
  </si>
  <si>
    <t xml:space="preserve">Betoninių paviršių, besiliečiančių su gruntu, nupurškimas bitumine emulsija           </t>
  </si>
  <si>
    <r>
      <t xml:space="preserve">Vieneto kaina, Eur be PVM  </t>
    </r>
    <r>
      <rPr>
        <b/>
        <sz val="11"/>
        <color rgb="FFFF0000"/>
        <rFont val="Arial"/>
        <family val="2"/>
        <charset val="186"/>
      </rPr>
      <t>(pildo Teikėjas)</t>
    </r>
  </si>
  <si>
    <r>
      <t>m</t>
    </r>
    <r>
      <rPr>
        <vertAlign val="superscript"/>
        <sz val="11"/>
        <rFont val="Arial"/>
        <family val="2"/>
        <charset val="186"/>
      </rPr>
      <t>3</t>
    </r>
  </si>
  <si>
    <r>
      <t>m</t>
    </r>
    <r>
      <rPr>
        <vertAlign val="superscript"/>
        <sz val="11"/>
        <rFont val="Arial"/>
        <family val="2"/>
        <charset val="186"/>
      </rPr>
      <t>2</t>
    </r>
  </si>
  <si>
    <t>1.17</t>
  </si>
  <si>
    <t>1.18</t>
  </si>
  <si>
    <t>1.19</t>
  </si>
  <si>
    <t>1.20</t>
  </si>
  <si>
    <t>1.21</t>
  </si>
  <si>
    <t>1.22</t>
  </si>
  <si>
    <t>1.23</t>
  </si>
  <si>
    <t>Triukšmo lygio matavimai prieš įrengiant triukšmo užtvarą ir po triukšmo užtvaros įrengimo</t>
  </si>
  <si>
    <t>Esamos tvoros sujungimas su triukšmo užtvara</t>
  </si>
  <si>
    <t>Esamos tvoros nuo laukinių gyvūnų demontavimas triukšmo užtvaros dalyje</t>
  </si>
  <si>
    <t>Esamus vienvėrius vartelius gyvūnams demontuoti ir perkelti į projekte numatytą vietą</t>
  </si>
  <si>
    <t>1.24</t>
  </si>
  <si>
    <t>Esamų kelio ženklų demontavimas (esant poreikiui statybų metu) ir atstatymas</t>
  </si>
  <si>
    <t>Esamų signalinių stulpelių demontavimas</t>
  </si>
  <si>
    <t>Šlaitų ir griovio dugno sutvirtinimas, žole apželdinant dirvožemio sluoksnį</t>
  </si>
  <si>
    <t xml:space="preserve">3. Triukšmo užtvarų įrengimas </t>
  </si>
  <si>
    <t>3.01</t>
  </si>
  <si>
    <t>Iš viso skyriuje 3, 
Eur be PVM</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</si>
  <si>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</si>
  <si>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1.	Statybinės medžiagos. Statybos darbų metu susidariusios statybinės medžiagos, kurios nenaudojamos projekte ir kurios gali būti panaudotos pakartotinai, turi būti pristatytos į užsakovo sandėliavimo vietą – AB „Kelių priežiūra“ Panevėžio kelių tarnybos Panevėžio meistrijos Karsakiškio gamybinę bazę, Kakūnų k., Karsakiškio sen., Panevėžio r.
2.	Medžiagos, kurios turi būti gabenamos į sandėliavimo vietas.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
3.	Negrąžinamos medžiagos. Statybos darbų vykdymo metu nepanaudotos frezuoto asfalto granulės, skalda, žvyras, žvyro ir skaldos mišinys, nesurištasis mineralinių medžiagų mišinys, grindinio akmenys (neužteršti gruntu), mediena yra laikomi negrąžinamomis medžiagomis. Jos sąmatoje turi būti nurodytos atskira (-omis) eilute (- ėmis) su minuso ženklu. Šios medžiagos lieka rangovui. Pateikiami jų įkainiai:
•	žvyro ir skaldos mišinys, nesurištasis mineralinių medžiagų mišinys – ≤ -4,00 Eur/t arba -6,00 Eur/m3 (santykis 1,5);
•	skalda – ≤ -5,00 Eur/t arba -7,50 Eur/ m3 (santykis 1,5);
•	grindinio akmenys – ≤ -15,00 Eur/t arba -40,50 Eur/m3 (santykis 2,7);
•	frezuoto asfalto granulės – ≤ -7,00 Eur/t arba -11,20 Eur/m3 (santykis 1,6);
•	mediena – įkainį pateikia rangovas, įvertinęs medienos būklę: ≥ 0,00 Eur/m3 – kai mediena menkavertė ir skirta utilizavimui, t. y., vertinama, kiek kainuos utilizavimo išlaidos, &lt; 0,00 Eur/m3 – kai mediena nėra menkavertė ir gali būti parduota, t.y., nurodoma kaina su minuso ženklu.
4.	Statybinės atliekos.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</si>
  <si>
    <t>Esamų apsauginių atitvarų demontavimas (esant poreikiui statybų metu) ir atstatymas</t>
  </si>
  <si>
    <t>KOMPL.</t>
  </si>
  <si>
    <t>kompl.</t>
  </si>
  <si>
    <t xml:space="preserve">Drenuojančiu grunto kasimas, pakrovimas, vežimas, statinio užpylimas ir sutankinimas </t>
  </si>
  <si>
    <t>1.25</t>
  </si>
  <si>
    <t>2.15</t>
  </si>
  <si>
    <t>Grunto kasimas, pakrovimas ir išvežimas rangovo pasirinktu atstumu</t>
  </si>
  <si>
    <t>1.26</t>
  </si>
  <si>
    <t>Augalinio sluoksnio ties triukšmo užtvara atstatymas (žole apželdinant dirvožemio sluoksnį)</t>
  </si>
  <si>
    <t>Augalinio sluoksnio ties konstrukcijų ašimi nukasimas hvid=20 cm, nustumiant buldozeriu į sandėliavimo vietą</t>
  </si>
  <si>
    <t>2.16</t>
  </si>
  <si>
    <t>Augalinio sluoksnio pakrovimas ir išvežimas rangovo pasirinktu atstumu</t>
  </si>
  <si>
    <t>1.27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</si>
</sst>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4"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b/>
      <sz val="11"/>
      <color theme="1"/>
      <name val="Times New Roman"/>
      <family val="1"/>
      <charset val="186"/>
    </font>
    <font>
      <b/>
      <sz val="11"/>
      <color rgb="FF000000"/>
      <name val="Arial"/>
      <family val="2"/>
      <charset val="186"/>
    </font>
    <font>
      <b/>
      <sz val="11"/>
      <color rgb="FFFF0000"/>
      <name val="Arial"/>
      <family val="2"/>
      <charset val="186"/>
    </font>
    <font>
      <i/>
      <sz val="11"/>
      <name val="Arial"/>
      <family val="2"/>
      <charset val="186"/>
    </font>
    <font>
      <sz val="11"/>
      <name val="Arial"/>
      <family val="2"/>
      <charset val="186"/>
    </font>
    <font>
      <vertAlign val="superscript"/>
      <sz val="11"/>
      <name val="Arial"/>
      <family val="2"/>
      <charset val="186"/>
    </font>
    <font>
      <b/>
      <sz val="11"/>
      <name val="Arial"/>
      <family val="2"/>
      <charset val="186"/>
    </font>
    <font>
      <sz val="11"/>
      <color theme="1"/>
      <name val="Arial"/>
      <family val="2"/>
      <charset val="186"/>
    </font>
    <font>
      <b/>
      <i/>
      <sz val="11"/>
      <name val="Arial"/>
      <family val="2"/>
      <charset val="186"/>
    </font>
    <font>
      <i/>
      <sz val="11"/>
      <color theme="1"/>
      <name val="Arial"/>
      <family val="2"/>
      <charset val="186"/>
    </font>
    <font>
      <b/>
      <sz val="11"/>
      <color theme="1"/>
      <name val="Arial"/>
      <family val="2"/>
      <charset val="186"/>
    </font>
    <font>
      <b/>
      <sz val="10"/>
      <name val="Arial"/>
      <family val="2"/>
      <charset val="186"/>
    </font>
    <font>
      <sz val="10"/>
      <name val="Arial"/>
      <family val="2"/>
      <charset val="186"/>
    </font>
    <font>
      <i/>
      <sz val="10"/>
      <name val="Arial"/>
      <family val="2"/>
      <charset val="186"/>
    </font>
    <font>
      <b/>
      <i/>
      <sz val="10"/>
      <name val="Arial"/>
      <family val="2"/>
      <charset val="186"/>
    </font>
    <font>
      <sz val="11"/>
      <color rgb="FFFF0000"/>
      <name val="Arial"/>
      <family val="2"/>
      <charset val="186"/>
    </font>
    <font>
      <sz val="10"/>
      <color rgb="FFFF0000"/>
      <name val="Arial"/>
      <family val="2"/>
      <charset val="186"/>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FF0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style="thin">
        <color indexed="64"/>
      </left>
      <right style="thin">
        <color indexed="64"/>
      </right>
      <top style="medium">
        <color indexed="64"/>
      </top>
      <bottom style="medium">
        <color indexed="64"/>
      </bottom>
      <diagonal/>
    </border>
    <border>
      <left/>
      <right/>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93">
    <xf numFmtId="0" fontId="0" fillId="0" borderId="0" xfId="0"/>
    <xf numFmtId="0" fontId="5" fillId="0" borderId="0" xfId="0" applyFont="1" applyProtection="1">
      <protection locked="0"/>
    </xf>
    <xf numFmtId="0" fontId="5" fillId="0" borderId="0" xfId="0" applyFont="1" applyAlignment="1" applyProtection="1">
      <alignment wrapText="1"/>
      <protection locked="0"/>
    </xf>
    <xf numFmtId="0" fontId="4" fillId="0" borderId="0" xfId="0" applyFont="1" applyProtection="1">
      <protection locked="0"/>
    </xf>
    <xf numFmtId="4" fontId="7" fillId="0" borderId="0" xfId="0" applyNumberFormat="1" applyFont="1" applyAlignment="1" applyProtection="1">
      <alignment horizontal="center" vertical="center"/>
      <protection locked="0"/>
    </xf>
    <xf numFmtId="4" fontId="3" fillId="0" borderId="0" xfId="0" applyNumberFormat="1" applyFont="1" applyAlignment="1" applyProtection="1">
      <alignment horizontal="center" vertical="center" wrapText="1"/>
      <protection locked="0"/>
    </xf>
    <xf numFmtId="0" fontId="8" fillId="0" borderId="4" xfId="2" applyFont="1" applyBorder="1" applyAlignment="1" applyProtection="1">
      <alignment horizontal="center" vertical="center" wrapText="1"/>
    </xf>
    <xf numFmtId="0" fontId="8" fillId="0" borderId="8" xfId="2" applyFont="1" applyBorder="1" applyAlignment="1" applyProtection="1">
      <alignment horizontal="center" vertical="center" wrapText="1"/>
    </xf>
    <xf numFmtId="2" fontId="8" fillId="0" borderId="8" xfId="2" applyNumberFormat="1" applyFont="1" applyBorder="1" applyAlignment="1" applyProtection="1">
      <alignment horizontal="center" vertical="center" wrapText="1"/>
    </xf>
    <xf numFmtId="0" fontId="8" fillId="0" borderId="8" xfId="1" applyFont="1" applyBorder="1" applyAlignment="1" applyProtection="1">
      <alignment horizontal="center" vertical="center" wrapText="1"/>
    </xf>
    <xf numFmtId="0" fontId="8" fillId="0" borderId="5" xfId="1" applyFont="1" applyBorder="1" applyAlignment="1" applyProtection="1">
      <alignment horizontal="center" vertical="center" wrapText="1"/>
    </xf>
    <xf numFmtId="49" fontId="10" fillId="0" borderId="14" xfId="0" applyNumberFormat="1" applyFont="1" applyBorder="1" applyAlignment="1">
      <alignment horizontal="center" vertical="center" wrapText="1"/>
    </xf>
    <xf numFmtId="49" fontId="10" fillId="0" borderId="2" xfId="0" applyNumberFormat="1" applyFont="1" applyBorder="1" applyAlignment="1">
      <alignment horizontal="center" vertical="center" wrapText="1"/>
    </xf>
    <xf numFmtId="0" fontId="11" fillId="0" borderId="2" xfId="0" applyFont="1" applyBorder="1" applyAlignment="1">
      <alignment horizontal="center" vertical="center"/>
    </xf>
    <xf numFmtId="4" fontId="13" fillId="4" borderId="2" xfId="3" applyNumberFormat="1" applyFont="1" applyFill="1" applyBorder="1" applyAlignment="1" applyProtection="1">
      <alignment horizontal="center" vertical="center" wrapText="1"/>
      <protection locked="0"/>
    </xf>
    <xf numFmtId="4" fontId="11" fillId="0" borderId="3" xfId="0" applyNumberFormat="1" applyFont="1" applyBorder="1" applyAlignment="1">
      <alignment horizontal="center" vertical="center" wrapText="1"/>
    </xf>
    <xf numFmtId="49" fontId="10" fillId="0" borderId="15" xfId="0" applyNumberFormat="1" applyFont="1" applyBorder="1" applyAlignment="1">
      <alignment horizontal="center" vertical="center" wrapText="1"/>
    </xf>
    <xf numFmtId="49" fontId="10"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1" fillId="0" borderId="1" xfId="0" applyFont="1" applyBorder="1" applyAlignment="1">
      <alignment horizontal="center" vertical="center"/>
    </xf>
    <xf numFmtId="0" fontId="14" fillId="0" borderId="1" xfId="0" applyFont="1" applyBorder="1" applyAlignment="1">
      <alignment horizontal="center" vertical="center"/>
    </xf>
    <xf numFmtId="4" fontId="13" fillId="4" borderId="1" xfId="3" applyNumberFormat="1" applyFont="1" applyFill="1" applyBorder="1" applyAlignment="1" applyProtection="1">
      <alignment horizontal="center" vertical="center" wrapText="1"/>
      <protection locked="0"/>
    </xf>
    <xf numFmtId="4" fontId="11" fillId="0" borderId="16" xfId="0" applyNumberFormat="1" applyFont="1" applyBorder="1" applyAlignment="1">
      <alignment horizontal="center" vertical="center" wrapText="1"/>
    </xf>
    <xf numFmtId="2" fontId="14" fillId="0" borderId="1" xfId="0" applyNumberFormat="1" applyFont="1" applyBorder="1" applyAlignment="1">
      <alignment horizontal="center" vertical="center"/>
    </xf>
    <xf numFmtId="2" fontId="11" fillId="0" borderId="1" xfId="0" applyNumberFormat="1" applyFont="1" applyBorder="1" applyAlignment="1">
      <alignment horizontal="center" vertical="center"/>
    </xf>
    <xf numFmtId="49" fontId="10" fillId="0" borderId="17" xfId="0" applyNumberFormat="1" applyFont="1" applyBorder="1" applyAlignment="1">
      <alignment horizontal="center" vertical="center" wrapText="1"/>
    </xf>
    <xf numFmtId="49" fontId="10" fillId="0" borderId="18" xfId="0" applyNumberFormat="1" applyFont="1" applyBorder="1" applyAlignment="1">
      <alignment horizontal="center" vertical="center" wrapText="1"/>
    </xf>
    <xf numFmtId="0" fontId="11" fillId="0" borderId="18" xfId="0" applyFont="1" applyBorder="1" applyAlignment="1">
      <alignment horizontal="left" vertical="center" wrapText="1"/>
    </xf>
    <xf numFmtId="0" fontId="11" fillId="0" borderId="18" xfId="0" applyFont="1" applyBorder="1" applyAlignment="1">
      <alignment horizontal="center" vertical="center"/>
    </xf>
    <xf numFmtId="4" fontId="13" fillId="4" borderId="18" xfId="3" applyNumberFormat="1" applyFont="1" applyFill="1" applyBorder="1" applyAlignment="1" applyProtection="1">
      <alignment horizontal="center" vertical="center" wrapText="1"/>
      <protection locked="0"/>
    </xf>
    <xf numFmtId="4" fontId="11" fillId="0" borderId="19" xfId="0" applyNumberFormat="1" applyFont="1" applyBorder="1" applyAlignment="1">
      <alignment horizontal="center" vertical="center" wrapText="1"/>
    </xf>
    <xf numFmtId="0" fontId="13" fillId="0" borderId="0" xfId="4" applyFont="1" applyAlignment="1">
      <alignment vertical="center" wrapText="1"/>
    </xf>
    <xf numFmtId="0" fontId="13" fillId="0" borderId="0" xfId="4" applyFont="1" applyAlignment="1">
      <alignment vertical="center"/>
    </xf>
    <xf numFmtId="2" fontId="13" fillId="0" borderId="0" xfId="4" applyNumberFormat="1" applyFont="1" applyAlignment="1">
      <alignment vertical="center"/>
    </xf>
    <xf numFmtId="0" fontId="13" fillId="0" borderId="20" xfId="3" applyFont="1" applyBorder="1" applyAlignment="1">
      <alignment horizontal="center" vertical="center" wrapText="1"/>
    </xf>
    <xf numFmtId="4" fontId="13" fillId="0" borderId="21" xfId="3" applyNumberFormat="1" applyFont="1" applyBorder="1" applyAlignment="1">
      <alignment horizontal="center" vertical="center" wrapText="1"/>
    </xf>
    <xf numFmtId="0" fontId="14" fillId="0" borderId="0" xfId="0" applyFont="1" applyAlignment="1" applyProtection="1">
      <alignment wrapText="1"/>
      <protection locked="0"/>
    </xf>
    <xf numFmtId="0" fontId="14" fillId="0" borderId="0" xfId="0" applyFont="1" applyProtection="1">
      <protection locked="0"/>
    </xf>
    <xf numFmtId="0" fontId="14" fillId="0" borderId="0" xfId="0" applyFont="1"/>
    <xf numFmtId="4" fontId="13" fillId="0" borderId="0" xfId="4" applyNumberFormat="1" applyFont="1" applyAlignment="1">
      <alignment horizontal="right" vertical="center" wrapText="1"/>
    </xf>
    <xf numFmtId="4" fontId="15" fillId="0" borderId="0" xfId="4" applyNumberFormat="1" applyFont="1" applyAlignment="1">
      <alignment horizontal="right" vertical="center"/>
    </xf>
    <xf numFmtId="4" fontId="13" fillId="0" borderId="0" xfId="4" applyNumberFormat="1" applyFont="1" applyAlignment="1">
      <alignment horizontal="right" vertical="center"/>
    </xf>
    <xf numFmtId="0" fontId="13" fillId="0" borderId="0" xfId="4" applyFont="1" applyAlignment="1">
      <alignment horizontal="right" vertical="center"/>
    </xf>
    <xf numFmtId="4" fontId="13" fillId="0" borderId="0" xfId="3" applyNumberFormat="1" applyFont="1" applyAlignment="1">
      <alignment horizontal="center" vertical="center" wrapText="1"/>
    </xf>
    <xf numFmtId="0" fontId="14" fillId="0" borderId="0" xfId="0" applyFont="1" applyAlignment="1" applyProtection="1">
      <alignment horizontal="center" vertical="center"/>
      <protection locked="0"/>
    </xf>
    <xf numFmtId="0" fontId="14" fillId="0" borderId="0" xfId="0" applyFont="1" applyAlignment="1">
      <alignment wrapText="1"/>
    </xf>
    <xf numFmtId="0" fontId="16" fillId="0" borderId="0" xfId="0" applyFont="1"/>
    <xf numFmtId="0" fontId="14" fillId="0" borderId="0" xfId="0" applyFont="1" applyAlignment="1">
      <alignment vertical="center" wrapText="1"/>
    </xf>
    <xf numFmtId="4" fontId="13" fillId="0" borderId="13" xfId="0" applyNumberFormat="1" applyFont="1" applyBorder="1" applyAlignment="1" applyProtection="1">
      <alignment horizontal="center" vertical="center" wrapText="1"/>
      <protection locked="0"/>
    </xf>
    <xf numFmtId="4" fontId="17" fillId="0" borderId="5" xfId="0" applyNumberFormat="1" applyFont="1" applyBorder="1" applyAlignment="1" applyProtection="1">
      <alignment horizontal="center" vertical="center"/>
      <protection locked="0"/>
    </xf>
    <xf numFmtId="4" fontId="13" fillId="0" borderId="12" xfId="0" applyNumberFormat="1" applyFont="1" applyBorder="1" applyAlignment="1" applyProtection="1">
      <alignment horizontal="center" vertical="center" wrapText="1"/>
      <protection locked="0"/>
    </xf>
    <xf numFmtId="4" fontId="17" fillId="0" borderId="12" xfId="0" applyNumberFormat="1" applyFont="1" applyBorder="1" applyAlignment="1" applyProtection="1">
      <alignment horizontal="center" vertical="center"/>
      <protection locked="0"/>
    </xf>
    <xf numFmtId="0" fontId="18" fillId="0" borderId="1" xfId="0" applyFont="1" applyBorder="1" applyAlignment="1">
      <alignment horizontal="center" vertical="center" wrapText="1"/>
    </xf>
    <xf numFmtId="0" fontId="19" fillId="0" borderId="1" xfId="0" applyFont="1" applyBorder="1" applyAlignment="1">
      <alignment horizontal="center" vertical="center"/>
    </xf>
    <xf numFmtId="0" fontId="19" fillId="0" borderId="1" xfId="0" applyFont="1" applyBorder="1" applyAlignment="1">
      <alignment vertical="center"/>
    </xf>
    <xf numFmtId="4" fontId="19" fillId="0" borderId="1" xfId="0" applyNumberFormat="1" applyFont="1" applyBorder="1" applyAlignment="1">
      <alignment horizontal="center" vertical="center"/>
    </xf>
    <xf numFmtId="0" fontId="18" fillId="0" borderId="1" xfId="0" applyFont="1" applyBorder="1" applyAlignment="1">
      <alignment horizontal="right" vertical="center"/>
    </xf>
    <xf numFmtId="4" fontId="18" fillId="0" borderId="1" xfId="0" applyNumberFormat="1" applyFont="1" applyBorder="1" applyAlignment="1">
      <alignment horizontal="center" vertical="center"/>
    </xf>
    <xf numFmtId="0" fontId="19" fillId="0" borderId="0" xfId="0" applyFont="1"/>
    <xf numFmtId="0" fontId="20" fillId="0" borderId="0" xfId="0" applyFont="1" applyAlignment="1">
      <alignment horizontal="left" vertical="center" wrapText="1"/>
    </xf>
    <xf numFmtId="0" fontId="21" fillId="0" borderId="0" xfId="0" applyFont="1"/>
    <xf numFmtId="0" fontId="22" fillId="0" borderId="0" xfId="0" applyFont="1"/>
    <xf numFmtId="0" fontId="23" fillId="0" borderId="0" xfId="0" applyFont="1" applyAlignment="1">
      <alignment vertical="top" wrapText="1"/>
    </xf>
    <xf numFmtId="0" fontId="22" fillId="0" borderId="0" xfId="0" applyFont="1" applyAlignment="1">
      <alignment vertical="top" wrapText="1"/>
    </xf>
    <xf numFmtId="4" fontId="11" fillId="0" borderId="23" xfId="0" applyNumberFormat="1" applyFont="1" applyBorder="1" applyAlignment="1">
      <alignment horizontal="center" vertical="center" wrapText="1"/>
    </xf>
    <xf numFmtId="0" fontId="11" fillId="0" borderId="22" xfId="0" applyFont="1" applyBorder="1" applyAlignment="1">
      <alignment horizontal="left" vertical="center" wrapText="1"/>
    </xf>
    <xf numFmtId="1" fontId="11" fillId="0" borderId="22" xfId="0" applyNumberFormat="1" applyFont="1" applyBorder="1" applyAlignment="1">
      <alignment horizontal="center" vertical="center"/>
    </xf>
    <xf numFmtId="164" fontId="14" fillId="0" borderId="1" xfId="0" applyNumberFormat="1" applyFont="1" applyBorder="1" applyAlignment="1">
      <alignment horizontal="center" vertical="center"/>
    </xf>
    <xf numFmtId="2" fontId="11" fillId="0" borderId="22" xfId="0" applyNumberFormat="1" applyFont="1" applyBorder="1" applyAlignment="1">
      <alignment horizontal="center" vertical="center"/>
    </xf>
    <xf numFmtId="0" fontId="11" fillId="0" borderId="22" xfId="0" applyFont="1" applyBorder="1" applyAlignment="1">
      <alignment horizontal="center" vertical="center"/>
    </xf>
    <xf numFmtId="2" fontId="11" fillId="5" borderId="2" xfId="0" applyNumberFormat="1" applyFont="1" applyFill="1" applyBorder="1" applyAlignment="1">
      <alignment horizontal="center" vertical="center"/>
    </xf>
    <xf numFmtId="0" fontId="11" fillId="5" borderId="2" xfId="0" applyFont="1" applyFill="1" applyBorder="1" applyAlignment="1">
      <alignment horizontal="left" vertical="center" wrapText="1"/>
    </xf>
    <xf numFmtId="0" fontId="11" fillId="5" borderId="1" xfId="0" applyFont="1" applyFill="1" applyBorder="1" applyAlignment="1">
      <alignment horizontal="left" vertical="center" wrapText="1"/>
    </xf>
    <xf numFmtId="49" fontId="10" fillId="5" borderId="15" xfId="0" applyNumberFormat="1" applyFont="1" applyFill="1" applyBorder="1" applyAlignment="1">
      <alignment horizontal="center" vertical="center" wrapText="1"/>
    </xf>
    <xf numFmtId="49" fontId="10" fillId="5" borderId="1" xfId="0" applyNumberFormat="1" applyFont="1" applyFill="1" applyBorder="1" applyAlignment="1">
      <alignment horizontal="center" vertical="center" wrapText="1"/>
    </xf>
    <xf numFmtId="0" fontId="11" fillId="5" borderId="22" xfId="0" applyFont="1" applyFill="1" applyBorder="1" applyAlignment="1">
      <alignment horizontal="left" vertical="center" wrapText="1"/>
    </xf>
    <xf numFmtId="0" fontId="11" fillId="5" borderId="1" xfId="0" applyFont="1" applyFill="1" applyBorder="1" applyAlignment="1">
      <alignment horizontal="center" vertical="center"/>
    </xf>
    <xf numFmtId="1" fontId="11" fillId="5" borderId="22" xfId="0" applyNumberFormat="1" applyFont="1" applyFill="1" applyBorder="1" applyAlignment="1">
      <alignment horizontal="center" vertical="center"/>
    </xf>
    <xf numFmtId="4" fontId="13" fillId="4" borderId="22" xfId="3" applyNumberFormat="1" applyFont="1" applyFill="1" applyBorder="1" applyAlignment="1" applyProtection="1">
      <alignment horizontal="center" vertical="center" wrapText="1"/>
      <protection locked="0"/>
    </xf>
    <xf numFmtId="2" fontId="11" fillId="5" borderId="1" xfId="0" applyNumberFormat="1" applyFont="1" applyFill="1" applyBorder="1" applyAlignment="1">
      <alignment horizontal="center" vertical="center"/>
    </xf>
    <xf numFmtId="0" fontId="11" fillId="5" borderId="2" xfId="0" applyFont="1" applyFill="1" applyBorder="1" applyAlignment="1">
      <alignment horizontal="center" vertical="center"/>
    </xf>
    <xf numFmtId="2" fontId="11" fillId="5" borderId="22" xfId="0" applyNumberFormat="1" applyFont="1" applyFill="1" applyBorder="1" applyAlignment="1">
      <alignment horizontal="center" vertical="center"/>
    </xf>
    <xf numFmtId="0" fontId="3" fillId="2" borderId="0" xfId="1" applyFont="1" applyFill="1" applyAlignment="1" applyProtection="1">
      <alignment horizontal="center" vertical="center" wrapText="1"/>
    </xf>
    <xf numFmtId="0" fontId="8" fillId="3" borderId="7" xfId="1" applyFont="1" applyFill="1" applyBorder="1" applyAlignment="1" applyProtection="1">
      <alignment horizontal="center" vertical="center"/>
    </xf>
    <xf numFmtId="0" fontId="8" fillId="3" borderId="10" xfId="1" applyFont="1" applyFill="1" applyBorder="1" applyAlignment="1" applyProtection="1">
      <alignment horizontal="center" vertical="center"/>
    </xf>
    <xf numFmtId="0" fontId="2" fillId="0" borderId="9" xfId="1" applyFont="1" applyBorder="1" applyAlignment="1" applyProtection="1">
      <alignment horizontal="center" vertical="center" wrapText="1"/>
    </xf>
    <xf numFmtId="0" fontId="8" fillId="0" borderId="6" xfId="2" applyFont="1" applyBorder="1" applyAlignment="1" applyProtection="1">
      <alignment horizontal="center" vertical="center" wrapText="1"/>
    </xf>
    <xf numFmtId="0" fontId="8" fillId="0" borderId="11" xfId="2" applyFont="1" applyBorder="1" applyAlignment="1" applyProtection="1">
      <alignment horizontal="center" vertical="center" wrapText="1"/>
    </xf>
    <xf numFmtId="0" fontId="8" fillId="0" borderId="12" xfId="2" applyFont="1" applyBorder="1" applyAlignment="1" applyProtection="1">
      <alignment horizontal="center" vertical="center" wrapText="1"/>
    </xf>
    <xf numFmtId="0" fontId="23" fillId="0" borderId="0" xfId="0" applyFont="1" applyAlignment="1">
      <alignment horizontal="left" vertical="top" wrapText="1"/>
    </xf>
    <xf numFmtId="0" fontId="13" fillId="2" borderId="1" xfId="1" applyFont="1" applyFill="1" applyBorder="1" applyAlignment="1" applyProtection="1">
      <alignment horizontal="center" vertical="center" wrapText="1"/>
    </xf>
    <xf numFmtId="0" fontId="8" fillId="3" borderId="1" xfId="1" applyFont="1" applyFill="1" applyBorder="1" applyAlignment="1" applyProtection="1">
      <alignment horizontal="center" vertical="center"/>
    </xf>
    <xf numFmtId="0" fontId="20" fillId="0" borderId="0" xfId="0" applyFont="1" applyAlignment="1">
      <alignment horizontal="left" vertical="center" wrapText="1"/>
    </xf>
  </cellXfs>
  <cellStyles count="5">
    <cellStyle name="Įprastas" xfId="0" builtinId="0"/>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08599-DEB6-42C8-9E31-FB6C6AE61B4E}">
  <dimension ref="A1:I59"/>
  <sheetViews>
    <sheetView topLeftCell="A38" zoomScale="115" zoomScaleNormal="115" workbookViewId="0">
      <selection activeCell="C32" sqref="C32"/>
    </sheetView>
  </sheetViews>
  <sheetFormatPr defaultColWidth="9.1796875" defaultRowHeight="14.5" x14ac:dyDescent="0.35"/>
  <cols>
    <col min="1" max="1" width="39.7265625" style="45" customWidth="1"/>
    <col min="2" max="2" width="7" style="46" customWidth="1"/>
    <col min="3" max="3" width="74.81640625" style="47" customWidth="1"/>
    <col min="4" max="4" width="9.1796875" style="38"/>
    <col min="5" max="5" width="16.26953125" style="38" customWidth="1"/>
    <col min="6" max="6" width="20.7265625" style="44" customWidth="1"/>
    <col min="7" max="7" width="14.7265625" style="38" customWidth="1"/>
    <col min="8" max="8" width="21.54296875" style="3" customWidth="1"/>
    <col min="9" max="9" width="16.1796875" style="1" customWidth="1"/>
    <col min="10" max="16384" width="9.1796875" style="1"/>
  </cols>
  <sheetData>
    <row r="1" spans="1:7" ht="40.5" customHeight="1" x14ac:dyDescent="0.3">
      <c r="A1" s="82" t="s">
        <v>22</v>
      </c>
      <c r="B1" s="82"/>
      <c r="C1" s="82"/>
      <c r="D1" s="82"/>
      <c r="E1" s="82"/>
      <c r="F1" s="82"/>
      <c r="G1" s="82"/>
    </row>
    <row r="2" spans="1:7" ht="13.9" customHeight="1" thickBot="1" x14ac:dyDescent="0.35">
      <c r="A2" s="85"/>
      <c r="B2" s="85"/>
      <c r="C2" s="85"/>
      <c r="D2" s="85"/>
      <c r="E2" s="85"/>
      <c r="F2" s="85"/>
      <c r="G2" s="85"/>
    </row>
    <row r="3" spans="1:7" thickBot="1" x14ac:dyDescent="0.35">
      <c r="A3" s="83" t="s">
        <v>18</v>
      </c>
      <c r="B3" s="83"/>
      <c r="C3" s="83"/>
      <c r="D3" s="83"/>
      <c r="E3" s="83"/>
      <c r="F3" s="83"/>
      <c r="G3" s="84"/>
    </row>
    <row r="4" spans="1:7" ht="28.15" customHeight="1" thickBot="1" x14ac:dyDescent="0.35">
      <c r="A4" s="6" t="s">
        <v>6</v>
      </c>
      <c r="B4" s="7" t="s">
        <v>0</v>
      </c>
      <c r="C4" s="7" t="s">
        <v>1</v>
      </c>
      <c r="D4" s="7" t="s">
        <v>2</v>
      </c>
      <c r="E4" s="8" t="s">
        <v>3</v>
      </c>
      <c r="F4" s="9" t="s">
        <v>75</v>
      </c>
      <c r="G4" s="10" t="s">
        <v>4</v>
      </c>
    </row>
    <row r="5" spans="1:7" ht="28.15" customHeight="1" thickBot="1" x14ac:dyDescent="0.35">
      <c r="A5" s="86" t="s">
        <v>69</v>
      </c>
      <c r="B5" s="87"/>
      <c r="C5" s="87"/>
      <c r="D5" s="87"/>
      <c r="E5" s="87"/>
      <c r="F5" s="87"/>
      <c r="G5" s="88"/>
    </row>
    <row r="6" spans="1:7" ht="36" customHeight="1" x14ac:dyDescent="0.3">
      <c r="A6" s="11" t="s">
        <v>23</v>
      </c>
      <c r="B6" s="12" t="s">
        <v>24</v>
      </c>
      <c r="C6" s="71" t="s">
        <v>104</v>
      </c>
      <c r="D6" s="13" t="s">
        <v>76</v>
      </c>
      <c r="E6" s="70">
        <v>525</v>
      </c>
      <c r="F6" s="14"/>
      <c r="G6" s="22">
        <f t="shared" ref="G6:G19" si="0">ROUND((E6*F6),2)</f>
        <v>0</v>
      </c>
    </row>
    <row r="7" spans="1:7" ht="15" customHeight="1" x14ac:dyDescent="0.3">
      <c r="A7" s="16" t="s">
        <v>23</v>
      </c>
      <c r="B7" s="17" t="s">
        <v>25</v>
      </c>
      <c r="C7" s="18" t="s">
        <v>40</v>
      </c>
      <c r="D7" s="19" t="s">
        <v>16</v>
      </c>
      <c r="E7" s="20">
        <v>546</v>
      </c>
      <c r="F7" s="21"/>
      <c r="G7" s="22">
        <f t="shared" si="0"/>
        <v>0</v>
      </c>
    </row>
    <row r="8" spans="1:7" ht="15" customHeight="1" x14ac:dyDescent="0.3">
      <c r="A8" s="16" t="s">
        <v>23</v>
      </c>
      <c r="B8" s="17" t="s">
        <v>26</v>
      </c>
      <c r="C8" s="18" t="s">
        <v>41</v>
      </c>
      <c r="D8" s="19" t="s">
        <v>76</v>
      </c>
      <c r="E8" s="20">
        <v>8.49</v>
      </c>
      <c r="F8" s="21"/>
      <c r="G8" s="22">
        <f t="shared" si="0"/>
        <v>0</v>
      </c>
    </row>
    <row r="9" spans="1:7" ht="15" customHeight="1" x14ac:dyDescent="0.3">
      <c r="A9" s="16" t="s">
        <v>23</v>
      </c>
      <c r="B9" s="17" t="s">
        <v>27</v>
      </c>
      <c r="C9" s="18" t="s">
        <v>42</v>
      </c>
      <c r="D9" s="19" t="s">
        <v>19</v>
      </c>
      <c r="E9" s="20">
        <v>91</v>
      </c>
      <c r="F9" s="21"/>
      <c r="G9" s="22">
        <f t="shared" si="0"/>
        <v>0</v>
      </c>
    </row>
    <row r="10" spans="1:7" ht="30" customHeight="1" x14ac:dyDescent="0.3">
      <c r="A10" s="16" t="s">
        <v>23</v>
      </c>
      <c r="B10" s="17" t="s">
        <v>28</v>
      </c>
      <c r="C10" s="18" t="s">
        <v>43</v>
      </c>
      <c r="D10" s="19" t="s">
        <v>44</v>
      </c>
      <c r="E10" s="67">
        <v>33.380000000000003</v>
      </c>
      <c r="F10" s="21"/>
      <c r="G10" s="22">
        <f t="shared" si="0"/>
        <v>0</v>
      </c>
    </row>
    <row r="11" spans="1:7" ht="15" customHeight="1" x14ac:dyDescent="0.3">
      <c r="A11" s="16" t="s">
        <v>23</v>
      </c>
      <c r="B11" s="17" t="s">
        <v>29</v>
      </c>
      <c r="C11" s="18" t="s">
        <v>45</v>
      </c>
      <c r="D11" s="19" t="s">
        <v>76</v>
      </c>
      <c r="E11" s="23">
        <v>10.984000000000002</v>
      </c>
      <c r="F11" s="21"/>
      <c r="G11" s="22">
        <f t="shared" si="0"/>
        <v>0</v>
      </c>
    </row>
    <row r="12" spans="1:7" ht="15" customHeight="1" x14ac:dyDescent="0.3">
      <c r="A12" s="16" t="s">
        <v>23</v>
      </c>
      <c r="B12" s="17" t="s">
        <v>30</v>
      </c>
      <c r="C12" s="18" t="s">
        <v>46</v>
      </c>
      <c r="D12" s="19" t="s">
        <v>16</v>
      </c>
      <c r="E12" s="19">
        <v>356.5</v>
      </c>
      <c r="F12" s="21"/>
      <c r="G12" s="22">
        <f t="shared" si="0"/>
        <v>0</v>
      </c>
    </row>
    <row r="13" spans="1:7" ht="15" customHeight="1" x14ac:dyDescent="0.3">
      <c r="A13" s="16" t="s">
        <v>23</v>
      </c>
      <c r="B13" s="17" t="s">
        <v>31</v>
      </c>
      <c r="C13" s="18" t="s">
        <v>48</v>
      </c>
      <c r="D13" s="19" t="s">
        <v>72</v>
      </c>
      <c r="E13" s="19">
        <v>0.35649999999999998</v>
      </c>
      <c r="F13" s="21"/>
      <c r="G13" s="22">
        <f t="shared" si="0"/>
        <v>0</v>
      </c>
    </row>
    <row r="14" spans="1:7" ht="15" customHeight="1" x14ac:dyDescent="0.3">
      <c r="A14" s="16" t="s">
        <v>23</v>
      </c>
      <c r="B14" s="17" t="s">
        <v>32</v>
      </c>
      <c r="C14" s="18" t="s">
        <v>49</v>
      </c>
      <c r="D14" s="19" t="s">
        <v>77</v>
      </c>
      <c r="E14" s="19">
        <v>876.8</v>
      </c>
      <c r="F14" s="21"/>
      <c r="G14" s="22">
        <f t="shared" si="0"/>
        <v>0</v>
      </c>
    </row>
    <row r="15" spans="1:7" ht="15" customHeight="1" x14ac:dyDescent="0.3">
      <c r="A15" s="16" t="s">
        <v>23</v>
      </c>
      <c r="B15" s="17" t="s">
        <v>33</v>
      </c>
      <c r="C15" s="18" t="s">
        <v>73</v>
      </c>
      <c r="D15" s="19" t="s">
        <v>77</v>
      </c>
      <c r="E15" s="24">
        <v>762.91200000000003</v>
      </c>
      <c r="F15" s="21"/>
      <c r="G15" s="22">
        <f t="shared" si="0"/>
        <v>0</v>
      </c>
    </row>
    <row r="16" spans="1:7" ht="28" x14ac:dyDescent="0.3">
      <c r="A16" s="16" t="s">
        <v>23</v>
      </c>
      <c r="B16" s="17" t="s">
        <v>34</v>
      </c>
      <c r="C16" s="72" t="s">
        <v>101</v>
      </c>
      <c r="D16" s="76" t="s">
        <v>76</v>
      </c>
      <c r="E16" s="79">
        <v>311</v>
      </c>
      <c r="F16" s="21"/>
      <c r="G16" s="22">
        <f t="shared" si="0"/>
        <v>0</v>
      </c>
    </row>
    <row r="17" spans="1:9" ht="28" x14ac:dyDescent="0.3">
      <c r="A17" s="16" t="s">
        <v>23</v>
      </c>
      <c r="B17" s="17" t="s">
        <v>35</v>
      </c>
      <c r="C17" s="18" t="s">
        <v>47</v>
      </c>
      <c r="D17" s="19" t="s">
        <v>76</v>
      </c>
      <c r="E17" s="24">
        <v>108.85880000000003</v>
      </c>
      <c r="F17" s="21"/>
      <c r="G17" s="22">
        <f t="shared" si="0"/>
        <v>0</v>
      </c>
    </row>
    <row r="18" spans="1:9" ht="30" customHeight="1" x14ac:dyDescent="0.3">
      <c r="A18" s="16" t="s">
        <v>23</v>
      </c>
      <c r="B18" s="17" t="s">
        <v>36</v>
      </c>
      <c r="C18" s="18" t="s">
        <v>50</v>
      </c>
      <c r="D18" s="19" t="s">
        <v>44</v>
      </c>
      <c r="E18" s="24">
        <v>3.23</v>
      </c>
      <c r="F18" s="21"/>
      <c r="G18" s="22">
        <f t="shared" si="0"/>
        <v>0</v>
      </c>
    </row>
    <row r="19" spans="1:9" ht="28.15" customHeight="1" x14ac:dyDescent="0.3">
      <c r="A19" s="16" t="s">
        <v>23</v>
      </c>
      <c r="B19" s="17" t="s">
        <v>37</v>
      </c>
      <c r="C19" s="18" t="s">
        <v>52</v>
      </c>
      <c r="D19" s="19" t="s">
        <v>16</v>
      </c>
      <c r="E19" s="20">
        <v>20</v>
      </c>
      <c r="F19" s="21"/>
      <c r="G19" s="22">
        <f t="shared" si="0"/>
        <v>0</v>
      </c>
    </row>
    <row r="20" spans="1:9" ht="15" customHeight="1" x14ac:dyDescent="0.3">
      <c r="A20" s="16" t="s">
        <v>23</v>
      </c>
      <c r="B20" s="17" t="s">
        <v>38</v>
      </c>
      <c r="C20" s="18" t="s">
        <v>53</v>
      </c>
      <c r="D20" s="19" t="s">
        <v>77</v>
      </c>
      <c r="E20" s="24">
        <v>125.4</v>
      </c>
      <c r="F20" s="21"/>
      <c r="G20" s="22">
        <f t="shared" ref="G20" si="1">ROUND((E20*F20),2)</f>
        <v>0</v>
      </c>
    </row>
    <row r="21" spans="1:9" s="2" customFormat="1" ht="15" customHeight="1" x14ac:dyDescent="0.3">
      <c r="A21" s="16" t="s">
        <v>23</v>
      </c>
      <c r="B21" s="17" t="s">
        <v>39</v>
      </c>
      <c r="C21" s="18" t="s">
        <v>54</v>
      </c>
      <c r="D21" s="19" t="s">
        <v>100</v>
      </c>
      <c r="E21" s="24">
        <v>2</v>
      </c>
      <c r="F21" s="21"/>
      <c r="G21" s="22">
        <f>ROUND((E21*F21),2)</f>
        <v>0</v>
      </c>
    </row>
    <row r="22" spans="1:9" s="2" customFormat="1" ht="30" customHeight="1" x14ac:dyDescent="0.3">
      <c r="A22" s="16" t="s">
        <v>23</v>
      </c>
      <c r="B22" s="17" t="s">
        <v>78</v>
      </c>
      <c r="C22" s="65" t="s">
        <v>85</v>
      </c>
      <c r="D22" s="19" t="s">
        <v>100</v>
      </c>
      <c r="E22" s="68">
        <v>2</v>
      </c>
      <c r="F22" s="21"/>
      <c r="G22" s="64">
        <f>ROUND((E22*F22),2)</f>
        <v>0</v>
      </c>
    </row>
    <row r="23" spans="1:9" s="2" customFormat="1" ht="30" customHeight="1" x14ac:dyDescent="0.3">
      <c r="A23" s="16" t="s">
        <v>23</v>
      </c>
      <c r="B23" s="17" t="s">
        <v>79</v>
      </c>
      <c r="C23" s="65" t="s">
        <v>98</v>
      </c>
      <c r="D23" s="69" t="s">
        <v>16</v>
      </c>
      <c r="E23" s="68">
        <v>356.5</v>
      </c>
      <c r="F23" s="21"/>
      <c r="G23" s="64">
        <f>ROUND((E23*F23),2)</f>
        <v>0</v>
      </c>
    </row>
    <row r="24" spans="1:9" s="2" customFormat="1" ht="30" customHeight="1" x14ac:dyDescent="0.3">
      <c r="A24" s="16" t="s">
        <v>23</v>
      </c>
      <c r="B24" s="17" t="s">
        <v>80</v>
      </c>
      <c r="C24" s="65" t="s">
        <v>90</v>
      </c>
      <c r="D24" s="19" t="s">
        <v>19</v>
      </c>
      <c r="E24" s="68">
        <v>3</v>
      </c>
      <c r="F24" s="21"/>
      <c r="G24" s="64">
        <f t="shared" ref="G24:G25" si="2">ROUND((E24*F24),2)</f>
        <v>0</v>
      </c>
    </row>
    <row r="25" spans="1:9" s="2" customFormat="1" ht="30" customHeight="1" x14ac:dyDescent="0.3">
      <c r="A25" s="16" t="s">
        <v>23</v>
      </c>
      <c r="B25" s="17" t="s">
        <v>81</v>
      </c>
      <c r="C25" s="65" t="s">
        <v>91</v>
      </c>
      <c r="D25" s="19" t="s">
        <v>19</v>
      </c>
      <c r="E25" s="68">
        <v>8</v>
      </c>
      <c r="F25" s="21"/>
      <c r="G25" s="64">
        <f t="shared" si="2"/>
        <v>0</v>
      </c>
    </row>
    <row r="26" spans="1:9" s="2" customFormat="1" ht="15" customHeight="1" x14ac:dyDescent="0.3">
      <c r="A26" s="16" t="s">
        <v>23</v>
      </c>
      <c r="B26" s="17" t="s">
        <v>82</v>
      </c>
      <c r="C26" s="65" t="s">
        <v>87</v>
      </c>
      <c r="D26" s="69" t="s">
        <v>16</v>
      </c>
      <c r="E26" s="68">
        <v>301</v>
      </c>
      <c r="F26" s="21"/>
      <c r="G26" s="64">
        <f t="shared" ref="G26:G27" si="3">ROUND((E26*F26),2)</f>
        <v>0</v>
      </c>
    </row>
    <row r="27" spans="1:9" s="2" customFormat="1" ht="15" customHeight="1" x14ac:dyDescent="0.3">
      <c r="A27" s="16" t="s">
        <v>23</v>
      </c>
      <c r="B27" s="17" t="s">
        <v>83</v>
      </c>
      <c r="C27" s="65" t="s">
        <v>86</v>
      </c>
      <c r="D27" s="19" t="s">
        <v>19</v>
      </c>
      <c r="E27" s="68">
        <v>1</v>
      </c>
      <c r="F27" s="21"/>
      <c r="G27" s="64">
        <f t="shared" si="3"/>
        <v>0</v>
      </c>
    </row>
    <row r="28" spans="1:9" s="2" customFormat="1" ht="30" customHeight="1" x14ac:dyDescent="0.3">
      <c r="A28" s="16" t="s">
        <v>23</v>
      </c>
      <c r="B28" s="17" t="s">
        <v>84</v>
      </c>
      <c r="C28" s="65" t="s">
        <v>88</v>
      </c>
      <c r="D28" s="19" t="s">
        <v>19</v>
      </c>
      <c r="E28" s="68">
        <v>1</v>
      </c>
      <c r="F28" s="21"/>
      <c r="G28" s="64">
        <f>ROUND((E28*F28),2)</f>
        <v>0</v>
      </c>
    </row>
    <row r="29" spans="1:9" s="2" customFormat="1" ht="30" customHeight="1" x14ac:dyDescent="0.3">
      <c r="A29" s="16" t="s">
        <v>23</v>
      </c>
      <c r="B29" s="17" t="s">
        <v>89</v>
      </c>
      <c r="C29" s="65" t="s">
        <v>92</v>
      </c>
      <c r="D29" s="19" t="s">
        <v>77</v>
      </c>
      <c r="E29" s="66">
        <v>848</v>
      </c>
      <c r="F29" s="21"/>
      <c r="G29" s="64">
        <f>ROUND((E29*F29),2)</f>
        <v>0</v>
      </c>
    </row>
    <row r="30" spans="1:9" s="2" customFormat="1" ht="30" customHeight="1" x14ac:dyDescent="0.3">
      <c r="A30" s="73" t="s">
        <v>23</v>
      </c>
      <c r="B30" s="74" t="s">
        <v>102</v>
      </c>
      <c r="C30" s="75" t="s">
        <v>107</v>
      </c>
      <c r="D30" s="76" t="s">
        <v>77</v>
      </c>
      <c r="E30" s="77">
        <v>713</v>
      </c>
      <c r="F30" s="21"/>
      <c r="G30" s="64">
        <f>ROUND((E30*F30),2)</f>
        <v>0</v>
      </c>
    </row>
    <row r="31" spans="1:9" s="2" customFormat="1" ht="30" customHeight="1" thickBot="1" x14ac:dyDescent="0.35">
      <c r="A31" s="73" t="s">
        <v>23</v>
      </c>
      <c r="B31" s="74" t="s">
        <v>105</v>
      </c>
      <c r="C31" s="75" t="s">
        <v>106</v>
      </c>
      <c r="D31" s="76" t="s">
        <v>77</v>
      </c>
      <c r="E31" s="77">
        <v>495</v>
      </c>
      <c r="F31" s="21"/>
      <c r="G31" s="64">
        <f>ROUND((E31*F31),2)</f>
        <v>0</v>
      </c>
    </row>
    <row r="32" spans="1:9" s="2" customFormat="1" ht="62.25" customHeight="1" thickBot="1" x14ac:dyDescent="0.35">
      <c r="A32" s="73" t="s">
        <v>23</v>
      </c>
      <c r="B32" s="74" t="s">
        <v>110</v>
      </c>
      <c r="C32" s="75" t="s">
        <v>109</v>
      </c>
      <c r="D32" s="76" t="s">
        <v>76</v>
      </c>
      <c r="E32" s="81">
        <v>43.6</v>
      </c>
      <c r="F32" s="21"/>
      <c r="G32" s="64">
        <f>ROUND((E32*F32),2)</f>
        <v>0</v>
      </c>
      <c r="H32" s="50" t="s">
        <v>20</v>
      </c>
      <c r="I32" s="51">
        <f>ROUND(SUM(G6:G32),2)</f>
        <v>0</v>
      </c>
    </row>
    <row r="33" spans="1:9" s="2" customFormat="1" ht="14.5" customHeight="1" thickBot="1" x14ac:dyDescent="0.35">
      <c r="A33" s="86" t="s">
        <v>70</v>
      </c>
      <c r="B33" s="87"/>
      <c r="C33" s="87"/>
      <c r="D33" s="87"/>
      <c r="E33" s="87"/>
      <c r="F33" s="87"/>
      <c r="G33" s="88"/>
      <c r="H33" s="5"/>
      <c r="I33" s="4"/>
    </row>
    <row r="34" spans="1:9" s="2" customFormat="1" ht="30" customHeight="1" x14ac:dyDescent="0.3">
      <c r="A34" s="11" t="s">
        <v>68</v>
      </c>
      <c r="B34" s="12" t="s">
        <v>55</v>
      </c>
      <c r="C34" s="71" t="s">
        <v>104</v>
      </c>
      <c r="D34" s="80" t="s">
        <v>76</v>
      </c>
      <c r="E34" s="70">
        <v>45</v>
      </c>
      <c r="F34" s="14"/>
      <c r="G34" s="15">
        <f>ROUND((E34*F34),2)</f>
        <v>0</v>
      </c>
      <c r="H34" s="5"/>
      <c r="I34" s="4"/>
    </row>
    <row r="35" spans="1:9" s="2" customFormat="1" ht="15" customHeight="1" x14ac:dyDescent="0.3">
      <c r="A35" s="16" t="s">
        <v>68</v>
      </c>
      <c r="B35" s="17" t="s">
        <v>56</v>
      </c>
      <c r="C35" s="18" t="s">
        <v>40</v>
      </c>
      <c r="D35" s="19" t="s">
        <v>16</v>
      </c>
      <c r="E35" s="20">
        <v>48</v>
      </c>
      <c r="F35" s="21"/>
      <c r="G35" s="22">
        <f t="shared" ref="G35:G45" si="4">ROUND((E35*F35),2)</f>
        <v>0</v>
      </c>
      <c r="H35" s="5"/>
      <c r="I35" s="4"/>
    </row>
    <row r="36" spans="1:9" s="2" customFormat="1" ht="15" customHeight="1" x14ac:dyDescent="0.3">
      <c r="A36" s="16" t="s">
        <v>68</v>
      </c>
      <c r="B36" s="17" t="s">
        <v>57</v>
      </c>
      <c r="C36" s="18" t="s">
        <v>41</v>
      </c>
      <c r="D36" s="19" t="s">
        <v>76</v>
      </c>
      <c r="E36" s="23">
        <v>0.74649600000000005</v>
      </c>
      <c r="F36" s="21"/>
      <c r="G36" s="22">
        <f t="shared" si="4"/>
        <v>0</v>
      </c>
      <c r="H36" s="5"/>
      <c r="I36" s="4"/>
    </row>
    <row r="37" spans="1:9" s="2" customFormat="1" ht="15" customHeight="1" x14ac:dyDescent="0.3">
      <c r="A37" s="16" t="s">
        <v>68</v>
      </c>
      <c r="B37" s="17" t="s">
        <v>58</v>
      </c>
      <c r="C37" s="18" t="s">
        <v>42</v>
      </c>
      <c r="D37" s="19" t="s">
        <v>19</v>
      </c>
      <c r="E37" s="20">
        <v>8</v>
      </c>
      <c r="F37" s="21"/>
      <c r="G37" s="22">
        <f t="shared" si="4"/>
        <v>0</v>
      </c>
      <c r="H37" s="5"/>
      <c r="I37" s="4"/>
    </row>
    <row r="38" spans="1:9" s="2" customFormat="1" ht="30" customHeight="1" x14ac:dyDescent="0.3">
      <c r="A38" s="16" t="s">
        <v>68</v>
      </c>
      <c r="B38" s="17" t="s">
        <v>59</v>
      </c>
      <c r="C38" s="18" t="s">
        <v>43</v>
      </c>
      <c r="D38" s="19" t="s">
        <v>44</v>
      </c>
      <c r="E38" s="20">
        <v>3.5289999999999999</v>
      </c>
      <c r="F38" s="21"/>
      <c r="G38" s="22">
        <f t="shared" si="4"/>
        <v>0</v>
      </c>
      <c r="H38" s="5"/>
      <c r="I38" s="4"/>
    </row>
    <row r="39" spans="1:9" s="2" customFormat="1" ht="15" customHeight="1" x14ac:dyDescent="0.3">
      <c r="A39" s="16" t="s">
        <v>68</v>
      </c>
      <c r="B39" s="17" t="s">
        <v>60</v>
      </c>
      <c r="C39" s="18" t="s">
        <v>45</v>
      </c>
      <c r="D39" s="19" t="s">
        <v>76</v>
      </c>
      <c r="E39" s="23">
        <v>0.89200000000000002</v>
      </c>
      <c r="F39" s="21"/>
      <c r="G39" s="22">
        <f t="shared" si="4"/>
        <v>0</v>
      </c>
      <c r="H39" s="5"/>
      <c r="I39" s="4"/>
    </row>
    <row r="40" spans="1:9" s="2" customFormat="1" ht="15" customHeight="1" x14ac:dyDescent="0.3">
      <c r="A40" s="16" t="s">
        <v>68</v>
      </c>
      <c r="B40" s="17" t="s">
        <v>61</v>
      </c>
      <c r="C40" s="18" t="s">
        <v>46</v>
      </c>
      <c r="D40" s="19" t="s">
        <v>16</v>
      </c>
      <c r="E40" s="19">
        <v>29.5</v>
      </c>
      <c r="F40" s="21"/>
      <c r="G40" s="22">
        <f t="shared" si="4"/>
        <v>0</v>
      </c>
      <c r="H40" s="5"/>
      <c r="I40" s="4"/>
    </row>
    <row r="41" spans="1:9" s="2" customFormat="1" ht="15" customHeight="1" x14ac:dyDescent="0.3">
      <c r="A41" s="16" t="s">
        <v>68</v>
      </c>
      <c r="B41" s="17" t="s">
        <v>62</v>
      </c>
      <c r="C41" s="18" t="s">
        <v>48</v>
      </c>
      <c r="D41" s="19" t="s">
        <v>72</v>
      </c>
      <c r="E41" s="19">
        <v>2.9499999999999998E-2</v>
      </c>
      <c r="F41" s="21"/>
      <c r="G41" s="22">
        <f t="shared" si="4"/>
        <v>0</v>
      </c>
      <c r="H41" s="5"/>
      <c r="I41" s="4"/>
    </row>
    <row r="42" spans="1:9" s="2" customFormat="1" ht="15" customHeight="1" x14ac:dyDescent="0.3">
      <c r="A42" s="16" t="s">
        <v>68</v>
      </c>
      <c r="B42" s="17" t="s">
        <v>63</v>
      </c>
      <c r="C42" s="18" t="s">
        <v>49</v>
      </c>
      <c r="D42" s="19" t="s">
        <v>77</v>
      </c>
      <c r="E42" s="19">
        <v>73.400000000000006</v>
      </c>
      <c r="F42" s="21"/>
      <c r="G42" s="22">
        <f t="shared" si="4"/>
        <v>0</v>
      </c>
      <c r="H42" s="5"/>
      <c r="I42" s="4"/>
    </row>
    <row r="43" spans="1:9" s="2" customFormat="1" ht="15" customHeight="1" x14ac:dyDescent="0.3">
      <c r="A43" s="16" t="s">
        <v>68</v>
      </c>
      <c r="B43" s="17" t="s">
        <v>5</v>
      </c>
      <c r="C43" s="18" t="s">
        <v>74</v>
      </c>
      <c r="D43" s="19" t="s">
        <v>77</v>
      </c>
      <c r="E43" s="24">
        <v>63.756</v>
      </c>
      <c r="F43" s="21"/>
      <c r="G43" s="22">
        <f t="shared" si="4"/>
        <v>0</v>
      </c>
      <c r="H43" s="5"/>
      <c r="I43" s="4"/>
    </row>
    <row r="44" spans="1:9" s="2" customFormat="1" ht="42.75" customHeight="1" x14ac:dyDescent="0.3">
      <c r="A44" s="16" t="s">
        <v>68</v>
      </c>
      <c r="B44" s="17" t="s">
        <v>64</v>
      </c>
      <c r="C44" s="72" t="s">
        <v>101</v>
      </c>
      <c r="D44" s="76" t="s">
        <v>76</v>
      </c>
      <c r="E44" s="79">
        <v>23</v>
      </c>
      <c r="F44" s="21"/>
      <c r="G44" s="22">
        <f t="shared" si="4"/>
        <v>0</v>
      </c>
      <c r="H44" s="5"/>
      <c r="I44" s="4"/>
    </row>
    <row r="45" spans="1:9" s="2" customFormat="1" ht="30" customHeight="1" x14ac:dyDescent="0.3">
      <c r="A45" s="16" t="s">
        <v>68</v>
      </c>
      <c r="B45" s="17" t="s">
        <v>65</v>
      </c>
      <c r="C45" s="18" t="s">
        <v>47</v>
      </c>
      <c r="D45" s="19" t="s">
        <v>76</v>
      </c>
      <c r="E45" s="24">
        <v>9.3344000000000023</v>
      </c>
      <c r="F45" s="21"/>
      <c r="G45" s="22">
        <f t="shared" si="4"/>
        <v>0</v>
      </c>
      <c r="H45" s="5"/>
      <c r="I45" s="4"/>
    </row>
    <row r="46" spans="1:9" s="2" customFormat="1" ht="30" customHeight="1" x14ac:dyDescent="0.3">
      <c r="A46" s="16" t="s">
        <v>68</v>
      </c>
      <c r="B46" s="17" t="s">
        <v>66</v>
      </c>
      <c r="C46" s="18" t="s">
        <v>50</v>
      </c>
      <c r="D46" s="19" t="s">
        <v>44</v>
      </c>
      <c r="E46" s="24">
        <v>0.27909360000000005</v>
      </c>
      <c r="F46" s="21"/>
      <c r="G46" s="22">
        <f>ROUND((E46*F46),2)</f>
        <v>0</v>
      </c>
      <c r="H46" s="5"/>
      <c r="I46" s="4"/>
    </row>
    <row r="47" spans="1:9" s="2" customFormat="1" ht="30" customHeight="1" thickBot="1" x14ac:dyDescent="0.35">
      <c r="A47" s="16" t="s">
        <v>68</v>
      </c>
      <c r="B47" s="17" t="s">
        <v>67</v>
      </c>
      <c r="C47" s="18" t="s">
        <v>51</v>
      </c>
      <c r="D47" s="19" t="s">
        <v>72</v>
      </c>
      <c r="E47" s="19">
        <v>6.4199999999999993E-2</v>
      </c>
      <c r="F47" s="21"/>
      <c r="G47" s="22">
        <f>ROUND((E47*F47),2)</f>
        <v>0</v>
      </c>
    </row>
    <row r="48" spans="1:9" s="2" customFormat="1" ht="48" customHeight="1" thickBot="1" x14ac:dyDescent="0.35">
      <c r="A48" s="73" t="s">
        <v>68</v>
      </c>
      <c r="B48" s="74" t="s">
        <v>103</v>
      </c>
      <c r="C48" s="75" t="s">
        <v>107</v>
      </c>
      <c r="D48" s="76" t="s">
        <v>77</v>
      </c>
      <c r="E48" s="77">
        <v>59</v>
      </c>
      <c r="F48" s="78"/>
      <c r="G48" s="22">
        <f t="shared" ref="G48:G49" si="5">ROUND((E48*F48),2)</f>
        <v>0</v>
      </c>
      <c r="H48" s="48" t="s">
        <v>71</v>
      </c>
      <c r="I48" s="49">
        <f>ROUND(SUM(G34:G47),2)</f>
        <v>0</v>
      </c>
    </row>
    <row r="49" spans="1:9" s="2" customFormat="1" ht="48" customHeight="1" thickBot="1" x14ac:dyDescent="0.35">
      <c r="A49" s="73" t="s">
        <v>68</v>
      </c>
      <c r="B49" s="74" t="s">
        <v>108</v>
      </c>
      <c r="C49" s="75" t="s">
        <v>106</v>
      </c>
      <c r="D49" s="76" t="s">
        <v>77</v>
      </c>
      <c r="E49" s="77">
        <v>59</v>
      </c>
      <c r="F49" s="78"/>
      <c r="G49" s="22">
        <f t="shared" si="5"/>
        <v>0</v>
      </c>
      <c r="H49" s="48"/>
      <c r="I49" s="49"/>
    </row>
    <row r="50" spans="1:9" s="2" customFormat="1" ht="56.5" thickBot="1" x14ac:dyDescent="0.35">
      <c r="A50" s="25" t="s">
        <v>93</v>
      </c>
      <c r="B50" s="26" t="s">
        <v>94</v>
      </c>
      <c r="C50" s="27" t="s">
        <v>96</v>
      </c>
      <c r="D50" s="28" t="s">
        <v>99</v>
      </c>
      <c r="E50" s="28">
        <v>1</v>
      </c>
      <c r="F50" s="29"/>
      <c r="G50" s="30">
        <f>ROUND((E50*F50),2)</f>
        <v>0</v>
      </c>
      <c r="H50" s="48" t="s">
        <v>95</v>
      </c>
      <c r="I50" s="49">
        <f>ROUND(SUM(G50),2)</f>
        <v>0</v>
      </c>
    </row>
    <row r="51" spans="1:9" s="2" customFormat="1" ht="42.5" thickBot="1" x14ac:dyDescent="0.35">
      <c r="A51" s="31"/>
      <c r="B51" s="31"/>
      <c r="C51" s="31"/>
      <c r="D51" s="32"/>
      <c r="E51" s="33"/>
      <c r="F51" s="34" t="s">
        <v>7</v>
      </c>
      <c r="G51" s="35">
        <f>SUM(G6:G50)</f>
        <v>0</v>
      </c>
    </row>
    <row r="52" spans="1:9" s="2" customFormat="1" ht="14" x14ac:dyDescent="0.3">
      <c r="A52" s="36"/>
      <c r="B52" s="36"/>
      <c r="C52" s="36"/>
      <c r="D52" s="36"/>
      <c r="E52" s="36"/>
      <c r="F52" s="36"/>
      <c r="G52" s="36"/>
    </row>
    <row r="53" spans="1:9" ht="14" x14ac:dyDescent="0.3">
      <c r="A53" s="36"/>
      <c r="B53" s="36"/>
      <c r="C53" s="36"/>
      <c r="D53" s="36"/>
      <c r="E53" s="36"/>
      <c r="F53" s="36"/>
      <c r="G53" s="36"/>
      <c r="H53" s="1"/>
    </row>
    <row r="54" spans="1:9" ht="14" x14ac:dyDescent="0.3">
      <c r="A54" s="37"/>
      <c r="B54" s="37"/>
      <c r="C54" s="37"/>
      <c r="D54" s="37"/>
      <c r="F54" s="37"/>
      <c r="G54" s="37"/>
    </row>
    <row r="55" spans="1:9" ht="14" x14ac:dyDescent="0.3">
      <c r="A55" s="39"/>
      <c r="B55" s="40"/>
      <c r="C55" s="41"/>
      <c r="D55" s="41"/>
      <c r="E55" s="42"/>
      <c r="F55" s="41"/>
      <c r="G55" s="43"/>
    </row>
    <row r="57" spans="1:9" ht="14" x14ac:dyDescent="0.3">
      <c r="A57" s="38"/>
      <c r="B57" s="44"/>
      <c r="C57" s="38"/>
      <c r="D57" s="44"/>
    </row>
    <row r="58" spans="1:9" ht="14" x14ac:dyDescent="0.3">
      <c r="A58" s="38"/>
      <c r="B58" s="44"/>
      <c r="C58" s="38"/>
      <c r="D58" s="44"/>
    </row>
    <row r="59" spans="1:9" ht="14" x14ac:dyDescent="0.3">
      <c r="A59" s="38"/>
      <c r="B59" s="44"/>
      <c r="C59" s="38"/>
      <c r="D59" s="44"/>
    </row>
  </sheetData>
  <sheetProtection algorithmName="SHA-512" hashValue="PPYnwTAS6i791W+Q4JJrh8guIk2EKCXMfqQnZlgPgjqWZvMnfujXLMIdkH40HoUWBS5UW+halfJzOzU+/DqXnA==" saltValue="A2FbL4nvqDV2LyOSE2h6GA==" spinCount="100000" sheet="1" objects="1" scenarios="1"/>
  <mergeCells count="5">
    <mergeCell ref="A1:G1"/>
    <mergeCell ref="A3:G3"/>
    <mergeCell ref="A2:G2"/>
    <mergeCell ref="A5:G5"/>
    <mergeCell ref="A33:G33"/>
  </mergeCells>
  <phoneticPr fontId="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86DB0-1785-4EEF-9584-22D814064762}">
  <dimension ref="A1:M13"/>
  <sheetViews>
    <sheetView tabSelected="1" zoomScale="115" zoomScaleNormal="115" workbookViewId="0">
      <selection activeCell="K11" sqref="K11"/>
    </sheetView>
  </sheetViews>
  <sheetFormatPr defaultColWidth="8.7265625" defaultRowHeight="14" x14ac:dyDescent="0.3"/>
  <cols>
    <col min="1" max="1" width="15.26953125" style="38" customWidth="1"/>
    <col min="2" max="2" width="48.7265625" style="38" customWidth="1"/>
    <col min="3" max="3" width="16.1796875" style="38" customWidth="1"/>
    <col min="4" max="4" width="54.26953125" style="38" customWidth="1"/>
    <col min="5" max="16384" width="8.7265625" style="38"/>
  </cols>
  <sheetData>
    <row r="1" spans="1:13" ht="28.9" customHeight="1" x14ac:dyDescent="0.3">
      <c r="A1" s="90" t="s">
        <v>22</v>
      </c>
      <c r="B1" s="90"/>
      <c r="C1" s="90"/>
    </row>
    <row r="2" spans="1:13" x14ac:dyDescent="0.3">
      <c r="A2" s="91" t="s">
        <v>9</v>
      </c>
      <c r="B2" s="91"/>
      <c r="C2" s="91"/>
    </row>
    <row r="3" spans="1:13" ht="26" x14ac:dyDescent="0.3">
      <c r="A3" s="52" t="s">
        <v>15</v>
      </c>
      <c r="B3" s="52" t="s">
        <v>10</v>
      </c>
      <c r="C3" s="52" t="s">
        <v>11</v>
      </c>
    </row>
    <row r="4" spans="1:13" x14ac:dyDescent="0.3">
      <c r="A4" s="53">
        <v>1</v>
      </c>
      <c r="B4" s="54" t="s">
        <v>17</v>
      </c>
      <c r="C4" s="55">
        <f>DKŽ_1!G51</f>
        <v>0</v>
      </c>
    </row>
    <row r="5" spans="1:13" ht="26" x14ac:dyDescent="0.3">
      <c r="A5" s="52" t="s">
        <v>12</v>
      </c>
      <c r="B5" s="56" t="s">
        <v>13</v>
      </c>
      <c r="C5" s="57">
        <f>ROUND(SUM(C4:C4),2)</f>
        <v>0</v>
      </c>
    </row>
    <row r="6" spans="1:13" x14ac:dyDescent="0.3">
      <c r="A6" s="58"/>
      <c r="B6" s="58"/>
      <c r="C6" s="58"/>
    </row>
    <row r="7" spans="1:13" ht="84.65" customHeight="1" x14ac:dyDescent="0.3">
      <c r="A7" s="92" t="s">
        <v>8</v>
      </c>
      <c r="B7" s="92"/>
      <c r="C7" s="92"/>
    </row>
    <row r="8" spans="1:13" x14ac:dyDescent="0.3">
      <c r="A8" s="59"/>
      <c r="B8" s="59"/>
      <c r="C8" s="59"/>
    </row>
    <row r="9" spans="1:13" x14ac:dyDescent="0.3">
      <c r="A9" s="58"/>
      <c r="B9" s="58"/>
      <c r="C9" s="60" t="s">
        <v>14</v>
      </c>
    </row>
    <row r="10" spans="1:13" x14ac:dyDescent="0.3">
      <c r="A10" s="61" t="s">
        <v>21</v>
      </c>
    </row>
    <row r="11" spans="1:13" ht="243.65" customHeight="1" x14ac:dyDescent="0.3">
      <c r="A11" s="89" t="s">
        <v>97</v>
      </c>
      <c r="B11" s="89"/>
      <c r="C11" s="89"/>
      <c r="D11" s="89"/>
      <c r="E11" s="89"/>
      <c r="F11" s="89"/>
      <c r="G11" s="62"/>
      <c r="H11" s="62"/>
      <c r="I11" s="62"/>
      <c r="J11" s="63"/>
      <c r="K11" s="63"/>
      <c r="L11" s="63"/>
      <c r="M11" s="63"/>
    </row>
    <row r="12" spans="1:13" ht="127.15" customHeight="1" x14ac:dyDescent="0.3">
      <c r="A12" s="89"/>
      <c r="B12" s="89"/>
      <c r="C12" s="89"/>
      <c r="D12" s="89"/>
      <c r="E12" s="89"/>
      <c r="F12" s="89"/>
      <c r="G12" s="62"/>
      <c r="H12" s="62"/>
      <c r="I12" s="62"/>
      <c r="J12" s="63"/>
      <c r="K12" s="63"/>
      <c r="L12" s="63"/>
      <c r="M12" s="63"/>
    </row>
    <row r="13" spans="1:13" ht="82.9" customHeight="1" x14ac:dyDescent="0.3">
      <c r="A13" s="89"/>
      <c r="B13" s="89"/>
      <c r="C13" s="89"/>
      <c r="D13" s="89"/>
      <c r="E13" s="89"/>
      <c r="F13" s="89"/>
      <c r="G13" s="62"/>
      <c r="H13" s="62"/>
      <c r="I13" s="62"/>
      <c r="J13" s="63"/>
      <c r="K13" s="63"/>
      <c r="L13" s="63"/>
      <c r="M13" s="63"/>
    </row>
  </sheetData>
  <sheetProtection algorithmName="SHA-512" hashValue="CheQ4wc6qB4vqHY2XZCOzeW4yTGDjJanIa59UifTYPb358rur58yBs0Hv31YzY21WO/U+NQ0joPNQESa02/l6g==" saltValue="BS0biHby80nAtMn68OjXZg==" spinCount="100000" sheet="1" objects="1" scenarios="1"/>
  <mergeCells count="4">
    <mergeCell ref="A11:F13"/>
    <mergeCell ref="A1:C1"/>
    <mergeCell ref="A2:C2"/>
    <mergeCell ref="A7:C7"/>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DKŽ_1</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Aiškutė Tranienė</cp:lastModifiedBy>
  <dcterms:created xsi:type="dcterms:W3CDTF">2020-10-05T14:48:34Z</dcterms:created>
  <dcterms:modified xsi:type="dcterms:W3CDTF">2026-03-16T09:33:41Z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f08ec5-d6d9-4227-8387-ccbfcb3632c4_Enabled">
    <vt:lpwstr>true</vt:lpwstr>
  </property>
  <property fmtid="{D5CDD505-2E9C-101B-9397-08002B2CF9AE}" pid="3" name="MSIP_Label_43f08ec5-d6d9-4227-8387-ccbfcb3632c4_SetDate">
    <vt:lpwstr>2021-03-31T05:56:18Z</vt:lpwstr>
  </property>
  <property fmtid="{D5CDD505-2E9C-101B-9397-08002B2CF9AE}" pid="4" name="MSIP_Label_43f08ec5-d6d9-4227-8387-ccbfcb3632c4_Method">
    <vt:lpwstr>Standard</vt:lpwstr>
  </property>
  <property fmtid="{D5CDD505-2E9C-101B-9397-08002B2CF9AE}" pid="5" name="MSIP_Label_43f08ec5-d6d9-4227-8387-ccbfcb3632c4_Name">
    <vt:lpwstr>Sweco Restricted</vt:lpwstr>
  </property>
  <property fmtid="{D5CDD505-2E9C-101B-9397-08002B2CF9AE}" pid="6" name="MSIP_Label_43f08ec5-d6d9-4227-8387-ccbfcb3632c4_SiteId">
    <vt:lpwstr>b7872ef0-9a00-4c18-8a4a-c7d25c778a9e</vt:lpwstr>
  </property>
  <property fmtid="{D5CDD505-2E9C-101B-9397-08002B2CF9AE}" pid="7" name="MSIP_Label_43f08ec5-d6d9-4227-8387-ccbfcb3632c4_ActionId">
    <vt:lpwstr>0de00f5f-1e3f-49c3-ad10-b02afa9bfe39</vt:lpwstr>
  </property>
  <property fmtid="{D5CDD505-2E9C-101B-9397-08002B2CF9AE}" pid="8" name="MSIP_Label_43f08ec5-d6d9-4227-8387-ccbfcb3632c4_ContentBits">
    <vt:lpwstr>0</vt:lpwstr>
  </property>
</Properties>
</file>