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simona\Desktop\Darbas SRSPC\2026\Atviri konkursai\Pienas\Rinkos konsultacija\"/>
    </mc:Choice>
  </mc:AlternateContent>
  <xr:revisionPtr revIDLastSave="0" documentId="13_ncr:1_{F1773390-98D3-4266-B55E-0F3578935EDC}" xr6:coauthVersionLast="47" xr6:coauthVersionMax="47" xr10:uidLastSave="{00000000-0000-0000-0000-000000000000}"/>
  <bookViews>
    <workbookView xWindow="-120" yWindow="-120" windowWidth="38640" windowHeight="21120" xr2:uid="{EB1C30B4-A09D-493E-8816-EF0FF6AC03A9}"/>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1" l="1"/>
  <c r="E27" i="1"/>
  <c r="E24" i="1"/>
  <c r="E25"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<sst xmlns="http://schemas.openxmlformats.org/spreadsheetml/2006/main" count="107" uniqueCount="85">
  <si>
    <t>Eil. Nr.</t>
  </si>
  <si>
    <t>Įmonės kodas</t>
  </si>
  <si>
    <t>Prekių pristatymo vieta:</t>
  </si>
  <si>
    <t>Dariaus ir Girėno g. 31, Gruzdžiai, 81421, Šiaulių rajonas</t>
  </si>
  <si>
    <t>V. Kudirkos g. 33, Kuršėnai, 81147</t>
  </si>
  <si>
    <t>Aušros g. 2, Ginkūnai, 81492, Šiaulių rajonas; Rasos g. 2B, Ginkūnai, 81495 Šiaulių rajonas</t>
  </si>
  <si>
    <t>Kapų g. 9, Kuršėnai,
81154, Šiaulių rajonas</t>
  </si>
  <si>
    <t>Daugėlių g. 86, 81119, Kuršėnai</t>
  </si>
  <si>
    <t>Dubysos g. 15, Bubiai,
80201, Šiaulių rajonas; P. Višinskio g. 1A Kurtuvėnai, 80224, Šiaulių rajonas</t>
  </si>
  <si>
    <t>Šilelio g. 10, Kairiai, 80112, Šiaulių rajonas</t>
  </si>
  <si>
    <t>Vilties g. 9, Kužiai, 80265, Šiaulių rajonas</t>
  </si>
  <si>
    <t>Stoties g. 16, Meškuičiai, 81442, Šiaulių rajonas</t>
  </si>
  <si>
    <t>Medžiotojų g. 2A, Voveriškiai,
77194, Šiaulių rajonas</t>
  </si>
  <si>
    <t>Ventos g. 17, 81157, Kuršėnai</t>
  </si>
  <si>
    <t>Dvaro g. 4, Gruzdžiai, 81421, Šiaulių rajonas</t>
  </si>
  <si>
    <t>Salduvės g. 16, Kairiai, 80114, Šiaulių rajonas</t>
  </si>
  <si>
    <t>V. Kudirkos g. 28, 81149, Kuršėnai</t>
  </si>
  <si>
    <t>Vydūno g. 9, 81155, Kuršėnai</t>
  </si>
  <si>
    <t>Daugėlių g. 74, Kuršėnai,
81121, Šiaulių rajonas;
Liepų alėjos g. 3, Kuršėnai,
81116, Šiaulių rajonas</t>
  </si>
  <si>
    <t>Stoties g. 1, Meškuičiai, 81442, Šiaulių rajonas</t>
  </si>
  <si>
    <t>Prekės pavadinimas</t>
  </si>
  <si>
    <t>Mato vnt.</t>
  </si>
  <si>
    <t>Šiaulių r. Gruzdžių gimnazija</t>
  </si>
  <si>
    <t>Šiaulių r. Kuršėnų lauryno Ivinskio gimnazija</t>
  </si>
  <si>
    <t>Šiaulių r. Ginkūnų Sofijos ir Vladimiro Zubovų progimnazija</t>
  </si>
  <si>
    <t>Šiaulių r. Kuršėnų Stasio Anglickio progimnazija</t>
  </si>
  <si>
    <t>Šiaulių r. Kuršėnų Daugėlių progimnazija</t>
  </si>
  <si>
    <t>Šiaulių r. Dubysos aukštupio mokykla</t>
  </si>
  <si>
    <t>Šiaulių r. Kairių jungtinė mokykla</t>
  </si>
  <si>
    <t>Šiaulių r. Kužių mokykla</t>
  </si>
  <si>
    <t>Šiaulių r. Meškuičių mokykla</t>
  </si>
  <si>
    <t>Šiaulių r. Voveriškių mokykla</t>
  </si>
  <si>
    <t>Šiaulių r. Pavenčių mokykla-daugiafunkcis centras</t>
  </si>
  <si>
    <t>Šiaulių r. Gruzdžių lopšelis-darželis "Puriena"</t>
  </si>
  <si>
    <t>Šiaulių r. Kairių lopšelis-darželis "Spindulėlis</t>
  </si>
  <si>
    <t>Šiaulių r. Kuršėnų lopšelis-darželis "Eglutė"</t>
  </si>
  <si>
    <t>Šiaulių r. Kuršėnų lopšelis-darželis "Nykštukas"</t>
  </si>
  <si>
    <t>Šiaulių r. Kuršėnų lopšelis-darželis "Žiedelis"</t>
  </si>
  <si>
    <t>Šiaulių r. Meškuičių lopšelis-darželis</t>
  </si>
  <si>
    <t>l</t>
  </si>
  <si>
    <t>kg</t>
  </si>
  <si>
    <t>Lydytas sviestas</t>
  </si>
  <si>
    <t>Plėšomos sūrio lazdelės</t>
  </si>
  <si>
    <t>Fermentinis sūris, sveriamas</t>
  </si>
  <si>
    <t>Feta sūris</t>
  </si>
  <si>
    <t>Tepamas sūrelis (natūralus)</t>
  </si>
  <si>
    <t>Tepamas sūris su žalumynais</t>
  </si>
  <si>
    <t>Grūdėta varškė</t>
  </si>
  <si>
    <t>Graikiškas jogurtas natūralus</t>
  </si>
  <si>
    <t>Pienas</t>
  </si>
  <si>
    <t>Kefyras</t>
  </si>
  <si>
    <t>Sviestas</t>
  </si>
  <si>
    <t>Fermentinis sūris</t>
  </si>
  <si>
    <t>Sūris rutuliukais</t>
  </si>
  <si>
    <t xml:space="preserve">Varškė </t>
  </si>
  <si>
    <t>Varškė</t>
  </si>
  <si>
    <t>Varškės sūris</t>
  </si>
  <si>
    <t>Grietinėlė</t>
  </si>
  <si>
    <t>Grietinė</t>
  </si>
  <si>
    <t>Grietinė jogurtinė</t>
  </si>
  <si>
    <t>Geriamas jogurtas</t>
  </si>
  <si>
    <t>Reikalavimai (techninės specifikacijos)</t>
  </si>
  <si>
    <t xml:space="preserve">Geriamasis karvės pienas. Pieno riebalų kiekis ne mažesnis kaip 3,2% ir ne didesnis kaip 3,5 %.  Pasterizuotas. Be maisto priedų, nearomatizuotas. Išfasuotas ne daugiau kaip 1 l. Pristatymo dieną iki tinkamumo vartoti termino pabaigos turi būti likę ne mažiau kaip 5 paros. </t>
  </si>
  <si>
    <t xml:space="preserve">Geriamasis karvės pienas. Pieno riebalų kiekis ne mažesnis kaip 2,5 %.  Pasterizuotas. Be maisto priedų, nearomatizuotas. Išfasuotas ne daugiau kaip 1 l. Pristatymo dieną iki tinkamumo vartoti termino pabaigos turi būti likę ne mažiau kaip 5 paros. </t>
  </si>
  <si>
    <t xml:space="preserve">Po rauginimo termiškai neapdorotas.  Pieno riebalų kiekis ne mažesnis kaip 2,5 %,  be ne pieno kilmės sudedamųjų dalių, be maisto priedų, nearomatizuotas. Išfasuotas ne daugiau kaip 1 l. Pristatymo dieną iki tinkamumo vartoti termino pabaigos turi būti likę ne mažiau kaip 5 paros. </t>
  </si>
  <si>
    <t>Svieste pieno riebalų kiekis turi būti ne mažiau kaip 82 %, drėgmės kiekis turi būti ne daugiau kaip 16 %, maksimalus sausosios neriebalinės medžiagos kiekis -2 %. Nesūdytas, be maisto priedų, nearomatizuotas. Išfasuotas ne daugiau kaip 0,2 kg. Pristatymo dieną iki tinkamumo vartoti termino pabaigos turi būti likę ne mažiau kaip 60 parų.</t>
  </si>
  <si>
    <t>Lydytas sviestas turi būti pagamintas iš ne mažesnio kaip 82 % riebumo sviesto, riebalų kiekis turi būti ne mažesnis kaip 99 %. Išfasuotas ne daugiau kaip1 kg.</t>
  </si>
  <si>
    <t>Plėšomos sūrio lazdelės. Pieno riebalų kiekis turi būti ne mažiau kaip 40 % riebumo sausoje medžiagoje, be augalinės kilmės riebalų. Kiekviena lazdelė turi būti supakuota individualiai. Išfasuotos ne daugiau kaip 0,2 kg. Pristatymo dieną iki tinkamumo vartoti termino pabaigos turi būti likę ne mažiau kaip 14 parų.</t>
  </si>
  <si>
    <t>Fermentinis sūris turi būti ne mažiau kaip 45 % riebumo sausoje medžiagoje, pjaustytas gabalais, puskietis brandintas sūris, be augalinės kilmės riebalų, be nitritų. Išfasuotas ne daugiau kaip 0,25 kg.  Pristatymo dieną iki tinkamumo vartoti termino pabaigos turi būti likę ne mažiau kaip 30 parų.</t>
  </si>
  <si>
    <t>Ne mažiau kaip 45% riebumo sausoje medžiagoje, puskietis brandintas sūris. Be augalinės kilmės riebalų. Išfasuotas ne daugiau kaip 4 kg. Pristatymo dieną iki tinkamumo vartoti termino pabaigos turi būti likę ne mažiau kaip 30 parų.</t>
  </si>
  <si>
    <t>Pagamintas iš ožkos-avies pieno, ne mažiau kaip 45 % riebumo, minkštos tekstūros, drėgmės kiekis ne daugiau kaip 56 %. Išfasuotas ne daugiau kaip 0,25 kg.</t>
  </si>
  <si>
    <t>Pagamintas iš šviežio karvės pieno, ne mažiau kaip 45 % riebumo, kamuoliukais sūryme, vos gelsvos spalvos, šviežias, minkštas ir švelnaus skonio. Išfasuotas ne daugiau kaip 0,25 kg</t>
  </si>
  <si>
    <t>Tepamas sūris turi būti be priedų. Pieno riebalų kiekis sausojoje medžiagoje turi būti ne mažiau 50 %, be augalinės kilmės riebalų. Sūrio kilmės sausųjų medžiagų turi būti ne mažiau kaip 50 %. Nearomatizuotas. Išfasuotas ne daugiau kaip 0,25 kg. Pristatymo dieną iki tinkamumo vartoti termino pabaigos turi būti likę ne mažiau kaip 30 parų.</t>
  </si>
  <si>
    <t>Tepamas sūris su žalumynais. Pieno riebalų kiekis sausojoje medžiagoje turi būti ne mažiau 50 % , be augalinės kilmės riebalų. Sūrio kilmės sausųjų medžiagų turi būti ne mažiau kaip 50 %. Nearomatizuotas. Išfasuotas  ne daugiau kaip 0,25 kg.  Pristatymo dieną iki tinkamumo vartoti termino pabaigos turi būti likę ne mažiau kaip 30 parų.</t>
  </si>
  <si>
    <t>Pieno riebalų kiekis turi būti ne mažesnis  kaip 9 % , kruopėtos konsistencijos, natūrali, be pridėtinio cukraus ir druskos, be maisto priedų, nearomatizuota. Išfasuota ne daugiau kaip 1kg. Pristatymo dieną iki tinkamumo vartoti termino pabaigos turi būti likę ne mažiau kaip 10 parų.</t>
  </si>
  <si>
    <t>Pieno riebalų kiekis ne mažesnis  kaip 9 % , kruopėtos konsistencijos, natūrali, be pridėtinio cukraus ir druskos, be maisto priedų, nearomatizuota. Išfasuota ne daugiau kai 0,3 kg. Pristatymo dieną iki tinkamumo vartoti termino pabaigos turi būti likę ne mažiau kaip 10 parų.</t>
  </si>
  <si>
    <t>Rauginto pieno sūris. Pieno riebalų kiekis turi būti ne mažesnis kaip 20 % riebumo ir ne didesnis kaip 30 % riebumo. Gali būti su kmynais ar žalumynais, be maisto priedų. Išfasuotas ne daugiau kaip 0,7 kg. Pristatymo dieną iki tinkamumo vartoti termino pabaigos turi būti likę ne mažiau kaip 10 parų.</t>
  </si>
  <si>
    <t>Pieno riebalų kiekis turi būti ne mažesnis kaip 5 %. Perlinės konsistencijos, pagaminta iš varškės ir grietinėlės. Varškės turi būti  ne mažiau kaip 50 %, be maisto priedų, nearomatizuota. Išfasuota ne daugiau kaip 0,25 kg.  Pristatymo dieną iki tinkamumo vartoti termino pabaigos turi būti likę ne mažiau kaip 10 parų.</t>
  </si>
  <si>
    <t>Pasterizuota grietinėlė. Pieno riebalų kiekis turi būti ne mažesnis kaip 35 %, be augalinių riebalų, be maisto priedų, nearomatizuota. Išfasuota ne daugiau kaip 0,5 kg. Pristatymo dieną iki tinkamumo vartoti termino pabaigos turi būti likę ne mažiau kaip 4 paros.</t>
  </si>
  <si>
    <t>Po rauginimo turi būti termiškai neapdorota. Pieno riebalų kiekis ne mažesnis kaip 30 %, be augalinių riebalų, be genetiškai modifikuoto krakmolo, be maisto priedų, nearomatizuota. Išfasuota ne daugiau kaip 0,5 kg. Pristatymo dieną iki tinkamumo vartoti termino pabaigos turi būti lekę ne mažiau kaip 7 paros.</t>
  </si>
  <si>
    <t>Po rauginimo turi būti termiškai neapdorota. Pieno riebalų kiekis ne mažesnis kaip 30 %, be augalinių riebalų, be genetiškai modifikuoto krakmolo, be maisto priedų, nearomatizuota. Išfasuota ne daugiau kaip 5 kg. Pristatymo dieną iki tinkamumo vartoti termino pabaigos turi būti lekę ne mažiau kaip 7 paros.</t>
  </si>
  <si>
    <t>Po rauginimo turi būti termiškai neapdorota. Pieno riebalų kiekis ne didesnis kaip 20 %, be augalinių riebalų, be genetiškai modifikuoto krakmolo, be maisto priedų, nearomatizuota. Išfasuota ne daugiau kaip 0,5 kg. Pristatymo dieną iki tinkamumo vartoti termino pabaigos turi būti likę ne mažiau kaip 7 paros.</t>
  </si>
  <si>
    <t>Pieno riebalų kiekis turi būti ne mažiau kaip 1,5 % ir ne daugiau kaip 3 %. Po rauginimo turi būti termiškai neapdorotas, be genetiškai modifikuotų produktų ar jų sudedamųjų dalių. Išfasuotas ne daugiau kaip 1 kg.  Pristatymo dieną iki tinkamumo vartoti termino pabaigos turi būti likę ne mažiau kaip 7 paros.</t>
  </si>
  <si>
    <t>Pieno riebalų kiekis turi būti ne mažesnis kaip 2 % ir ne didesnis kaip 4 %. Be ne pieno kilmės sudedamųjų dalių, be želatinos ir krakmolo, be maisto priedų, nearomatizuotas. Išfasuotas ne daugiau kaip 0,5 kg. Pristatymo dieną iki tinkamumo vartoti termino pabaigos turi būti likę ne mažiau kaip 7 paros.</t>
  </si>
  <si>
    <t>Visų įstaigų bendra poreikis (orientacinis metams)       2026-07-01 – 2027-06-30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</si>
</sst>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charset val="186"/>
      <scheme val="minor"/>
    </font>
    <font>
      <sz val="10"/>
      <color theme="1"/>
      <name val="Calibri"/>
      <family val="2"/>
      <charset val="186"/>
      <scheme val="minor"/>
    </font>
    <font>
      <sz val="9"/>
      <color theme="1"/>
      <name val="Calibri"/>
      <family val="2"/>
      <charset val="186"/>
      <scheme val="minor"/>
    </font>
    <font>
      <sz val="8"/>
      <color theme="1"/>
      <name val="Calibri"/>
      <family val="2"/>
      <charset val="186"/>
      <scheme val="minor"/>
    </font>
    <font>
      <sz val="9"/>
      <name val="Calibri"/>
      <family val="2"/>
      <charset val="186"/>
      <scheme val="minor"/>
    </font>
    <font>
      <b/>
      <sz val="10"/>
      <color theme="1"/>
      <name val="Calibri"/>
      <family val="2"/>
      <charset val="186"/>
      <scheme val="minor"/>
    </font>
    <font>
      <sz val="10"/>
      <name val="Arial"/>
      <family val="2"/>
      <charset val="186"/>
    </font>
    <font>
      <sz val="10"/>
      <name val="Calibri"/>
      <family val="2"/>
      <charset val="186"/>
      <scheme val="minor"/>
    </font>
    <font>
      <sz val="11"/>
      <color rgb="FF00B0F0"/>
      <name val="Calibri"/>
      <family val="2"/>
      <charset val="186"/>
      <scheme val="minor"/>
    </font>
    <font>
      <sz val="11"/>
      <color rgb="FF00B050"/>
      <name val="Calibri"/>
      <family val="2"/>
      <charset val="186"/>
      <scheme val="minor"/>
    </font>
    <font>
      <sz val="11"/>
      <color theme="1"/>
      <name val="Times New Roman"/>
      <family val="1"/>
      <charset val="186"/>
    </font>
    <font>
      <sz val="9"/>
      <name val="Times New Roman"/>
      <family val="1"/>
      <charset val="186"/>
    </font>
    <font>
      <sz val="10"/>
      <color theme="1"/>
      <name val="Times New Roman"/>
      <family val="1"/>
      <charset val="186"/>
    </font>
    <font>
      <b/>
      <sz val="10"/>
      <color theme="1"/>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6" fillId="0" borderId="0"/>
  </cellStyleXfs>
  <cellXfs count="28">
    <xf numFmtId="0" fontId="0" fillId="0" borderId="0" xfId="0"/>
    <xf numFmtId="0" fontId="2" fillId="0" borderId="1" xfId="0" applyFont="1" applyBorder="1" applyAlignment="1">
      <alignment horizontal="center" vertical="center" wrapText="1"/>
    </xf>
    <xf numFmtId="0" fontId="3"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right"/>
    </xf>
    <xf numFmtId="2" fontId="9" fillId="0" borderId="0" xfId="0" applyNumberFormat="1" applyFont="1" applyAlignment="1">
      <alignment horizontal="center"/>
    </xf>
    <xf numFmtId="2" fontId="0" fillId="0" borderId="0" xfId="0" applyNumberFormat="1" applyAlignment="1">
      <alignment horizontal="center"/>
    </xf>
    <xf numFmtId="0" fontId="10" fillId="0" borderId="0" xfId="0" applyFont="1"/>
    <xf numFmtId="2" fontId="8" fillId="0" borderId="0" xfId="0" applyNumberFormat="1" applyFont="1" applyAlignment="1">
      <alignment horizontal="center"/>
    </xf>
    <xf numFmtId="0" fontId="9" fillId="0" borderId="0" xfId="0" applyFont="1" applyAlignment="1">
      <alignment horizontal="right"/>
    </xf>
    <xf numFmtId="0" fontId="9" fillId="0" borderId="0" xfId="0" applyFont="1" applyAlignment="1">
      <alignment horizontal="center"/>
    </xf>
    <xf numFmtId="0" fontId="0" fillId="0" borderId="0" xfId="0" applyAlignment="1">
      <alignment horizontal="center"/>
    </xf>
    <xf numFmtId="0" fontId="4" fillId="0" borderId="0" xfId="0" applyFont="1" applyAlignment="1">
      <alignment horizontal="center" vertical="center" wrapText="1"/>
    </xf>
    <xf numFmtId="1" fontId="4"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1" applyFont="1" applyBorder="1" applyAlignment="1">
      <alignment horizontal="left" vertical="center"/>
    </xf>
    <xf numFmtId="0" fontId="13"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11" fillId="2" borderId="1" xfId="0" applyFont="1" applyFill="1" applyBorder="1" applyAlignment="1">
      <alignment horizontal="left" vertical="center" wrapText="1"/>
    </xf>
    <xf numFmtId="0" fontId="0" fillId="0" borderId="1" xfId="0" applyBorder="1" applyAlignment="1">
      <alignment horizontal="center" vertical="center" wrapText="1"/>
    </xf>
    <xf numFmtId="0" fontId="1"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2" borderId="2" xfId="0" applyFont="1" applyFill="1" applyBorder="1" applyAlignment="1">
      <alignment vertical="center" wrapText="1"/>
    </xf>
    <xf numFmtId="0" fontId="11" fillId="2" borderId="2" xfId="0" applyFont="1" applyFill="1" applyBorder="1" applyAlignment="1">
      <alignment horizontal="left" vertical="center" wrapText="1"/>
    </xf>
  </cellXfs>
  <cellStyles count="2">
    <cellStyle name="Įprastas" xfId="0" builtinId="0"/>
    <cellStyle name="Normal_produkt" xfId="1" xr:uid="{C88C569D-C769-4E67-9958-6FE882452C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A3290-8362-4181-A37D-401DDD548E97}">
  <dimension ref="A3:V32"/>
  <sheetViews>
    <sheetView tabSelected="1" topLeftCell="A18" zoomScale="145" zoomScaleNormal="145" workbookViewId="0">
      <selection activeCell="C27" sqref="C27"/>
    </sheetView>
  </sheetViews>
  <sheetFormatPr defaultRowHeight="15" x14ac:dyDescent="0.25"/>
  <cols>
    <col min="1" max="1" width="4.140625" customWidth="1"/>
    <col min="2" max="2" width="22.85546875" customWidth="1"/>
    <col min="3" max="3" width="31" style="11" customWidth="1"/>
    <col min="4" max="4" width="5.7109375" customWidth="1"/>
    <col min="5" max="5" width="14.140625" customWidth="1"/>
    <col min="6" max="6" width="18.5703125" customWidth="1"/>
    <col min="7" max="8" width="18.5703125" style="15" customWidth="1"/>
    <col min="9" max="9" width="20" style="15" customWidth="1"/>
    <col min="10" max="10" width="17.7109375" style="15" customWidth="1"/>
    <col min="11" max="11" width="18.28515625" style="15" customWidth="1"/>
    <col min="12" max="12" width="17" style="15" customWidth="1"/>
    <col min="13" max="14" width="19.85546875" style="15" customWidth="1"/>
    <col min="15" max="15" width="17.140625" style="15" customWidth="1"/>
    <col min="16" max="16" width="19.42578125" style="15" customWidth="1"/>
    <col min="17" max="17" width="18.85546875" style="15" customWidth="1"/>
    <col min="18" max="18" width="17.7109375" style="15" customWidth="1"/>
    <col min="19" max="19" width="17.85546875" style="15" customWidth="1"/>
    <col min="20" max="20" width="18.28515625" style="15" customWidth="1"/>
    <col min="21" max="21" width="18.7109375" style="15" customWidth="1"/>
    <col min="22" max="22" width="18.85546875" style="15" customWidth="1"/>
  </cols>
  <sheetData>
    <row r="3" spans="1:22" s="2" customFormat="1" ht="12.75" x14ac:dyDescent="0.2">
      <c r="A3" s="23" t="s">
        <v>0</v>
      </c>
      <c r="B3" s="24" t="s">
        <v>1</v>
      </c>
      <c r="C3" s="24"/>
      <c r="D3" s="24"/>
      <c r="E3" s="24"/>
      <c r="F3" s="1">
        <v>190058125</v>
      </c>
      <c r="G3" s="1">
        <v>190057557</v>
      </c>
      <c r="H3" s="1">
        <v>190061064</v>
      </c>
      <c r="I3" s="1">
        <v>190057176</v>
      </c>
      <c r="J3" s="1">
        <v>190057219</v>
      </c>
      <c r="K3" s="1">
        <v>305616433</v>
      </c>
      <c r="L3" s="1">
        <v>305889001</v>
      </c>
      <c r="M3" s="1">
        <v>190061598</v>
      </c>
      <c r="N3" s="1">
        <v>190058278</v>
      </c>
      <c r="O3" s="1">
        <v>190077435</v>
      </c>
      <c r="P3" s="1">
        <v>190057361</v>
      </c>
      <c r="Q3" s="1">
        <v>190085154</v>
      </c>
      <c r="R3" s="1">
        <v>190085492</v>
      </c>
      <c r="S3" s="1">
        <v>290083670</v>
      </c>
      <c r="T3" s="1">
        <v>190083865</v>
      </c>
      <c r="U3" s="1">
        <v>305615915</v>
      </c>
      <c r="V3" s="1">
        <v>190084586</v>
      </c>
    </row>
    <row r="4" spans="1:22" ht="72" x14ac:dyDescent="0.25">
      <c r="A4" s="23"/>
      <c r="B4" s="25" t="s">
        <v>2</v>
      </c>
      <c r="C4" s="25"/>
      <c r="D4" s="25"/>
      <c r="E4" s="25"/>
      <c r="F4" s="3" t="s">
        <v>3</v>
      </c>
      <c r="G4" s="3" t="s">
        <v>4</v>
      </c>
      <c r="H4" s="3" t="s">
        <v>5</v>
      </c>
      <c r="I4" s="3" t="s">
        <v>6</v>
      </c>
      <c r="J4" s="3" t="s">
        <v>7</v>
      </c>
      <c r="K4" s="16" t="s">
        <v>8</v>
      </c>
      <c r="L4" s="3" t="s">
        <v>9</v>
      </c>
      <c r="M4" s="17" t="s">
        <v>10</v>
      </c>
      <c r="N4" s="3" t="s">
        <v>11</v>
      </c>
      <c r="O4" s="3" t="s">
        <v>12</v>
      </c>
      <c r="P4" s="3" t="s">
        <v>13</v>
      </c>
      <c r="Q4" s="3" t="s">
        <v>14</v>
      </c>
      <c r="R4" s="3" t="s">
        <v>15</v>
      </c>
      <c r="S4" s="3" t="s">
        <v>16</v>
      </c>
      <c r="T4" s="3" t="s">
        <v>17</v>
      </c>
      <c r="U4" s="3" t="s">
        <v>18</v>
      </c>
      <c r="V4" s="3" t="s">
        <v>19</v>
      </c>
    </row>
    <row r="5" spans="1:22" ht="76.5" x14ac:dyDescent="0.25">
      <c r="A5" s="23"/>
      <c r="B5" s="20" t="s">
        <v>20</v>
      </c>
      <c r="C5" s="20" t="s">
        <v>61</v>
      </c>
      <c r="D5" s="20" t="s">
        <v>21</v>
      </c>
      <c r="E5" s="21" t="s">
        <v>84</v>
      </c>
      <c r="F5" s="3" t="s">
        <v>22</v>
      </c>
      <c r="G5" s="3" t="s">
        <v>23</v>
      </c>
      <c r="H5" s="3" t="s">
        <v>24</v>
      </c>
      <c r="I5" s="3" t="s">
        <v>25</v>
      </c>
      <c r="J5" s="3" t="s">
        <v>26</v>
      </c>
      <c r="K5" s="3" t="s">
        <v>27</v>
      </c>
      <c r="L5" s="3" t="s">
        <v>28</v>
      </c>
      <c r="M5" s="3" t="s">
        <v>29</v>
      </c>
      <c r="N5" s="3" t="s">
        <v>30</v>
      </c>
      <c r="O5" s="3" t="s">
        <v>31</v>
      </c>
      <c r="P5" s="3" t="s">
        <v>32</v>
      </c>
      <c r="Q5" s="3" t="s">
        <v>33</v>
      </c>
      <c r="R5" s="3" t="s">
        <v>34</v>
      </c>
      <c r="S5" s="3" t="s">
        <v>35</v>
      </c>
      <c r="T5" s="3" t="s">
        <v>36</v>
      </c>
      <c r="U5" s="3" t="s">
        <v>37</v>
      </c>
      <c r="V5" s="3" t="s">
        <v>38</v>
      </c>
    </row>
    <row r="6" spans="1:22" ht="84" x14ac:dyDescent="0.25">
      <c r="A6" s="5">
        <v>1</v>
      </c>
      <c r="B6" s="19" t="s">
        <v>49</v>
      </c>
      <c r="C6" s="26" t="s">
        <v>63</v>
      </c>
      <c r="D6" s="4" t="s">
        <v>39</v>
      </c>
      <c r="E6" s="6">
        <f t="shared" ref="E6:E27" si="0">SUM(F6:V6)</f>
        <v>26507</v>
      </c>
      <c r="F6" s="5"/>
      <c r="G6" s="5">
        <v>170</v>
      </c>
      <c r="H6" s="5">
        <v>5322</v>
      </c>
      <c r="I6" s="5">
        <v>630</v>
      </c>
      <c r="J6" s="7"/>
      <c r="K6" s="7">
        <v>2000</v>
      </c>
      <c r="L6" s="7">
        <v>544</v>
      </c>
      <c r="M6" s="7"/>
      <c r="N6" s="7">
        <v>5</v>
      </c>
      <c r="O6" s="7">
        <v>2500</v>
      </c>
      <c r="P6" s="7">
        <v>420</v>
      </c>
      <c r="Q6" s="7">
        <v>1683</v>
      </c>
      <c r="R6" s="7">
        <v>190</v>
      </c>
      <c r="S6" s="7">
        <v>4000</v>
      </c>
      <c r="T6" s="7">
        <v>4200</v>
      </c>
      <c r="U6" s="7">
        <v>3800</v>
      </c>
      <c r="V6" s="7">
        <v>1043</v>
      </c>
    </row>
    <row r="7" spans="1:22" ht="84" x14ac:dyDescent="0.25">
      <c r="A7" s="5">
        <v>2</v>
      </c>
      <c r="B7" s="18" t="s">
        <v>49</v>
      </c>
      <c r="C7" s="26" t="s">
        <v>62</v>
      </c>
      <c r="D7" s="4" t="s">
        <v>39</v>
      </c>
      <c r="E7" s="6">
        <f t="shared" si="0"/>
        <v>7761</v>
      </c>
      <c r="F7" s="5">
        <v>340</v>
      </c>
      <c r="G7" s="5"/>
      <c r="H7" s="5"/>
      <c r="I7" s="5"/>
      <c r="J7" s="7">
        <v>365</v>
      </c>
      <c r="K7" s="7">
        <v>4000</v>
      </c>
      <c r="L7" s="7"/>
      <c r="M7" s="7">
        <v>1373</v>
      </c>
      <c r="N7" s="7">
        <v>190</v>
      </c>
      <c r="O7" s="7"/>
      <c r="P7" s="7">
        <v>1390</v>
      </c>
      <c r="Q7" s="7"/>
      <c r="R7" s="7">
        <v>103</v>
      </c>
      <c r="S7" s="7"/>
      <c r="T7" s="7"/>
      <c r="U7" s="7"/>
      <c r="V7" s="7"/>
    </row>
    <row r="8" spans="1:22" ht="84" x14ac:dyDescent="0.25">
      <c r="A8" s="5">
        <v>3</v>
      </c>
      <c r="B8" s="18" t="s">
        <v>50</v>
      </c>
      <c r="C8" s="26" t="s">
        <v>64</v>
      </c>
      <c r="D8" s="4" t="s">
        <v>39</v>
      </c>
      <c r="E8" s="6">
        <f t="shared" si="0"/>
        <v>8446</v>
      </c>
      <c r="F8" s="5"/>
      <c r="G8" s="5"/>
      <c r="H8" s="5">
        <v>750</v>
      </c>
      <c r="I8" s="5">
        <v>340</v>
      </c>
      <c r="J8" s="7">
        <v>135</v>
      </c>
      <c r="K8" s="7">
        <v>1290</v>
      </c>
      <c r="L8" s="7">
        <v>158</v>
      </c>
      <c r="M8" s="7">
        <v>530</v>
      </c>
      <c r="N8" s="7">
        <v>70</v>
      </c>
      <c r="O8" s="7">
        <v>170</v>
      </c>
      <c r="P8" s="7">
        <v>980</v>
      </c>
      <c r="Q8" s="7">
        <v>337</v>
      </c>
      <c r="R8" s="7">
        <v>378</v>
      </c>
      <c r="S8" s="7">
        <v>1530</v>
      </c>
      <c r="T8" s="7">
        <v>500</v>
      </c>
      <c r="U8" s="7">
        <v>900</v>
      </c>
      <c r="V8" s="7">
        <v>378</v>
      </c>
    </row>
    <row r="9" spans="1:22" ht="108" x14ac:dyDescent="0.25">
      <c r="A9" s="5">
        <v>4</v>
      </c>
      <c r="B9" s="18" t="s">
        <v>51</v>
      </c>
      <c r="C9" s="27" t="s">
        <v>65</v>
      </c>
      <c r="D9" s="4" t="s">
        <v>40</v>
      </c>
      <c r="E9" s="6">
        <f t="shared" si="0"/>
        <v>5036</v>
      </c>
      <c r="F9" s="5">
        <v>170</v>
      </c>
      <c r="G9" s="5">
        <v>180</v>
      </c>
      <c r="H9" s="5">
        <v>1084</v>
      </c>
      <c r="I9" s="5">
        <v>910</v>
      </c>
      <c r="J9" s="7">
        <v>135</v>
      </c>
      <c r="K9" s="7">
        <v>450</v>
      </c>
      <c r="L9" s="7">
        <v>195</v>
      </c>
      <c r="M9" s="7">
        <v>91</v>
      </c>
      <c r="N9" s="7">
        <v>60</v>
      </c>
      <c r="O9" s="7">
        <v>80</v>
      </c>
      <c r="P9" s="7">
        <v>315</v>
      </c>
      <c r="Q9" s="7">
        <v>180</v>
      </c>
      <c r="R9" s="7">
        <v>129</v>
      </c>
      <c r="S9" s="7">
        <v>350</v>
      </c>
      <c r="T9" s="7">
        <v>220</v>
      </c>
      <c r="U9" s="7">
        <v>380</v>
      </c>
      <c r="V9" s="7">
        <v>107</v>
      </c>
    </row>
    <row r="10" spans="1:22" ht="48" x14ac:dyDescent="0.25">
      <c r="A10" s="5">
        <v>5</v>
      </c>
      <c r="B10" s="18" t="s">
        <v>41</v>
      </c>
      <c r="C10" s="27" t="s">
        <v>66</v>
      </c>
      <c r="D10" s="4" t="s">
        <v>40</v>
      </c>
      <c r="E10" s="6">
        <f t="shared" si="0"/>
        <v>645</v>
      </c>
      <c r="F10" s="5">
        <v>25</v>
      </c>
      <c r="G10" s="5">
        <v>160</v>
      </c>
      <c r="H10" s="5">
        <v>50</v>
      </c>
      <c r="I10" s="5"/>
      <c r="J10" s="7">
        <v>12</v>
      </c>
      <c r="K10" s="7">
        <v>25</v>
      </c>
      <c r="L10" s="7">
        <v>108</v>
      </c>
      <c r="M10" s="7"/>
      <c r="N10" s="7"/>
      <c r="O10" s="7">
        <v>90</v>
      </c>
      <c r="P10" s="7">
        <v>50</v>
      </c>
      <c r="Q10" s="7"/>
      <c r="R10" s="7">
        <v>5</v>
      </c>
      <c r="S10" s="7">
        <v>100</v>
      </c>
      <c r="T10" s="7"/>
      <c r="U10" s="7">
        <v>20</v>
      </c>
      <c r="V10" s="7"/>
    </row>
    <row r="11" spans="1:22" ht="96" x14ac:dyDescent="0.25">
      <c r="A11" s="5">
        <v>6</v>
      </c>
      <c r="B11" s="18" t="s">
        <v>42</v>
      </c>
      <c r="C11" s="27" t="s">
        <v>67</v>
      </c>
      <c r="D11" s="4" t="s">
        <v>40</v>
      </c>
      <c r="E11" s="6">
        <f t="shared" si="0"/>
        <v>4803</v>
      </c>
      <c r="F11" s="5">
        <v>250</v>
      </c>
      <c r="G11" s="5">
        <v>70</v>
      </c>
      <c r="H11" s="5">
        <v>400</v>
      </c>
      <c r="I11" s="5">
        <v>950</v>
      </c>
      <c r="J11" s="7">
        <v>375</v>
      </c>
      <c r="K11" s="7">
        <v>800</v>
      </c>
      <c r="L11" s="7">
        <v>220</v>
      </c>
      <c r="M11" s="7">
        <v>240</v>
      </c>
      <c r="N11" s="7">
        <v>100</v>
      </c>
      <c r="O11" s="7">
        <v>200</v>
      </c>
      <c r="P11" s="7">
        <v>360</v>
      </c>
      <c r="Q11" s="7"/>
      <c r="R11" s="7">
        <v>38</v>
      </c>
      <c r="S11" s="7">
        <v>200</v>
      </c>
      <c r="T11" s="7">
        <v>300</v>
      </c>
      <c r="U11" s="7">
        <v>240</v>
      </c>
      <c r="V11" s="7">
        <v>60</v>
      </c>
    </row>
    <row r="12" spans="1:22" ht="96" x14ac:dyDescent="0.25">
      <c r="A12" s="5">
        <v>7</v>
      </c>
      <c r="B12" s="18" t="s">
        <v>52</v>
      </c>
      <c r="C12" s="27" t="s">
        <v>68</v>
      </c>
      <c r="D12" s="4" t="s">
        <v>40</v>
      </c>
      <c r="E12" s="6">
        <f t="shared" si="0"/>
        <v>1737</v>
      </c>
      <c r="F12" s="5">
        <v>50</v>
      </c>
      <c r="G12" s="5">
        <v>25</v>
      </c>
      <c r="H12" s="5">
        <v>710</v>
      </c>
      <c r="I12" s="5"/>
      <c r="J12" s="7">
        <v>26</v>
      </c>
      <c r="K12" s="7">
        <v>80</v>
      </c>
      <c r="L12" s="7"/>
      <c r="M12" s="7">
        <v>105</v>
      </c>
      <c r="N12" s="7">
        <v>25</v>
      </c>
      <c r="O12" s="7">
        <v>20</v>
      </c>
      <c r="P12" s="7">
        <v>120</v>
      </c>
      <c r="Q12" s="7">
        <v>68</v>
      </c>
      <c r="R12" s="7">
        <v>72</v>
      </c>
      <c r="S12" s="7">
        <v>180</v>
      </c>
      <c r="T12" s="7">
        <v>100</v>
      </c>
      <c r="U12" s="7">
        <v>100</v>
      </c>
      <c r="V12" s="7">
        <v>56</v>
      </c>
    </row>
    <row r="13" spans="1:22" ht="72" x14ac:dyDescent="0.25">
      <c r="A13" s="5">
        <v>8</v>
      </c>
      <c r="B13" s="18" t="s">
        <v>43</v>
      </c>
      <c r="C13" s="22" t="s">
        <v>69</v>
      </c>
      <c r="D13" s="4" t="s">
        <v>40</v>
      </c>
      <c r="E13" s="6">
        <f t="shared" si="0"/>
        <v>705</v>
      </c>
      <c r="F13" s="5"/>
      <c r="G13" s="5"/>
      <c r="H13" s="5"/>
      <c r="I13" s="5">
        <v>305</v>
      </c>
      <c r="J13" s="7"/>
      <c r="K13" s="7">
        <v>400</v>
      </c>
      <c r="L13" s="7"/>
      <c r="M13" s="7"/>
      <c r="N13" s="7"/>
      <c r="O13" s="7"/>
      <c r="P13" s="7"/>
      <c r="Q13" s="7"/>
      <c r="R13" s="7"/>
      <c r="S13" s="7"/>
      <c r="T13" s="7"/>
      <c r="U13" s="7"/>
      <c r="V13" s="7"/>
    </row>
    <row r="14" spans="1:22" ht="48" x14ac:dyDescent="0.25">
      <c r="A14" s="5">
        <v>9</v>
      </c>
      <c r="B14" s="18" t="s">
        <v>44</v>
      </c>
      <c r="C14" s="22" t="s">
        <v>70</v>
      </c>
      <c r="D14" s="4" t="s">
        <v>40</v>
      </c>
      <c r="E14" s="6">
        <f t="shared" si="0"/>
        <v>25</v>
      </c>
      <c r="F14" s="5">
        <v>6</v>
      </c>
      <c r="G14" s="5"/>
      <c r="H14" s="5"/>
      <c r="I14" s="5"/>
      <c r="J14" s="7">
        <v>1</v>
      </c>
      <c r="K14" s="7">
        <v>8</v>
      </c>
      <c r="L14" s="7"/>
      <c r="M14" s="7">
        <v>10</v>
      </c>
      <c r="N14" s="7"/>
      <c r="O14" s="7"/>
      <c r="P14" s="7"/>
      <c r="Q14" s="7"/>
      <c r="R14" s="7"/>
      <c r="S14" s="7"/>
      <c r="T14" s="7"/>
      <c r="U14" s="7"/>
      <c r="V14" s="7"/>
    </row>
    <row r="15" spans="1:22" ht="60" x14ac:dyDescent="0.25">
      <c r="A15" s="5">
        <v>10</v>
      </c>
      <c r="B15" s="18" t="s">
        <v>53</v>
      </c>
      <c r="C15" s="22" t="s">
        <v>71</v>
      </c>
      <c r="D15" s="4" t="s">
        <v>40</v>
      </c>
      <c r="E15" s="6">
        <f t="shared" si="0"/>
        <v>15</v>
      </c>
      <c r="F15" s="5"/>
      <c r="G15" s="5"/>
      <c r="H15" s="5"/>
      <c r="I15" s="5"/>
      <c r="J15" s="7"/>
      <c r="K15" s="7">
        <v>8</v>
      </c>
      <c r="L15" s="7"/>
      <c r="M15" s="7"/>
      <c r="N15" s="7"/>
      <c r="O15" s="7"/>
      <c r="P15" s="7">
        <v>5</v>
      </c>
      <c r="Q15" s="7"/>
      <c r="R15" s="7">
        <v>2</v>
      </c>
      <c r="S15" s="7"/>
      <c r="T15" s="7"/>
      <c r="U15" s="7"/>
      <c r="V15" s="7"/>
    </row>
    <row r="16" spans="1:22" ht="108" x14ac:dyDescent="0.25">
      <c r="A16" s="5">
        <v>11</v>
      </c>
      <c r="B16" s="18" t="s">
        <v>45</v>
      </c>
      <c r="C16" s="22" t="s">
        <v>72</v>
      </c>
      <c r="D16" s="4" t="s">
        <v>40</v>
      </c>
      <c r="E16" s="6">
        <f t="shared" si="0"/>
        <v>755</v>
      </c>
      <c r="F16" s="5"/>
      <c r="G16" s="5"/>
      <c r="H16" s="5">
        <v>500</v>
      </c>
      <c r="I16" s="5">
        <v>7</v>
      </c>
      <c r="J16" s="7"/>
      <c r="K16" s="7">
        <v>67</v>
      </c>
      <c r="L16" s="7">
        <v>16</v>
      </c>
      <c r="M16" s="7"/>
      <c r="N16" s="7"/>
      <c r="O16" s="7">
        <v>12</v>
      </c>
      <c r="P16" s="7"/>
      <c r="Q16" s="7"/>
      <c r="R16" s="7">
        <v>9</v>
      </c>
      <c r="S16" s="7">
        <v>58</v>
      </c>
      <c r="T16" s="7">
        <v>5</v>
      </c>
      <c r="U16" s="7">
        <v>80</v>
      </c>
      <c r="V16" s="7">
        <v>1</v>
      </c>
    </row>
    <row r="17" spans="1:22" ht="108" x14ac:dyDescent="0.25">
      <c r="A17" s="5">
        <v>12</v>
      </c>
      <c r="B17" s="18" t="s">
        <v>46</v>
      </c>
      <c r="C17" s="22" t="s">
        <v>73</v>
      </c>
      <c r="D17" s="4" t="s">
        <v>40</v>
      </c>
      <c r="E17" s="6">
        <f t="shared" si="0"/>
        <v>89</v>
      </c>
      <c r="F17" s="5"/>
      <c r="G17" s="5"/>
      <c r="H17" s="5"/>
      <c r="I17" s="5"/>
      <c r="J17" s="7">
        <v>15</v>
      </c>
      <c r="K17" s="7">
        <v>20</v>
      </c>
      <c r="L17" s="7"/>
      <c r="M17" s="7"/>
      <c r="N17" s="7"/>
      <c r="O17" s="7">
        <v>8</v>
      </c>
      <c r="P17" s="7">
        <v>35</v>
      </c>
      <c r="Q17" s="7"/>
      <c r="R17" s="7"/>
      <c r="S17" s="7"/>
      <c r="T17" s="7">
        <v>7</v>
      </c>
      <c r="U17" s="7"/>
      <c r="V17" s="7">
        <v>4</v>
      </c>
    </row>
    <row r="18" spans="1:22" ht="96" x14ac:dyDescent="0.25">
      <c r="A18" s="5">
        <v>13</v>
      </c>
      <c r="B18" s="18" t="s">
        <v>54</v>
      </c>
      <c r="C18" s="22" t="s">
        <v>74</v>
      </c>
      <c r="D18" s="4" t="s">
        <v>40</v>
      </c>
      <c r="E18" s="6">
        <f t="shared" si="0"/>
        <v>20502</v>
      </c>
      <c r="F18" s="5">
        <v>900</v>
      </c>
      <c r="G18" s="5">
        <v>750</v>
      </c>
      <c r="H18" s="5">
        <v>2900</v>
      </c>
      <c r="I18" s="5">
        <v>2300</v>
      </c>
      <c r="J18" s="7">
        <v>500</v>
      </c>
      <c r="K18" s="7">
        <v>3200</v>
      </c>
      <c r="L18" s="7">
        <v>750</v>
      </c>
      <c r="M18" s="7">
        <v>880</v>
      </c>
      <c r="N18" s="7">
        <v>790</v>
      </c>
      <c r="O18" s="7">
        <v>800</v>
      </c>
      <c r="P18" s="7">
        <v>1225</v>
      </c>
      <c r="Q18" s="7">
        <v>594</v>
      </c>
      <c r="R18" s="7">
        <v>458</v>
      </c>
      <c r="S18" s="7">
        <v>1400</v>
      </c>
      <c r="T18" s="7">
        <v>1100</v>
      </c>
      <c r="U18" s="7">
        <v>1450</v>
      </c>
      <c r="V18" s="7">
        <v>505</v>
      </c>
    </row>
    <row r="19" spans="1:22" ht="84" x14ac:dyDescent="0.25">
      <c r="A19" s="5">
        <v>14</v>
      </c>
      <c r="B19" s="18" t="s">
        <v>55</v>
      </c>
      <c r="C19" s="22" t="s">
        <v>75</v>
      </c>
      <c r="D19" s="4" t="s">
        <v>40</v>
      </c>
      <c r="E19" s="6">
        <f t="shared" si="0"/>
        <v>1020</v>
      </c>
      <c r="F19" s="5"/>
      <c r="G19" s="5"/>
      <c r="H19" s="5">
        <v>1020</v>
      </c>
      <c r="I19" s="5"/>
      <c r="J19" s="7"/>
      <c r="K19" s="7"/>
      <c r="L19" s="7"/>
      <c r="M19" s="7"/>
      <c r="N19" s="7"/>
      <c r="O19" s="7"/>
      <c r="P19" s="7"/>
      <c r="Q19" s="7"/>
      <c r="R19" s="7"/>
      <c r="S19" s="7"/>
      <c r="T19" s="7"/>
      <c r="U19" s="7"/>
      <c r="V19" s="7"/>
    </row>
    <row r="20" spans="1:22" ht="96" x14ac:dyDescent="0.25">
      <c r="A20" s="5">
        <v>15</v>
      </c>
      <c r="B20" s="18" t="s">
        <v>56</v>
      </c>
      <c r="C20" s="22" t="s">
        <v>76</v>
      </c>
      <c r="D20" s="4" t="s">
        <v>40</v>
      </c>
      <c r="E20" s="6">
        <f t="shared" si="0"/>
        <v>151</v>
      </c>
      <c r="F20" s="5"/>
      <c r="G20" s="5"/>
      <c r="H20" s="5">
        <v>60</v>
      </c>
      <c r="I20" s="5">
        <v>5</v>
      </c>
      <c r="J20" s="7">
        <v>36</v>
      </c>
      <c r="K20" s="7">
        <v>50</v>
      </c>
      <c r="L20" s="7"/>
      <c r="M20" s="7"/>
      <c r="N20" s="7"/>
      <c r="O20" s="7"/>
      <c r="P20" s="7"/>
      <c r="Q20" s="7"/>
      <c r="R20" s="7"/>
      <c r="S20" s="7"/>
      <c r="T20" s="7"/>
      <c r="U20" s="7"/>
      <c r="V20" s="7"/>
    </row>
    <row r="21" spans="1:22" ht="96" x14ac:dyDescent="0.25">
      <c r="A21" s="5">
        <v>16</v>
      </c>
      <c r="B21" s="18" t="s">
        <v>47</v>
      </c>
      <c r="C21" s="22" t="s">
        <v>77</v>
      </c>
      <c r="D21" s="4" t="s">
        <v>40</v>
      </c>
      <c r="E21" s="6">
        <f t="shared" si="0"/>
        <v>45</v>
      </c>
      <c r="F21" s="5"/>
      <c r="G21" s="5"/>
      <c r="H21" s="5"/>
      <c r="I21" s="5">
        <v>10</v>
      </c>
      <c r="J21" s="7"/>
      <c r="K21" s="7"/>
      <c r="L21" s="7"/>
      <c r="M21" s="7"/>
      <c r="N21" s="7"/>
      <c r="O21" s="7"/>
      <c r="P21" s="7">
        <v>35</v>
      </c>
      <c r="Q21" s="7"/>
      <c r="R21" s="7"/>
      <c r="S21" s="7"/>
      <c r="T21" s="7"/>
      <c r="U21" s="7"/>
      <c r="V21" s="7"/>
    </row>
    <row r="22" spans="1:22" ht="84" x14ac:dyDescent="0.25">
      <c r="A22" s="5">
        <v>17</v>
      </c>
      <c r="B22" s="18" t="s">
        <v>57</v>
      </c>
      <c r="C22" s="22" t="s">
        <v>78</v>
      </c>
      <c r="D22" s="4" t="s">
        <v>40</v>
      </c>
      <c r="E22" s="6">
        <f t="shared" si="0"/>
        <v>1680</v>
      </c>
      <c r="F22" s="5">
        <v>35</v>
      </c>
      <c r="G22" s="5">
        <v>280</v>
      </c>
      <c r="H22" s="5">
        <v>248</v>
      </c>
      <c r="I22" s="5">
        <v>95</v>
      </c>
      <c r="J22" s="7">
        <v>65</v>
      </c>
      <c r="K22" s="7">
        <v>300</v>
      </c>
      <c r="L22" s="7">
        <v>148</v>
      </c>
      <c r="M22" s="7">
        <v>191</v>
      </c>
      <c r="N22" s="7">
        <v>8</v>
      </c>
      <c r="O22" s="7"/>
      <c r="P22" s="7">
        <v>115</v>
      </c>
      <c r="Q22" s="7">
        <v>9</v>
      </c>
      <c r="R22" s="7">
        <v>74</v>
      </c>
      <c r="S22" s="7"/>
      <c r="T22" s="7"/>
      <c r="U22" s="7"/>
      <c r="V22" s="7">
        <v>112</v>
      </c>
    </row>
    <row r="23" spans="1:22" ht="96" x14ac:dyDescent="0.25">
      <c r="A23" s="5">
        <v>18</v>
      </c>
      <c r="B23" s="18" t="s">
        <v>58</v>
      </c>
      <c r="C23" s="22" t="s">
        <v>79</v>
      </c>
      <c r="D23" s="4" t="s">
        <v>40</v>
      </c>
      <c r="E23" s="6">
        <f t="shared" si="0"/>
        <v>7126</v>
      </c>
      <c r="F23" s="5">
        <v>500</v>
      </c>
      <c r="G23" s="5">
        <v>160</v>
      </c>
      <c r="H23" s="5">
        <v>1540</v>
      </c>
      <c r="I23" s="5">
        <v>664</v>
      </c>
      <c r="J23" s="7">
        <v>166</v>
      </c>
      <c r="K23" s="7">
        <v>1000</v>
      </c>
      <c r="L23" s="7">
        <v>165</v>
      </c>
      <c r="M23" s="7">
        <v>164</v>
      </c>
      <c r="N23" s="7">
        <v>200</v>
      </c>
      <c r="O23" s="7">
        <v>500</v>
      </c>
      <c r="P23" s="7">
        <v>25</v>
      </c>
      <c r="Q23" s="7">
        <v>344</v>
      </c>
      <c r="R23" s="7">
        <v>42</v>
      </c>
      <c r="S23" s="7">
        <v>400</v>
      </c>
      <c r="T23" s="7">
        <v>360</v>
      </c>
      <c r="U23" s="7">
        <v>750</v>
      </c>
      <c r="V23" s="7">
        <v>146</v>
      </c>
    </row>
    <row r="24" spans="1:22" ht="96" x14ac:dyDescent="0.25">
      <c r="A24" s="5">
        <v>19</v>
      </c>
      <c r="B24" s="18" t="s">
        <v>58</v>
      </c>
      <c r="C24" s="22" t="s">
        <v>80</v>
      </c>
      <c r="D24" s="4" t="s">
        <v>40</v>
      </c>
      <c r="E24" s="6">
        <f t="shared" si="0"/>
        <v>650</v>
      </c>
      <c r="F24" s="5"/>
      <c r="G24" s="5"/>
      <c r="H24" s="5"/>
      <c r="I24" s="5"/>
      <c r="J24" s="7"/>
      <c r="K24" s="7">
        <v>100</v>
      </c>
      <c r="L24" s="7"/>
      <c r="M24" s="7"/>
      <c r="N24" s="7"/>
      <c r="O24" s="7"/>
      <c r="P24" s="7">
        <v>550</v>
      </c>
      <c r="Q24" s="7"/>
      <c r="R24" s="7"/>
      <c r="S24" s="7"/>
      <c r="T24" s="7"/>
      <c r="U24" s="7"/>
      <c r="V24" s="7"/>
    </row>
    <row r="25" spans="1:22" ht="96" x14ac:dyDescent="0.25">
      <c r="A25" s="5">
        <v>20</v>
      </c>
      <c r="B25" s="18" t="s">
        <v>59</v>
      </c>
      <c r="C25" s="22" t="s">
        <v>81</v>
      </c>
      <c r="D25" s="4" t="s">
        <v>40</v>
      </c>
      <c r="E25" s="6">
        <f t="shared" si="0"/>
        <v>1728</v>
      </c>
      <c r="F25" s="5"/>
      <c r="G25" s="5">
        <v>14</v>
      </c>
      <c r="H25" s="5"/>
      <c r="I25" s="5">
        <v>15</v>
      </c>
      <c r="J25" s="7">
        <v>135</v>
      </c>
      <c r="K25" s="7">
        <v>140</v>
      </c>
      <c r="L25" s="7">
        <v>160</v>
      </c>
      <c r="M25" s="7">
        <v>144</v>
      </c>
      <c r="N25" s="7"/>
      <c r="O25" s="7"/>
      <c r="P25" s="7"/>
      <c r="Q25" s="7">
        <v>20</v>
      </c>
      <c r="R25" s="7">
        <v>120</v>
      </c>
      <c r="S25" s="7">
        <v>380</v>
      </c>
      <c r="T25" s="7">
        <v>170</v>
      </c>
      <c r="U25" s="7">
        <v>260</v>
      </c>
      <c r="V25" s="7">
        <v>170</v>
      </c>
    </row>
    <row r="26" spans="1:22" ht="96" x14ac:dyDescent="0.25">
      <c r="A26" s="5">
        <v>21</v>
      </c>
      <c r="B26" s="18" t="s">
        <v>60</v>
      </c>
      <c r="C26" s="22" t="s">
        <v>82</v>
      </c>
      <c r="D26" s="4" t="s">
        <v>39</v>
      </c>
      <c r="E26" s="6">
        <f t="shared" si="0"/>
        <v>2189</v>
      </c>
      <c r="F26" s="5"/>
      <c r="G26" s="5"/>
      <c r="H26" s="5"/>
      <c r="I26" s="5">
        <v>90</v>
      </c>
      <c r="J26" s="7">
        <v>50</v>
      </c>
      <c r="K26" s="7">
        <v>350</v>
      </c>
      <c r="L26" s="7">
        <v>50</v>
      </c>
      <c r="M26" s="7">
        <v>316</v>
      </c>
      <c r="N26" s="7">
        <v>20</v>
      </c>
      <c r="O26" s="7">
        <v>290</v>
      </c>
      <c r="P26" s="7">
        <v>55</v>
      </c>
      <c r="Q26" s="7">
        <v>200</v>
      </c>
      <c r="R26" s="7">
        <v>84</v>
      </c>
      <c r="S26" s="7"/>
      <c r="T26" s="7">
        <v>160</v>
      </c>
      <c r="U26" s="7">
        <v>400</v>
      </c>
      <c r="V26" s="7">
        <v>124</v>
      </c>
    </row>
    <row r="27" spans="1:22" ht="96" x14ac:dyDescent="0.25">
      <c r="A27" s="5">
        <v>22</v>
      </c>
      <c r="B27" s="18" t="s">
        <v>48</v>
      </c>
      <c r="C27" s="22" t="s">
        <v>83</v>
      </c>
      <c r="D27" s="4" t="s">
        <v>40</v>
      </c>
      <c r="E27" s="6">
        <f t="shared" si="0"/>
        <v>395</v>
      </c>
      <c r="F27" s="5"/>
      <c r="G27" s="5">
        <v>15</v>
      </c>
      <c r="H27" s="5"/>
      <c r="I27" s="5"/>
      <c r="J27" s="7">
        <v>28</v>
      </c>
      <c r="K27" s="7"/>
      <c r="L27" s="7">
        <v>26</v>
      </c>
      <c r="M27" s="7"/>
      <c r="N27" s="7">
        <v>2</v>
      </c>
      <c r="O27" s="7"/>
      <c r="P27" s="7"/>
      <c r="Q27" s="7"/>
      <c r="R27" s="7">
        <v>136</v>
      </c>
      <c r="S27" s="7"/>
      <c r="T27" s="7">
        <v>50</v>
      </c>
      <c r="U27" s="7">
        <v>66</v>
      </c>
      <c r="V27" s="7">
        <v>72</v>
      </c>
    </row>
    <row r="28" spans="1:22" x14ac:dyDescent="0.25">
      <c r="C28"/>
      <c r="G28" s="10"/>
      <c r="H28" s="10"/>
      <c r="I28" s="10"/>
      <c r="J28" s="10"/>
      <c r="K28" s="9"/>
      <c r="L28" s="9"/>
      <c r="M28" s="9"/>
      <c r="N28" s="9"/>
      <c r="O28" s="9"/>
      <c r="P28" s="9"/>
      <c r="Q28" s="9"/>
      <c r="R28" s="9"/>
      <c r="S28" s="9"/>
      <c r="T28" s="9"/>
      <c r="U28" s="9"/>
      <c r="V28" s="9"/>
    </row>
    <row r="29" spans="1:22" x14ac:dyDescent="0.25">
      <c r="G29" s="9"/>
      <c r="H29" s="9"/>
      <c r="I29" s="9"/>
      <c r="J29" s="9"/>
      <c r="K29" s="9"/>
      <c r="L29" s="9"/>
      <c r="M29" s="9"/>
      <c r="N29" s="9"/>
      <c r="O29" s="9"/>
      <c r="P29" s="9"/>
      <c r="Q29" s="9"/>
      <c r="R29" s="9"/>
      <c r="S29" s="9"/>
      <c r="T29" s="9"/>
      <c r="U29" s="9"/>
      <c r="V29" s="9"/>
    </row>
    <row r="30" spans="1:22" x14ac:dyDescent="0.25">
      <c r="F30" s="8"/>
      <c r="G30" s="9"/>
      <c r="H30" s="9"/>
      <c r="I30" s="9"/>
      <c r="J30" s="9"/>
      <c r="K30" s="9"/>
      <c r="L30" s="9"/>
      <c r="M30" s="9"/>
      <c r="N30" s="9"/>
      <c r="O30" s="9"/>
      <c r="P30" s="9"/>
      <c r="Q30" s="9"/>
      <c r="R30" s="9"/>
      <c r="S30" s="9"/>
      <c r="T30" s="9"/>
      <c r="U30" s="9"/>
      <c r="V30" s="9"/>
    </row>
    <row r="31" spans="1:22" x14ac:dyDescent="0.25">
      <c r="G31" s="12"/>
      <c r="H31" s="12"/>
      <c r="I31" s="12"/>
      <c r="J31" s="12"/>
      <c r="K31" s="12"/>
      <c r="L31" s="12"/>
      <c r="M31" s="12"/>
      <c r="N31" s="12"/>
      <c r="O31" s="12"/>
      <c r="P31" s="12"/>
      <c r="Q31" s="12"/>
      <c r="R31" s="12"/>
      <c r="S31" s="12"/>
      <c r="T31" s="12"/>
      <c r="U31" s="12"/>
      <c r="V31" s="12"/>
    </row>
    <row r="32" spans="1:22" x14ac:dyDescent="0.25">
      <c r="F32" s="13"/>
      <c r="G32" s="14"/>
      <c r="H32" s="14"/>
      <c r="I32" s="14"/>
      <c r="J32" s="14"/>
      <c r="K32" s="14"/>
      <c r="L32" s="14"/>
      <c r="M32" s="14"/>
      <c r="N32" s="14"/>
      <c r="O32" s="14"/>
      <c r="P32" s="14"/>
      <c r="Q32" s="14"/>
      <c r="R32" s="14"/>
      <c r="S32" s="14"/>
      <c r="T32" s="14"/>
      <c r="U32" s="14"/>
      <c r="V32" s="14"/>
    </row>
  </sheetData>
  <protectedRanges>
    <protectedRange sqref="F5:V5" name="Diapazonas1"/>
  </protectedRanges>
  <mergeCells count="3">
    <mergeCell ref="A3:A5"/>
    <mergeCell ref="B3:E3"/>
    <mergeCell ref="B4:E4"/>
  </mergeCells>
  <dataValidations count="1">
    <dataValidation allowBlank="1" showInputMessage="1" showErrorMessage="1" prompt="Įrašant daugiau nei vieną adresą, atskirus adresus atskirkite kabliataškiu." sqref="F5:V5" xr:uid="{798AF19F-1B39-49F4-BD8E-1887F9A49C9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dcterms:created xsi:type="dcterms:W3CDTF">2026-03-10T11:10:34Z</dcterms:created>
  <dcterms:modified xsi:type="dcterms:W3CDTF">2026-03-17T11:15:37Z</dcterms:modified>
</cp:coreProperties>
</file>