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0"/>
  <workbookPr defaultThemeVersion="166925"/>
  <mc:AlternateContent xmlns:mc="http://schemas.openxmlformats.org/markup-compatibility/2006">
    <mc:Choice Requires="x15">
      <x15ac:absPath xmlns:x15ac="http://schemas.microsoft.com/office/spreadsheetml/2010/11/ac" url="https://lglt-my.sharepoint.com/personal/ruta_vickackaite_ltgkc_lt/Documents/Desktop/Traukinių vidaus salono dalys/PD/"/>
    </mc:Choice>
  </mc:AlternateContent>
  <xr:revisionPtr revIDLastSave="198" documentId="13_ncr:1_{D6C20FDD-DD00-4902-9810-FCA76B7D1892}" xr6:coauthVersionLast="47" xr6:coauthVersionMax="47" xr10:uidLastSave="{1F0824D7-BAEA-40D7-90DB-BAF8E4E69B14}"/>
  <bookViews>
    <workbookView xWindow="-28920" yWindow="-120" windowWidth="29040" windowHeight="15720" xr2:uid="{F9E7994A-7ED6-4B70-A545-7196E8B7782E}"/>
  </bookViews>
  <sheets>
    <sheet name="1 P.O.D." sheetId="2" r:id="rId1"/>
    <sheet name="2 P.O.D." sheetId="3" r:id="rId2"/>
  </sheets>
  <definedNames>
    <definedName name="_ftn1" localSheetId="0">'1 P.O.D.'!#REF!</definedName>
    <definedName name="_ftn1" localSheetId="1">'2 P.O.D.'!#REF!</definedName>
    <definedName name="_ftn2" localSheetId="0">'1 P.O.D.'!#REF!</definedName>
    <definedName name="_ftn2" localSheetId="1">'2 P.O.D.'!#REF!</definedName>
    <definedName name="_ftnref1" localSheetId="0">'1 P.O.D.'!#REF!</definedName>
    <definedName name="_ftnref1" localSheetId="1">'2 P.O.D.'!#REF!</definedName>
    <definedName name="_ftnref2" localSheetId="0">'1 P.O.D.'!#REF!</definedName>
    <definedName name="_ftnref2" localSheetId="1">'2 P.O.D.'!#REF!</definedName>
    <definedName name="_xlnm.Print_Area" localSheetId="0">'1 P.O.D.'!$A$1:$F$3</definedName>
    <definedName name="_xlnm.Print_Area" localSheetId="1">'2 P.O.D.'!$A$1:$F$3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1" i="3" l="1"/>
  <c r="I30" i="3"/>
  <c r="I29" i="3"/>
  <c r="I28" i="3"/>
  <c r="I27" i="3"/>
  <c r="I26" i="3"/>
  <c r="I25" i="3"/>
  <c r="I24" i="3"/>
  <c r="I23" i="3"/>
  <c r="I22" i="3"/>
  <c r="I21" i="3"/>
  <c r="I20" i="3"/>
  <c r="I19" i="3"/>
  <c r="I18" i="3"/>
  <c r="I17" i="3"/>
  <c r="I16" i="3"/>
  <c r="I15" i="3"/>
  <c r="I14" i="3"/>
  <c r="I13" i="3"/>
  <c r="I12" i="3"/>
  <c r="I11" i="3"/>
  <c r="I10" i="3"/>
  <c r="I9" i="3"/>
  <c r="I8" i="3"/>
  <c r="I7" i="3"/>
  <c r="I6" i="3"/>
  <c r="I6" i="2"/>
  <c r="I7" i="2"/>
  <c r="I8" i="2"/>
  <c r="I9" i="2"/>
  <c r="I10" i="2"/>
  <c r="I11" i="2"/>
  <c r="I12" i="2"/>
  <c r="I13" i="2"/>
  <c r="I14" i="2"/>
  <c r="I15" i="2"/>
  <c r="I16" i="2"/>
  <c r="I17" i="2"/>
  <c r="I18" i="2"/>
  <c r="I19" i="2"/>
  <c r="I20" i="2"/>
  <c r="I21" i="2"/>
  <c r="I22" i="2"/>
  <c r="I23" i="2"/>
  <c r="I24" i="2"/>
  <c r="I25" i="2"/>
  <c r="I26" i="2"/>
  <c r="I27" i="2"/>
  <c r="I28" i="2"/>
  <c r="I29" i="2"/>
  <c r="I30" i="2"/>
  <c r="I31" i="2"/>
  <c r="I32" i="2"/>
  <c r="I33" i="2"/>
  <c r="I34" i="2"/>
  <c r="I35" i="2"/>
  <c r="I36" i="2"/>
  <c r="I37" i="2"/>
  <c r="I32" i="3" l="1"/>
  <c r="I34" i="3" s="1"/>
  <c r="I40" i="2"/>
</calcChain>
</file>

<file path=xl/sharedStrings.xml><?xml version="1.0" encoding="utf-8"?>
<sst xmlns="http://schemas.openxmlformats.org/spreadsheetml/2006/main" count="298" uniqueCount="178">
  <si>
    <t>Pasiūlymo formos 1 priedas</t>
  </si>
  <si>
    <t>Eksperto išvada</t>
  </si>
  <si>
    <t>Mišri kainodara. Pirkėjas sutarties vykdymo metu pirks Prekes iš Tiekėjo siūlomo asortimento, kuris turi atitikti Prekių grupes</t>
  </si>
  <si>
    <t>/prieš skelbiant pirkimą, šiuos vertinimui skirtus stulpelius pažymėti ir pasirinkti "slėpti", "hide" / stulpeliai pažymimi "neslėpti" ir naudojami vertinant gautus pasiūlymus</t>
  </si>
  <si>
    <t>Pildo tiekėjas</t>
  </si>
  <si>
    <t>Eksperto pareigos, vardas pavardė</t>
  </si>
  <si>
    <t>Eil. Nr.</t>
  </si>
  <si>
    <t>Prekių grupė</t>
  </si>
  <si>
    <t>Prekė</t>
  </si>
  <si>
    <t>Katalogo numeris (arba lygiavertis)</t>
  </si>
  <si>
    <t>Preliminarus kiekis[3]</t>
  </si>
  <si>
    <t>Mato vnt.</t>
  </si>
  <si>
    <t>Siūloma prekė / modelis/ katalogo Nr.</t>
  </si>
  <si>
    <t>1 mato vnt.  Įkainis EUR be PVM</t>
  </si>
  <si>
    <t>Kaina  EUR, be PVM</t>
  </si>
  <si>
    <t>Siūlomos prekės kilmės šalis / Šalis, iš kurios bus teikiama paslauga</t>
  </si>
  <si>
    <t>Siūlomos prekės Gamintojo pavadinimas ir įmonės kodas</t>
  </si>
  <si>
    <t xml:space="preserve">Gamintojo registracijos šalis </t>
  </si>
  <si>
    <t>Gamintoją kontroliuojančio asmens registracijos šalis [4]</t>
  </si>
  <si>
    <t>Pakuotės kilmės šalis</t>
  </si>
  <si>
    <r>
      <t xml:space="preserve">Pateiktų dokumentų vertinimas </t>
    </r>
    <r>
      <rPr>
        <sz val="10"/>
        <color rgb="FF000000"/>
        <rFont val="Arial"/>
        <family val="2"/>
        <charset val="186"/>
      </rPr>
      <t>(atitinka/neatitinka)*</t>
    </r>
  </si>
  <si>
    <t>Pasiūlyto objekto atitikties Techninės specifikacijos (toliau - TS) reikalavimams vertinimas (atitinka/neatitinka)**</t>
  </si>
  <si>
    <t>Pastabos 
(jei neatitinka, tiksliai ir konkrečiai aprašomas neatitikimas)</t>
  </si>
  <si>
    <t>Prieš atlikdamas vertinimą Ekspertas privalo: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Atlikdamas vertinimą Ekspertas privalo: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</si>
  <si>
    <t>1 pirkimo objekto dalis - PESA traukinių vidaus salono dalys (toliau - p.o.d.)</t>
  </si>
  <si>
    <t>PESA 730ML vidaus salono dalys</t>
  </si>
  <si>
    <t>Tualeto vandens nuleidimo mygtukas 8701895</t>
  </si>
  <si>
    <t>TN10.CK72/5S_x0002_65.4PB43.1</t>
  </si>
  <si>
    <t>Vnt.</t>
  </si>
  <si>
    <t>Praustuvo vandens nuleidimo mygtukas 8701896</t>
  </si>
  <si>
    <t>TN10.CK72/S5-
64.4PB44.1</t>
  </si>
  <si>
    <t>SOS mygtukas</t>
  </si>
  <si>
    <t xml:space="preserve"> 35-714-8060-303 
ESCHA CK72 (8703173)SOS Button)</t>
  </si>
  <si>
    <t>Tualeto durų uždarymo mygtukas ESHA PK23</t>
  </si>
  <si>
    <t>35-714-6005-306</t>
  </si>
  <si>
    <t>Tualeto durų atidarymo mygtukas ESHA PK23-0042</t>
  </si>
  <si>
    <t>35-714-6005-301</t>
  </si>
  <si>
    <t>Išorinių durų mygtukas (External Door Button)</t>
  </si>
  <si>
    <t>35-714-7000-306</t>
  </si>
  <si>
    <t>Išorinių durų mygtukas neįgaliesiems (External Door Button for Disabled People)</t>
  </si>
  <si>
    <t xml:space="preserve">35-714-7000-307
</t>
  </si>
  <si>
    <t>ESCHA PK52 Priekinis rėmas 8700045 Žalias (ESCHA PK52 Front Frame 8700045 Green)</t>
  </si>
  <si>
    <t>35-714-7100-301/ 25-714-6130-304</t>
  </si>
  <si>
    <t>PK52 mygtuko žiedas geltonas (PK52 Button Ring Yellow)</t>
  </si>
  <si>
    <t>35-714-7100-303</t>
  </si>
  <si>
    <t>ESCHA PK22 mygtukas (8703105) (ESCHA PK22 Button (8703105) Inv.)</t>
  </si>
  <si>
    <t>35-714-8084-301</t>
  </si>
  <si>
    <t>PK52 baltas mygtuko žiedas (PK52 white button ring)</t>
  </si>
  <si>
    <t>35-714-7100-305</t>
  </si>
  <si>
    <t>ESCHA PK52 8700044 mėlynas priekinis rėmas (ESCHA PK52 8700044 blue front frame)</t>
  </si>
  <si>
    <t>35-714-7100-304/ 25-714-6130-302</t>
  </si>
  <si>
    <t>Didžiojo tualeto saugos mygtukas</t>
  </si>
  <si>
    <t>35-714-8071-301</t>
  </si>
  <si>
    <t>Saugos mygtukų plokštė</t>
  </si>
  <si>
    <t>35-654-4206-301</t>
  </si>
  <si>
    <t>Pirmos klasės durų mygtukas ESCHA CK72</t>
  </si>
  <si>
    <t>35-714-8078-303</t>
  </si>
  <si>
    <t>Nugarėlė plastikinė</t>
  </si>
  <si>
    <t>ICL 001400-1-00</t>
  </si>
  <si>
    <t>Staliuko komplektas</t>
  </si>
  <si>
    <t>ICL 001500-1-00</t>
  </si>
  <si>
    <t>Porankis</t>
  </si>
  <si>
    <t>ICL 001000-1-02</t>
  </si>
  <si>
    <t>Staliuko užraktas</t>
  </si>
  <si>
    <t>SEG-PS-03.09</t>
  </si>
  <si>
    <t>PESA 630Mil vidaus salono dalys</t>
  </si>
  <si>
    <t>Popierinių rankšluoščių laikiklis</t>
  </si>
  <si>
    <t>ASM 101</t>
  </si>
  <si>
    <t>Muilo dozatorius</t>
  </si>
  <si>
    <t>DWP103</t>
  </si>
  <si>
    <t>Pakaba</t>
  </si>
  <si>
    <t>MHW01</t>
  </si>
  <si>
    <t>Potenciometras kabinos apšvietimo reguliavimui</t>
  </si>
  <si>
    <t xml:space="preserve">P16NP104MAB15
</t>
  </si>
  <si>
    <t>Tualeto durų valdymo mygtukas – atidaryti</t>
  </si>
  <si>
    <t xml:space="preserve"> PK23/S-1BT.0P.B29.1(e1)</t>
  </si>
  <si>
    <t>Tualeto durų valdymo mygtukas – uždaryti</t>
  </si>
  <si>
    <t xml:space="preserve"> PK23/S-1BT.1P.B25.1 (e1) = old PK23/S 10P.B29.1</t>
  </si>
  <si>
    <t>Tualeto nuleidimo mygtukas</t>
  </si>
  <si>
    <t>TN10.CK72/5S_x0002_65.4P.B43.1 № ст. 8701895</t>
  </si>
  <si>
    <t>Rankų plovimo mygtukas</t>
  </si>
  <si>
    <t>TN10.CK72/5S_x0002_64.4P.B44.1 № палач.8701896</t>
  </si>
  <si>
    <t>Neįgaliojo išorės durų mygtukas</t>
  </si>
  <si>
    <t>35-714-6005-308</t>
  </si>
  <si>
    <t>PESA 620M vidaus salono dalys</t>
  </si>
  <si>
    <t>Tualeto nuleidimo įjungimo mygtukas</t>
  </si>
  <si>
    <t>PC-5</t>
  </si>
  <si>
    <t>Durų mygtukas</t>
  </si>
  <si>
    <t>35-714-6008-301</t>
  </si>
  <si>
    <t>Mygtukas</t>
  </si>
  <si>
    <t>25-714-6020-330</t>
  </si>
  <si>
    <t>Blokavimo spynos komplektas</t>
  </si>
  <si>
    <t>25-341-0016-201</t>
  </si>
  <si>
    <t xml:space="preserve">Pasiūlymo kaina EUR  be PVM (K)	</t>
  </si>
  <si>
    <t>Siūloma nuolaida (N), proc. Taikomas tik kintamo įkainio kainodarai taikomoms Kitoms prekėms (nuolaida turi būti vienoda visoms nenurodytoms prekėms iš B stulpelyje esančių prekių grupių)*</t>
  </si>
  <si>
    <t xml:space="preserve">Pasiūlymo kaina P apskaičiuojama pagal žemiau nurodytą formulę ir naudojama vertinimui </t>
  </si>
  <si>
    <t>PASIŪLYMO KAINA SU NUOLAIDA (be PVM, Eur (P)[1]</t>
  </si>
  <si>
    <t>FORMULĖ</t>
  </si>
  <si>
    <r>
      <t xml:space="preserve">PVM </t>
    </r>
    <r>
      <rPr>
        <i/>
        <sz val="10"/>
        <rFont val="Arial"/>
        <family val="2"/>
        <charset val="186"/>
      </rPr>
      <t>(pildoma, jei taikoma)</t>
    </r>
  </si>
  <si>
    <t>P = K*0,8 - ((K * N%)*0,2)</t>
  </si>
  <si>
    <t xml:space="preserve"> Bendra pasiūlymo kaina EUR su PVM[2] </t>
  </si>
  <si>
    <t>kur:</t>
  </si>
  <si>
    <r>
      <rPr>
        <b/>
        <sz val="10"/>
        <color rgb="FF000000"/>
        <rFont val="Arial"/>
        <family val="2"/>
      </rPr>
      <t>P</t>
    </r>
    <r>
      <rPr>
        <sz val="10"/>
        <color rgb="FF000000"/>
        <rFont val="Arial"/>
        <family val="2"/>
        <charset val="186"/>
      </rPr>
      <t xml:space="preserve"> -  Pasiūlymo kaina  EUR be PVM su nuolaida</t>
    </r>
  </si>
  <si>
    <r>
      <rPr>
        <b/>
        <sz val="10"/>
        <color rgb="FF000000"/>
        <rFont val="Arial"/>
        <family val="2"/>
      </rPr>
      <t>K</t>
    </r>
    <r>
      <rPr>
        <sz val="10"/>
        <color rgb="FF000000"/>
        <rFont val="Arial"/>
        <family val="2"/>
        <charset val="186"/>
      </rPr>
      <t xml:space="preserve"> -  Pasiūlymo kaina EUR be PVM, kuriai netaikoma bendra nuolaida ir suteikiamas 0,8 svoris</t>
    </r>
  </si>
  <si>
    <r>
      <rPr>
        <b/>
        <sz val="10"/>
        <color rgb="FF000000"/>
        <rFont val="Arial"/>
        <family val="2"/>
      </rPr>
      <t>N%</t>
    </r>
    <r>
      <rPr>
        <sz val="10"/>
        <color rgb="FF000000"/>
        <rFont val="Arial"/>
        <family val="2"/>
        <charset val="186"/>
      </rPr>
      <t xml:space="preserve"> - Nuolaida, kuriai suteikiamas svoris 0,2</t>
    </r>
  </si>
  <si>
    <t>*nuolaida nuo fiksuoto įkainio kainodara perkamų prekių ir paslaugų taikoma tik pasiūlymo vertinimo tikslais. Pasiūlyta nuolaida bus taikoma perkant Kitas prekes, kurioms taikoma kintamo įkainio kainodara.</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</si>
  <si>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</si>
  <si>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ar dokumentai galiojantis (jei taikoma);</t>
  </si>
  <si>
    <r>
      <t xml:space="preserve">[2] Į „Pasiūlymo kainą su PVM“ turi būti įskaityti visi mokesčiai ir visos tiekėjo išlaidos pagal pirkimo dokumentų reikalavimus.  </t>
    </r>
    <r>
      <rPr>
        <b/>
        <sz val="10"/>
        <color rgb="FFFF0000"/>
        <rFont val="Arial"/>
        <family val="2"/>
      </rPr>
      <t>Nurodyti Fiksuoti galutiniai Prekių  įkainiai (H stulpelis) negali būti keičiami Sutarties galiojimo laikotarpiu, išskyrus jei Sutartyje aiškiai bei tiksliai numatyta įkainių peržiūros procedūra. Šiems įkainiams pasiūlyta nuolaida (N) sutarties vykdymo metu nebus taikoma.</t>
    </r>
  </si>
  <si>
    <t>- ar dokumentai išduoti tinkamo subjekto (jei taikoma);</t>
  </si>
  <si>
    <t xml:space="preserve">[3] Pirkėjas neįsipareigoja išpirkti prekių  visai Sutarties vertei ar bet kokiai jos daliai. Prekės  bus perkamos pagal poreikį. Tiekėjui bus mokama už faktiškai pristatytas prekes. </t>
  </si>
  <si>
    <t>** vertinama</t>
  </si>
  <si>
    <t>[4] Jeigu gamintoją kontroliuojantis asmuo yra fizinis asmuo, nurodoma 1) nuolatinė gyvenamoji vieta ir 2) pilietybė.</t>
  </si>
  <si>
    <t>- ar pasiūlytas objektas atitinka TS nustatytus reikalavimus, t.y.:</t>
  </si>
  <si>
    <t>Kontroliuojantis asmuo suprantamas taip, kaip tai apibrėžta  VPĮ 2 straipsnio 151 dalyje / PĮ 2 straipsnio 41 dalyje:</t>
  </si>
  <si>
    <t>ar pasiūlyme nurodytos pirkimo objekto savybės, parametrų reikšmės atitinka TS nurodytas / ar dokumentų turinys patvirtina pirkimo objekto atitiktį visiems nustatytiems TS reikalavimams / ar dokumentai patvirtina pasiūlyme nurodytus parametrus.</t>
  </si>
  <si>
    <r>
      <t>„</t>
    </r>
    <r>
      <rPr>
        <b/>
        <sz val="10"/>
        <rFont val="Arial"/>
        <family val="2"/>
        <charset val="186"/>
      </rPr>
      <t>Kontroliuojantis asmuo</t>
    </r>
    <r>
      <rPr>
        <sz val="10"/>
        <rFont val="Arial"/>
        <family val="2"/>
        <charset val="186"/>
      </rPr>
      <t> – individualios įmonės savininkas arba juridinis ar fizinis asmuo, kuris kitame juridiniame asmenyje:</t>
    </r>
  </si>
  <si>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</si>
  <si>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</si>
  <si>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</si>
  <si>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</si>
  <si>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</si>
  <si>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</si>
  <si>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 xml:space="preserve">  PASTABA:</t>
  </si>
  <si>
    <t>Neaiškius pasiūlymo aspektus pirkimo vykdytojas gali išspręsti kreipdamasis į tiekėją dėl pasiūlymo paaiškinimo, patikslinimo ar papildymo.</t>
  </si>
  <si>
    <t>1.Vykdant  Sutartį už  nenurodytas, tačiau su pirkimo objektu susijusias šios pirkimo objekto dalies prekių grupės prekes, bus apmokėta ne didesnėmis nei užsakymo pateikimo dieną tiekėjo viešai skelbiamomis prekybos vietoje ar interneto svetainėje (įskaitant elektronines parduotuves), Tiekėjo prekių katologe ar kainininke galiojančiomis šių prekių kainomis atimant pirkimo metu tiekėjo pasiūlytą nuolaidą.</t>
  </si>
  <si>
    <t>2. Tiekėjas turi užtikrinti, kad Sutarties vykdymo laikotarpiu turės prekių kataloge šių grupių prekes. Esant poreikiui, Pirkėjas turi teisę pirkti prekes, esančias laimėjusio Tiekėjo asortimente, kurios patenka į nurodytų Prekių grupių apimtį.</t>
  </si>
  <si>
    <t xml:space="preserve">3. Nurodoma Tiekėjo siūloma nuolaida, kuri bus taikoma prekėms, perkamoms pagal kintamo įkainio kainodarą, visą sutarties vykdymo laikotarpį. </t>
  </si>
  <si>
    <t>2 pirkimo objekto dalis - ŠKODA traukinių vidaus salono dalys (toliau - p.o.d.)</t>
  </si>
  <si>
    <t>ŠKODA EJ575 vidaus salono dalys</t>
  </si>
  <si>
    <t>XB5-AW343+ZBE-101+ZB5-AZ009+7BV-B4</t>
  </si>
  <si>
    <t xml:space="preserve">Mygtuko blokas </t>
  </si>
  <si>
    <t xml:space="preserve">BTL02 </t>
  </si>
  <si>
    <t>BTL03</t>
  </si>
  <si>
    <t>BTL04</t>
  </si>
  <si>
    <t xml:space="preserve">Mygtukas apšvietimo </t>
  </si>
  <si>
    <t>ZB5-AD5+ZB5-AZ103+2xZBE-102</t>
  </si>
  <si>
    <t xml:space="preserve">Mygtukas iškvietimo </t>
  </si>
  <si>
    <t>ZB5-AW143 + ZB5-AW0B41</t>
  </si>
  <si>
    <t xml:space="preserve">Mygtukas avarinio išjungimo </t>
  </si>
  <si>
    <t>ZB5-AR4 + ZB5-AZ101+ZBE-101</t>
  </si>
  <si>
    <t>Mygtukas WC (balta)</t>
  </si>
  <si>
    <t>XB5-AA31</t>
  </si>
  <si>
    <t>XB5-AA21</t>
  </si>
  <si>
    <t>Mygtukas stabdžių valdymo</t>
  </si>
  <si>
    <t>XB5-AW34B5</t>
  </si>
  <si>
    <t xml:space="preserve">Mygtukas kodicionerio įjungimo </t>
  </si>
  <si>
    <t>ZB5-AA1 + ZB5-AZ101</t>
  </si>
  <si>
    <t>Mygtukas WC</t>
  </si>
  <si>
    <t>ZB5-AZ103+ZB5-AA2</t>
  </si>
  <si>
    <t>Mygtukas iškvietimo (geltona)</t>
  </si>
  <si>
    <t>XB5-AW35B5</t>
  </si>
  <si>
    <t>Mygtukas pavojaus (geltona)</t>
  </si>
  <si>
    <t>XB5-AA51</t>
  </si>
  <si>
    <t>Mygtukas pavojaus (raudona)</t>
  </si>
  <si>
    <t>Mygtukas pavojaus (juoda)</t>
  </si>
  <si>
    <t xml:space="preserve">Mygtukas avarinis </t>
  </si>
  <si>
    <t>XB5-AS8445+ZBE-102</t>
  </si>
  <si>
    <t xml:space="preserve">Metalinis lęšis </t>
  </si>
  <si>
    <t>84-7205.804A</t>
  </si>
  <si>
    <t xml:space="preserve">Perjungimo elementas su apšvietimu </t>
  </si>
  <si>
    <t>84-8511.5640</t>
  </si>
  <si>
    <t>Mygtukas rampos</t>
  </si>
  <si>
    <t xml:space="preserve"> 56-210102-00.151</t>
  </si>
  <si>
    <t xml:space="preserve">Mygtuko pavara </t>
  </si>
  <si>
    <t>84-1091.7</t>
  </si>
  <si>
    <t xml:space="preserve">LED rezistorius </t>
  </si>
  <si>
    <t>10-2603.3175S</t>
  </si>
  <si>
    <t xml:space="preserve">Perjungimo elementas </t>
  </si>
  <si>
    <t>92-851.342</t>
  </si>
  <si>
    <t>Fotoelementas</t>
  </si>
  <si>
    <t>5304812 P250</t>
  </si>
  <si>
    <t xml:space="preserve">Rankena </t>
  </si>
  <si>
    <t>207-9057.00-00000 RS 130</t>
  </si>
  <si>
    <t xml:space="preserve">Rampos spyna </t>
  </si>
  <si>
    <t>211-9205</t>
  </si>
  <si>
    <r>
      <t xml:space="preserve">[2] Į „Pasiūlymo kainą su PVM“ turi būti įskaityti visi mokesčiai ir visos tiekėjo išlaidos pagal pirkimo dokumentų reikalavimus.  </t>
    </r>
    <r>
      <rPr>
        <b/>
        <sz val="10"/>
        <color rgb="FFFF0000"/>
        <rFont val="Arial"/>
        <family val="2"/>
      </rPr>
      <t>Nurodyti Fiksuoti galutiniai Prekių ir Paslaugų įkainiai (H stulpelis) negali būti keičiami Sutarties galiojimo laikotarpiu, išskyrus jei Sutartyje aiškiai bei tiksliai numatyta įkainių peržiūros procedūra. Šiems įkainiams pasiūlyta nuolaida (N) sutarties vykdymo metu nebus taikoma.</t>
    </r>
  </si>
  <si>
    <t xml:space="preserve">[3] Pirkėjas neįsipareigoja išpirkti prekių su paslaugomis visai Sutarties vertei ar bet kokiai jos daliai. Prekės su paslaugomis bus perkamos pagal poreikį. Tiekėjui bus mokama už faktiškai pristatytas prekes / suteiktas paslaugas.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</si>
</sst>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Calibri"/>
      <family val="2"/>
      <scheme val="minor"/>
    </font>
    <font>
      <sz val="11"/>
      <color rgb="FF000000"/>
      <name val="Calibri"/>
      <family val="2"/>
      <charset val="186"/>
    </font>
    <font>
      <sz val="11"/>
      <color theme="1"/>
      <name val="Arial"/>
      <family val="2"/>
      <charset val="186"/>
    </font>
    <font>
      <b/>
      <sz val="11"/>
      <name val="Arial"/>
      <family val="2"/>
      <charset val="186"/>
    </font>
    <font>
      <b/>
      <sz val="10"/>
      <color theme="1"/>
      <name val="Arial"/>
      <family val="2"/>
      <charset val="186"/>
    </font>
    <font>
      <b/>
      <sz val="11"/>
      <color theme="1"/>
      <name val="Arial"/>
      <family val="2"/>
      <charset val="186"/>
    </font>
    <font>
      <b/>
      <sz val="10"/>
      <name val="Arial"/>
      <family val="2"/>
      <charset val="186"/>
    </font>
    <font>
      <b/>
      <sz val="10"/>
      <color rgb="FF000000"/>
      <name val="Arial"/>
      <family val="2"/>
      <charset val="186"/>
    </font>
    <font>
      <b/>
      <sz val="11"/>
      <color theme="1"/>
      <name val="Calibri"/>
      <family val="2"/>
      <charset val="186"/>
      <scheme val="minor"/>
    </font>
    <font>
      <b/>
      <sz val="10"/>
      <color rgb="FF000000"/>
      <name val="Arial"/>
      <family val="2"/>
    </font>
    <font>
      <sz val="10"/>
      <color rgb="FF000000"/>
      <name val="Arial"/>
      <family val="2"/>
      <charset val="186"/>
    </font>
    <font>
      <sz val="10"/>
      <name val="Arial"/>
      <family val="2"/>
      <charset val="186"/>
    </font>
    <font>
      <sz val="11"/>
      <color rgb="FF000000"/>
      <name val="Calibri"/>
      <family val="2"/>
      <scheme val="minor"/>
    </font>
    <font>
      <b/>
      <sz val="10"/>
      <color rgb="FFFF0000"/>
      <name val="Arial"/>
      <family val="2"/>
      <charset val="186"/>
    </font>
    <font>
      <b/>
      <sz val="10"/>
      <color rgb="FF00B050"/>
      <name val="Arial"/>
      <family val="2"/>
    </font>
    <font>
      <sz val="10"/>
      <color rgb="FF000000"/>
      <name val="Arial"/>
      <family val="2"/>
    </font>
    <font>
      <i/>
      <sz val="10"/>
      <color rgb="FF4472C4"/>
      <name val="Arial"/>
      <family val="2"/>
      <charset val="186"/>
    </font>
    <font>
      <sz val="10"/>
      <color rgb="FFFF0000"/>
      <name val="Arial"/>
      <family val="2"/>
    </font>
    <font>
      <b/>
      <sz val="10"/>
      <color rgb="FFFF0000"/>
      <name val="Arial"/>
      <family val="2"/>
    </font>
    <font>
      <i/>
      <sz val="10"/>
      <name val="Arial"/>
      <family val="2"/>
      <charset val="186"/>
    </font>
    <font>
      <sz val="10"/>
      <name val="Calibri"/>
      <family val="2"/>
      <charset val="186"/>
    </font>
    <font>
      <b/>
      <sz val="11"/>
      <color theme="9"/>
      <name val="Calibri"/>
      <family val="2"/>
      <charset val="186"/>
      <scheme val="minor"/>
    </font>
  </fonts>
  <fills count="9">
    <fill>
      <patternFill patternType="none"/>
    </fill>
    <fill>
      <patternFill patternType="gray125"/>
    </fill>
    <fill>
      <patternFill patternType="solid">
        <fgColor theme="7" tint="0.79998168889431442"/>
        <bgColor indexed="64"/>
      </patternFill>
    </fill>
    <fill>
      <patternFill patternType="solid">
        <fgColor rgb="FFFFF2CC"/>
        <bgColor rgb="FF000000"/>
      </patternFill>
    </fill>
    <fill>
      <patternFill patternType="solid">
        <fgColor rgb="FFFFFFFF"/>
        <bgColor rgb="FF000000"/>
      </patternFill>
    </fill>
    <fill>
      <patternFill patternType="solid">
        <fgColor rgb="FFF2F2F2"/>
        <bgColor rgb="FF000000"/>
      </patternFill>
    </fill>
    <fill>
      <patternFill patternType="solid">
        <fgColor theme="9" tint="0.79998168889431442"/>
        <bgColor indexed="64"/>
      </patternFill>
    </fill>
    <fill>
      <patternFill patternType="solid">
        <fgColor theme="0"/>
        <bgColor indexed="64"/>
      </patternFill>
    </fill>
    <fill>
      <patternFill patternType="solid">
        <fgColor theme="0" tint="-0.14999847407452621"/>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bottom/>
      <diagonal/>
    </border>
  </borders>
  <cellStyleXfs count="3">
    <xf numFmtId="0" fontId="0" fillId="0" borderId="0"/>
    <xf numFmtId="0" fontId="1" fillId="0" borderId="0" applyNumberFormat="0" applyFont="0" applyBorder="0" applyProtection="0"/>
    <xf numFmtId="0" fontId="1" fillId="0" borderId="0" applyNumberFormat="0" applyFont="0" applyBorder="0" applyProtection="0"/>
  </cellStyleXfs>
  <cellXfs count="131">
    <xf numFmtId="0" fontId="0" fillId="0" borderId="0" xfId="0"/>
    <xf numFmtId="0" fontId="3" fillId="0" borderId="1" xfId="0" applyFont="1" applyBorder="1" applyAlignment="1">
      <alignment horizontal="center" vertical="center" wrapText="1"/>
    </xf>
    <xf numFmtId="0" fontId="2" fillId="0" borderId="0" xfId="0" applyFont="1"/>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0" fillId="0" borderId="0" xfId="0" applyAlignment="1">
      <alignment horizontal="center"/>
    </xf>
    <xf numFmtId="0" fontId="5" fillId="0" borderId="1" xfId="0" applyFont="1" applyBorder="1" applyAlignment="1">
      <alignment horizontal="center" vertical="center" wrapText="1"/>
    </xf>
    <xf numFmtId="0" fontId="8" fillId="0" borderId="0" xfId="0" applyFont="1"/>
    <xf numFmtId="0" fontId="12" fillId="0" borderId="0" xfId="0" applyFont="1"/>
    <xf numFmtId="0" fontId="12" fillId="0" borderId="0" xfId="0" applyFont="1" applyAlignment="1">
      <alignment horizontal="center" vertical="center" wrapText="1"/>
    </xf>
    <xf numFmtId="0" fontId="12" fillId="0" borderId="0" xfId="0" applyFont="1" applyAlignment="1">
      <alignment horizontal="center" vertical="center"/>
    </xf>
    <xf numFmtId="0" fontId="12" fillId="0" borderId="0" xfId="0" applyFont="1" applyAlignment="1">
      <alignment horizontal="left" vertical="center"/>
    </xf>
    <xf numFmtId="0" fontId="11" fillId="0" borderId="0" xfId="0" applyFont="1" applyAlignment="1">
      <alignment horizontal="center" vertical="center" wrapText="1"/>
    </xf>
    <xf numFmtId="0" fontId="7" fillId="0" borderId="0" xfId="0" applyFont="1"/>
    <xf numFmtId="0" fontId="10" fillId="0" borderId="0" xfId="0" applyFont="1"/>
    <xf numFmtId="0" fontId="7" fillId="3"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9" fillId="3"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xf numFmtId="0" fontId="8" fillId="0" borderId="1" xfId="0" applyFont="1" applyBorder="1" applyAlignment="1">
      <alignment horizontal="center" vertical="center" wrapText="1"/>
    </xf>
    <xf numFmtId="0" fontId="5" fillId="0" borderId="9" xfId="0" applyFont="1" applyBorder="1" applyAlignment="1">
      <alignment vertical="center"/>
    </xf>
    <xf numFmtId="0" fontId="13" fillId="2" borderId="1" xfId="0" applyFont="1" applyFill="1" applyBorder="1" applyAlignment="1">
      <alignment horizontal="center" vertical="center" wrapText="1"/>
    </xf>
    <xf numFmtId="2" fontId="6" fillId="2" borderId="1" xfId="0" applyNumberFormat="1" applyFont="1" applyFill="1" applyBorder="1" applyAlignment="1">
      <alignment horizontal="center" vertical="center"/>
    </xf>
    <xf numFmtId="2" fontId="4" fillId="6" borderId="1" xfId="0" applyNumberFormat="1" applyFont="1" applyFill="1" applyBorder="1" applyAlignment="1" applyProtection="1">
      <alignment horizontal="center" vertical="center" wrapText="1"/>
      <protection locked="0"/>
    </xf>
    <xf numFmtId="0" fontId="14" fillId="0" borderId="0" xfId="2" applyFont="1" applyBorder="1" applyAlignment="1" applyProtection="1">
      <alignment horizontal="left" vertical="center" wrapText="1"/>
    </xf>
    <xf numFmtId="0" fontId="15" fillId="0" borderId="0" xfId="2" applyFont="1" applyBorder="1" applyAlignment="1" applyProtection="1">
      <alignment horizontal="left" vertical="center" wrapText="1"/>
    </xf>
    <xf numFmtId="0" fontId="8" fillId="0" borderId="1" xfId="0" applyFont="1" applyBorder="1"/>
    <xf numFmtId="0" fontId="8" fillId="0" borderId="0" xfId="0" applyFont="1" applyAlignment="1">
      <alignment vertical="center"/>
    </xf>
    <xf numFmtId="0" fontId="0" fillId="0" borderId="2" xfId="0" applyBorder="1"/>
    <xf numFmtId="0" fontId="8" fillId="0" borderId="3" xfId="0" applyFont="1" applyBorder="1"/>
    <xf numFmtId="2" fontId="8" fillId="0" borderId="3" xfId="0" applyNumberFormat="1" applyFont="1" applyBorder="1" applyAlignment="1">
      <alignment horizontal="center"/>
    </xf>
    <xf numFmtId="0" fontId="5" fillId="7" borderId="9" xfId="0" applyFont="1" applyFill="1" applyBorder="1" applyAlignment="1">
      <alignment horizontal="center" vertical="center"/>
    </xf>
    <xf numFmtId="0" fontId="0" fillId="0" borderId="1" xfId="0" applyBorder="1" applyAlignment="1">
      <alignment horizontal="left" vertical="center"/>
    </xf>
    <xf numFmtId="0" fontId="0" fillId="0" borderId="1" xfId="0" applyBorder="1" applyAlignment="1">
      <alignment horizontal="left" vertical="center" wrapText="1"/>
    </xf>
    <xf numFmtId="0" fontId="0" fillId="7" borderId="1" xfId="0" applyFill="1" applyBorder="1" applyAlignment="1">
      <alignment horizontal="left" vertical="center" wrapText="1"/>
    </xf>
    <xf numFmtId="0" fontId="0" fillId="0" borderId="1" xfId="0" applyBorder="1" applyAlignment="1">
      <alignment wrapText="1"/>
    </xf>
    <xf numFmtId="0" fontId="0" fillId="7" borderId="1" xfId="0" applyFill="1" applyBorder="1"/>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xf>
    <xf numFmtId="0" fontId="0" fillId="0" borderId="1" xfId="0" applyBorder="1" applyAlignment="1">
      <alignment horizontal="center" wrapText="1"/>
    </xf>
    <xf numFmtId="0" fontId="11" fillId="4" borderId="0" xfId="0" applyFont="1" applyFill="1" applyAlignment="1">
      <alignment horizontal="center" vertical="center"/>
    </xf>
    <xf numFmtId="49" fontId="20" fillId="0" borderId="0" xfId="0" applyNumberFormat="1" applyFont="1" applyAlignment="1">
      <alignment horizontal="center" vertical="center"/>
    </xf>
    <xf numFmtId="2" fontId="4" fillId="7" borderId="0" xfId="0" applyNumberFormat="1" applyFont="1" applyFill="1" applyAlignment="1">
      <alignment horizontal="center" vertical="center" wrapText="1"/>
    </xf>
    <xf numFmtId="0" fontId="19" fillId="0" borderId="0" xfId="0" applyFont="1" applyAlignment="1">
      <alignment horizontal="center" vertical="center" wrapText="1"/>
    </xf>
    <xf numFmtId="2" fontId="5" fillId="0" borderId="3" xfId="0" applyNumberFormat="1" applyFont="1" applyBorder="1" applyAlignment="1">
      <alignment horizontal="center"/>
    </xf>
    <xf numFmtId="0" fontId="5" fillId="0" borderId="0" xfId="0" applyFont="1"/>
    <xf numFmtId="0" fontId="0" fillId="0" borderId="7" xfId="0" applyBorder="1"/>
    <xf numFmtId="0" fontId="0" fillId="0" borderId="7" xfId="0" applyBorder="1" applyAlignment="1">
      <alignment horizontal="left" vertical="center" wrapText="1"/>
    </xf>
    <xf numFmtId="0" fontId="2" fillId="0" borderId="11" xfId="0" applyFont="1" applyBorder="1" applyAlignment="1">
      <alignment horizontal="center" vertical="center"/>
    </xf>
    <xf numFmtId="0" fontId="0" fillId="0" borderId="3" xfId="0" applyBorder="1"/>
    <xf numFmtId="0" fontId="0" fillId="0" borderId="14" xfId="0" applyBorder="1" applyAlignment="1">
      <alignment horizontal="left" vertical="center" wrapText="1"/>
    </xf>
    <xf numFmtId="0" fontId="0" fillId="0" borderId="14" xfId="0" applyBorder="1" applyAlignment="1">
      <alignment horizontal="left" vertical="center"/>
    </xf>
    <xf numFmtId="0" fontId="0" fillId="0" borderId="14" xfId="0" applyBorder="1" applyAlignment="1">
      <alignment horizontal="center" vertical="center"/>
    </xf>
    <xf numFmtId="0" fontId="2" fillId="0" borderId="14" xfId="0" applyFont="1" applyBorder="1" applyAlignment="1">
      <alignment horizontal="center" vertical="center"/>
    </xf>
    <xf numFmtId="0" fontId="0" fillId="0" borderId="14" xfId="0" applyBorder="1"/>
    <xf numFmtId="0" fontId="0" fillId="0" borderId="15" xfId="0" applyBorder="1"/>
    <xf numFmtId="0" fontId="0" fillId="0" borderId="17" xfId="0" applyBorder="1"/>
    <xf numFmtId="0" fontId="0" fillId="7" borderId="19" xfId="0" applyFill="1" applyBorder="1" applyAlignment="1">
      <alignment horizontal="left" vertical="center" wrapText="1"/>
    </xf>
    <xf numFmtId="0" fontId="0" fillId="7" borderId="19" xfId="0" applyFill="1" applyBorder="1"/>
    <xf numFmtId="0" fontId="0" fillId="0" borderId="19" xfId="0" applyBorder="1" applyAlignment="1">
      <alignment horizontal="center"/>
    </xf>
    <xf numFmtId="0" fontId="2" fillId="0" borderId="19" xfId="0" applyFont="1" applyBorder="1" applyAlignment="1">
      <alignment horizontal="center" vertical="center"/>
    </xf>
    <xf numFmtId="0" fontId="0" fillId="0" borderId="19" xfId="0" applyBorder="1"/>
    <xf numFmtId="0" fontId="0" fillId="0" borderId="20" xfId="0" applyBorder="1"/>
    <xf numFmtId="0" fontId="2" fillId="0" borderId="4" xfId="0" applyFont="1" applyBorder="1" applyAlignment="1">
      <alignment horizontal="center" vertical="center"/>
    </xf>
    <xf numFmtId="0" fontId="0" fillId="0" borderId="14" xfId="0" applyBorder="1" applyAlignment="1">
      <alignment wrapText="1"/>
    </xf>
    <xf numFmtId="0" fontId="0" fillId="0" borderId="14" xfId="0" applyBorder="1" applyAlignment="1">
      <alignment horizontal="center"/>
    </xf>
    <xf numFmtId="0" fontId="0" fillId="0" borderId="19" xfId="0" applyBorder="1" applyAlignment="1">
      <alignment wrapText="1"/>
    </xf>
    <xf numFmtId="0" fontId="0" fillId="0" borderId="19" xfId="0" applyBorder="1" applyAlignment="1">
      <alignment horizontal="center" wrapText="1"/>
    </xf>
    <xf numFmtId="0" fontId="0" fillId="0" borderId="14" xfId="0" applyBorder="1" applyAlignment="1">
      <alignment vertical="center"/>
    </xf>
    <xf numFmtId="0" fontId="0" fillId="0" borderId="19" xfId="0" applyBorder="1" applyAlignment="1">
      <alignment horizontal="left" vertical="center" wrapText="1"/>
    </xf>
    <xf numFmtId="0" fontId="6" fillId="0" borderId="0" xfId="0" applyFont="1" applyAlignment="1">
      <alignment horizontal="right" vertical="center" wrapText="1"/>
    </xf>
    <xf numFmtId="2" fontId="2" fillId="0" borderId="14" xfId="0" applyNumberFormat="1" applyFont="1" applyBorder="1" applyAlignment="1">
      <alignment horizontal="center"/>
    </xf>
    <xf numFmtId="2" fontId="2" fillId="0" borderId="14" xfId="0" applyNumberFormat="1" applyFont="1" applyBorder="1" applyAlignment="1">
      <alignment horizontal="center" vertical="center"/>
    </xf>
    <xf numFmtId="2" fontId="2" fillId="0" borderId="1" xfId="0" applyNumberFormat="1" applyFont="1" applyBorder="1" applyAlignment="1">
      <alignment horizontal="center"/>
    </xf>
    <xf numFmtId="2" fontId="2" fillId="0" borderId="1" xfId="0" applyNumberFormat="1" applyFont="1" applyBorder="1" applyAlignment="1">
      <alignment horizontal="center" vertical="center"/>
    </xf>
    <xf numFmtId="2" fontId="2" fillId="0" borderId="19" xfId="0" applyNumberFormat="1" applyFont="1" applyBorder="1" applyAlignment="1">
      <alignment horizontal="center"/>
    </xf>
    <xf numFmtId="2" fontId="2" fillId="0" borderId="19" xfId="0" applyNumberFormat="1" applyFont="1" applyBorder="1" applyAlignment="1">
      <alignment horizontal="center" vertical="center"/>
    </xf>
    <xf numFmtId="0" fontId="6" fillId="0" borderId="0" xfId="0" applyFont="1" applyAlignment="1">
      <alignment horizontal="left"/>
    </xf>
    <xf numFmtId="0" fontId="1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pplyProtection="1">
      <alignment horizontal="right" vertical="center" wrapText="1"/>
      <protection locked="0"/>
    </xf>
    <xf numFmtId="0" fontId="11" fillId="0" borderId="0" xfId="0" applyFont="1" applyAlignment="1">
      <alignment horizontal="left" vertical="top" wrapText="1"/>
    </xf>
    <xf numFmtId="0" fontId="13" fillId="5" borderId="0" xfId="0" applyFont="1" applyFill="1" applyAlignment="1">
      <alignment horizontal="left" vertical="top" wrapText="1"/>
    </xf>
    <xf numFmtId="0" fontId="11" fillId="0" borderId="0" xfId="0" applyFont="1" applyAlignment="1">
      <alignment horizontal="center" vertical="center" wrapText="1"/>
    </xf>
    <xf numFmtId="0" fontId="11" fillId="0" borderId="24"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7" xfId="0" applyFont="1" applyBorder="1" applyAlignment="1">
      <alignment horizontal="center" vertical="center" wrapText="1"/>
    </xf>
    <xf numFmtId="0" fontId="9" fillId="0" borderId="1" xfId="2" applyFont="1" applyBorder="1" applyAlignment="1" applyProtection="1">
      <alignment horizontal="left" vertical="center" wrapText="1"/>
    </xf>
    <xf numFmtId="0" fontId="21" fillId="0" borderId="0" xfId="0" applyFont="1" applyAlignment="1">
      <alignment horizontal="left"/>
    </xf>
    <xf numFmtId="0" fontId="21" fillId="0" borderId="24" xfId="0" applyFont="1" applyBorder="1" applyAlignment="1">
      <alignment horizontal="left"/>
    </xf>
    <xf numFmtId="0" fontId="15" fillId="0" borderId="1" xfId="2" applyFont="1" applyBorder="1" applyAlignment="1" applyProtection="1">
      <alignment horizontal="left" vertical="center" wrapText="1"/>
    </xf>
    <xf numFmtId="0" fontId="6" fillId="0" borderId="0" xfId="0" applyFont="1" applyAlignment="1">
      <alignment horizontal="left" wrapText="1"/>
    </xf>
    <xf numFmtId="0" fontId="10" fillId="0" borderId="0" xfId="0" applyFont="1" applyAlignment="1">
      <alignment wrapText="1"/>
    </xf>
    <xf numFmtId="0" fontId="10" fillId="0" borderId="9" xfId="0" applyFont="1" applyBorder="1" applyAlignment="1">
      <alignment wrapText="1"/>
    </xf>
    <xf numFmtId="0" fontId="8" fillId="0" borderId="0" xfId="0" applyFont="1" applyAlignment="1">
      <alignment horizontal="left" vertical="center" wrapText="1"/>
    </xf>
    <xf numFmtId="0" fontId="5" fillId="7" borderId="9" xfId="0" applyFont="1" applyFill="1" applyBorder="1" applyAlignment="1">
      <alignment horizontal="center" vertical="center"/>
    </xf>
    <xf numFmtId="0" fontId="13" fillId="5" borderId="0" xfId="0" applyFont="1" applyFill="1" applyAlignment="1">
      <alignment horizontal="left" vertical="center" wrapText="1"/>
    </xf>
    <xf numFmtId="0" fontId="13" fillId="5" borderId="6" xfId="0" applyFont="1" applyFill="1" applyBorder="1" applyAlignment="1">
      <alignment horizontal="left" vertical="center" wrapText="1"/>
    </xf>
    <xf numFmtId="0" fontId="17" fillId="5" borderId="0" xfId="0" applyFont="1" applyFill="1" applyAlignment="1">
      <alignment horizontal="left" vertical="top" wrapText="1"/>
    </xf>
    <xf numFmtId="0" fontId="8" fillId="0" borderId="4" xfId="0" applyFont="1" applyBorder="1" applyAlignment="1">
      <alignment horizontal="center" vertical="center"/>
    </xf>
    <xf numFmtId="0" fontId="8" fillId="0" borderId="8" xfId="0" applyFont="1" applyBorder="1" applyAlignment="1">
      <alignment horizontal="center" vertical="center"/>
    </xf>
    <xf numFmtId="0" fontId="8" fillId="0" borderId="7" xfId="0" applyFont="1" applyBorder="1" applyAlignment="1">
      <alignment horizontal="center" vertical="center"/>
    </xf>
    <xf numFmtId="0" fontId="8" fillId="2" borderId="9" xfId="0" applyFont="1" applyFill="1" applyBorder="1" applyAlignment="1">
      <alignment horizontal="center" vertical="center"/>
    </xf>
    <xf numFmtId="0" fontId="8" fillId="2" borderId="10" xfId="0" applyFont="1" applyFill="1" applyBorder="1" applyAlignment="1">
      <alignment horizontal="center" vertical="center"/>
    </xf>
    <xf numFmtId="0" fontId="10" fillId="0" borderId="0" xfId="0" applyFont="1" applyAlignment="1">
      <alignment horizontal="left" wrapText="1" indent="1"/>
    </xf>
    <xf numFmtId="0" fontId="2" fillId="0" borderId="13"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3" xfId="0" applyFont="1" applyBorder="1" applyAlignment="1">
      <alignment horizontal="center" vertical="center"/>
    </xf>
    <xf numFmtId="0" fontId="2" fillId="0" borderId="16" xfId="0" applyFont="1" applyBorder="1" applyAlignment="1">
      <alignment horizontal="center" vertical="center"/>
    </xf>
    <xf numFmtId="0" fontId="2" fillId="0" borderId="18" xfId="0" applyFont="1" applyBorder="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0" fontId="5" fillId="0" borderId="3" xfId="0" applyFont="1" applyBorder="1" applyAlignment="1">
      <alignment horizontal="center"/>
    </xf>
    <xf numFmtId="0" fontId="7" fillId="0" borderId="0" xfId="0" applyFont="1" applyAlignment="1">
      <alignment vertical="center" wrapText="1"/>
    </xf>
    <xf numFmtId="0" fontId="16" fillId="0" borderId="0" xfId="0" applyFont="1" applyAlignment="1">
      <alignment vertical="center" wrapText="1"/>
    </xf>
    <xf numFmtId="0" fontId="7" fillId="0" borderId="0" xfId="0" applyFont="1" applyAlignment="1">
      <alignment horizontal="left" vertical="top" wrapText="1"/>
    </xf>
    <xf numFmtId="0" fontId="5" fillId="8" borderId="4" xfId="0" applyFont="1" applyFill="1" applyBorder="1" applyAlignment="1">
      <alignment horizontal="center" vertical="center" wrapText="1"/>
    </xf>
    <xf numFmtId="0" fontId="5" fillId="8" borderId="6" xfId="0" applyFont="1" applyFill="1" applyBorder="1" applyAlignment="1">
      <alignment horizontal="center" vertical="center" wrapText="1"/>
    </xf>
    <xf numFmtId="0" fontId="5" fillId="8" borderId="12" xfId="0" applyFont="1" applyFill="1" applyBorder="1" applyAlignment="1">
      <alignment horizontal="center" vertical="center" wrapText="1"/>
    </xf>
    <xf numFmtId="0" fontId="5" fillId="0" borderId="1" xfId="0" applyFont="1" applyBorder="1" applyAlignment="1">
      <alignment horizontal="center"/>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5" fillId="8" borderId="8" xfId="0" applyFont="1" applyFill="1" applyBorder="1" applyAlignment="1">
      <alignment horizontal="center" vertical="center" wrapText="1"/>
    </xf>
    <xf numFmtId="0" fontId="5" fillId="8" borderId="7" xfId="0" applyFont="1" applyFill="1" applyBorder="1" applyAlignment="1">
      <alignment horizontal="center" vertical="center" wrapText="1"/>
    </xf>
    <xf numFmtId="0" fontId="10" fillId="0" borderId="0" xfId="0" applyFont="1" applyAlignment="1"/>
    <xf numFmtId="0" fontId="12" fillId="0" borderId="0" xfId="0" applyFont="1" applyAlignment="1"/>
  </cellXfs>
  <cellStyles count="3">
    <cellStyle name="Įprastas 2" xfId="1" xr:uid="{F61F4D1E-BF3F-4711-A5FC-97A77AFA8DE2}"/>
    <cellStyle name="Normal" xfId="0" builtinId="0"/>
    <cellStyle name="Normal 2" xfId="2" xr:uid="{A2B89CE9-2433-4E48-8271-83EB3DE96E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sheetPr>
    <pageSetUpPr fitToPage="1"/>
  </sheetPr>
  <dimension ref="A1:V63"/>
  <sheetViews>
    <sheetView tabSelected="1" zoomScale="90" zoomScaleNormal="90" workbookViewId="0">
      <selection activeCell="Z5" sqref="Z5"/>
    </sheetView>
  </sheetViews>
  <sheetFormatPr defaultRowHeight="15" customHeight="1"/>
  <cols>
    <col min="1" max="1" width="6.85546875" bestFit="1" customWidth="1"/>
    <col min="2" max="2" width="42.42578125" style="5" bestFit="1" customWidth="1"/>
    <col min="3" max="3" width="42.42578125" style="5" customWidth="1"/>
    <col min="4" max="4" width="34.140625" bestFit="1" customWidth="1"/>
    <col min="5" max="5" width="14.28515625" customWidth="1"/>
    <col min="6" max="6" width="10.140625" bestFit="1" customWidth="1"/>
    <col min="7" max="7" width="23.42578125" bestFit="1" customWidth="1"/>
    <col min="8" max="8" width="13.85546875" customWidth="1"/>
    <col min="9" max="9" width="12.28515625" customWidth="1"/>
    <col min="10" max="10" width="21.28515625" customWidth="1"/>
    <col min="11" max="11" width="21.5703125" bestFit="1" customWidth="1"/>
    <col min="12" max="12" width="16.28515625" bestFit="1" customWidth="1"/>
    <col min="13" max="13" width="15.7109375" bestFit="1" customWidth="1"/>
    <col min="14" max="14" width="14.140625" bestFit="1" customWidth="1"/>
    <col min="15" max="15" width="27" hidden="1" customWidth="1"/>
    <col min="16" max="16" width="28.7109375" hidden="1" customWidth="1"/>
    <col min="17" max="17" width="27.7109375" hidden="1" customWidth="1"/>
    <col min="18" max="18" width="83.28515625" hidden="1" customWidth="1"/>
    <col min="19" max="19" width="26" hidden="1" customWidth="1"/>
    <col min="20" max="20" width="35.7109375" hidden="1" customWidth="1"/>
    <col min="21" max="21" width="75.7109375" hidden="1" customWidth="1"/>
  </cols>
  <sheetData>
    <row r="1" spans="1:21" ht="17.45" customHeight="1">
      <c r="A1" s="96" t="s">
        <v>0</v>
      </c>
      <c r="B1" s="96"/>
      <c r="C1" s="96"/>
      <c r="D1" s="96"/>
      <c r="E1" s="96"/>
      <c r="F1" s="96"/>
      <c r="R1" s="117" t="s">
        <v>1</v>
      </c>
      <c r="S1" s="117"/>
      <c r="T1" s="117"/>
      <c r="U1" s="117"/>
    </row>
    <row r="2" spans="1:21" ht="17.45" customHeight="1">
      <c r="A2" s="96" t="s">
        <v>2</v>
      </c>
      <c r="B2" s="96"/>
      <c r="C2" s="96"/>
      <c r="D2" s="96"/>
      <c r="E2" s="96"/>
      <c r="F2" s="96"/>
      <c r="G2" s="96"/>
      <c r="R2" s="118" t="s">
        <v>3</v>
      </c>
      <c r="S2" s="118"/>
      <c r="T2" s="118"/>
      <c r="U2" s="118"/>
    </row>
    <row r="3" spans="1:21" ht="30" customHeight="1">
      <c r="A3" s="97"/>
      <c r="B3" s="97"/>
      <c r="C3" s="32"/>
      <c r="D3" s="21"/>
      <c r="E3" s="21"/>
      <c r="F3" s="21"/>
      <c r="G3" s="104" t="s">
        <v>4</v>
      </c>
      <c r="H3" s="104"/>
      <c r="I3" s="104"/>
      <c r="J3" s="104"/>
      <c r="K3" s="104"/>
      <c r="L3" s="104"/>
      <c r="M3" s="104"/>
      <c r="N3" s="105"/>
      <c r="O3" s="101" t="s">
        <v>5</v>
      </c>
      <c r="P3" s="102"/>
      <c r="Q3" s="102"/>
      <c r="R3" s="103"/>
      <c r="S3" s="28"/>
      <c r="T3" s="28"/>
    </row>
    <row r="4" spans="1:21" s="7" customFormat="1" ht="79.150000000000006" customHeight="1">
      <c r="A4" s="6" t="s">
        <v>6</v>
      </c>
      <c r="B4" s="1" t="s">
        <v>7</v>
      </c>
      <c r="C4" s="1" t="s">
        <v>8</v>
      </c>
      <c r="D4" s="1" t="s">
        <v>9</v>
      </c>
      <c r="E4" s="1" t="s">
        <v>10</v>
      </c>
      <c r="F4" s="1" t="s">
        <v>11</v>
      </c>
      <c r="G4" s="15" t="s">
        <v>12</v>
      </c>
      <c r="H4" s="15" t="s">
        <v>13</v>
      </c>
      <c r="I4" s="16" t="s">
        <v>14</v>
      </c>
      <c r="J4" s="17" t="s">
        <v>15</v>
      </c>
      <c r="K4" s="17" t="s">
        <v>16</v>
      </c>
      <c r="L4" s="17" t="s">
        <v>17</v>
      </c>
      <c r="M4" s="17" t="s">
        <v>18</v>
      </c>
      <c r="N4" s="17" t="s">
        <v>19</v>
      </c>
      <c r="O4" s="18" t="s">
        <v>20</v>
      </c>
      <c r="P4" s="18" t="s">
        <v>21</v>
      </c>
      <c r="Q4" s="20" t="s">
        <v>22</v>
      </c>
      <c r="R4" s="119" t="s">
        <v>23</v>
      </c>
    </row>
    <row r="5" spans="1:21" s="7" customFormat="1" ht="30" customHeight="1" thickBot="1">
      <c r="A5" s="120" t="s">
        <v>24</v>
      </c>
      <c r="B5" s="121"/>
      <c r="C5" s="121"/>
      <c r="D5" s="121"/>
      <c r="E5" s="121"/>
      <c r="F5" s="121"/>
      <c r="G5" s="121"/>
      <c r="H5" s="121"/>
      <c r="I5" s="121"/>
      <c r="J5" s="121"/>
      <c r="K5" s="121"/>
      <c r="L5" s="121"/>
      <c r="M5" s="121"/>
      <c r="N5" s="122"/>
      <c r="O5" s="18"/>
      <c r="P5" s="18"/>
      <c r="Q5" s="20"/>
      <c r="R5" s="119"/>
    </row>
    <row r="6" spans="1:21" ht="30">
      <c r="A6" s="50">
        <v>1</v>
      </c>
      <c r="B6" s="107" t="s">
        <v>25</v>
      </c>
      <c r="C6" s="52" t="s">
        <v>26</v>
      </c>
      <c r="D6" s="53" t="s">
        <v>27</v>
      </c>
      <c r="E6" s="54">
        <v>5</v>
      </c>
      <c r="F6" s="55" t="s">
        <v>28</v>
      </c>
      <c r="G6" s="56"/>
      <c r="H6" s="73"/>
      <c r="I6" s="74">
        <f>ROUND((E6*H6),2)</f>
        <v>0</v>
      </c>
      <c r="J6" s="56"/>
      <c r="K6" s="56"/>
      <c r="L6" s="56"/>
      <c r="M6" s="56"/>
      <c r="N6" s="57"/>
      <c r="O6" s="48"/>
      <c r="P6" s="19"/>
      <c r="Q6" s="19"/>
      <c r="R6" s="119"/>
    </row>
    <row r="7" spans="1:21" ht="30">
      <c r="A7" s="50">
        <v>2</v>
      </c>
      <c r="B7" s="108"/>
      <c r="C7" s="34" t="s">
        <v>29</v>
      </c>
      <c r="D7" s="33" t="s">
        <v>30</v>
      </c>
      <c r="E7" s="38">
        <v>5</v>
      </c>
      <c r="F7" s="4" t="s">
        <v>28</v>
      </c>
      <c r="G7" s="19"/>
      <c r="H7" s="75"/>
      <c r="I7" s="76">
        <f t="shared" ref="I7:I37" si="0">ROUND((E7*H7),2)</f>
        <v>0</v>
      </c>
      <c r="J7" s="19"/>
      <c r="K7" s="19"/>
      <c r="L7" s="19"/>
      <c r="M7" s="19"/>
      <c r="N7" s="58"/>
      <c r="O7" s="48"/>
      <c r="P7" s="19"/>
      <c r="Q7" s="19"/>
      <c r="R7" s="119"/>
    </row>
    <row r="8" spans="1:21" ht="30">
      <c r="A8" s="50">
        <v>3</v>
      </c>
      <c r="B8" s="108"/>
      <c r="C8" s="34" t="s">
        <v>31</v>
      </c>
      <c r="D8" s="34" t="s">
        <v>32</v>
      </c>
      <c r="E8" s="38">
        <v>5</v>
      </c>
      <c r="F8" s="4" t="s">
        <v>28</v>
      </c>
      <c r="G8" s="19"/>
      <c r="H8" s="75"/>
      <c r="I8" s="76">
        <f t="shared" si="0"/>
        <v>0</v>
      </c>
      <c r="J8" s="19"/>
      <c r="K8" s="19"/>
      <c r="L8" s="19"/>
      <c r="M8" s="19"/>
      <c r="N8" s="58"/>
      <c r="O8" s="48"/>
      <c r="P8" s="19"/>
      <c r="Q8" s="19"/>
      <c r="R8" s="119"/>
    </row>
    <row r="9" spans="1:21">
      <c r="A9" s="50">
        <v>4</v>
      </c>
      <c r="B9" s="108"/>
      <c r="C9" s="34" t="s">
        <v>33</v>
      </c>
      <c r="D9" s="33" t="s">
        <v>34</v>
      </c>
      <c r="E9" s="38">
        <v>5</v>
      </c>
      <c r="F9" s="4" t="s">
        <v>28</v>
      </c>
      <c r="G9" s="19"/>
      <c r="H9" s="75"/>
      <c r="I9" s="76">
        <f t="shared" si="0"/>
        <v>0</v>
      </c>
      <c r="J9" s="19"/>
      <c r="K9" s="19"/>
      <c r="L9" s="19"/>
      <c r="M9" s="19"/>
      <c r="N9" s="58"/>
      <c r="O9" s="48"/>
      <c r="P9" s="19"/>
      <c r="Q9" s="19"/>
      <c r="R9" s="119"/>
    </row>
    <row r="10" spans="1:21" ht="30">
      <c r="A10" s="50">
        <v>5</v>
      </c>
      <c r="B10" s="108"/>
      <c r="C10" s="34" t="s">
        <v>35</v>
      </c>
      <c r="D10" s="33" t="s">
        <v>36</v>
      </c>
      <c r="E10" s="38">
        <v>5</v>
      </c>
      <c r="F10" s="4" t="s">
        <v>28</v>
      </c>
      <c r="G10" s="19"/>
      <c r="H10" s="75"/>
      <c r="I10" s="76">
        <f t="shared" si="0"/>
        <v>0</v>
      </c>
      <c r="J10" s="19"/>
      <c r="K10" s="19"/>
      <c r="L10" s="19"/>
      <c r="M10" s="19"/>
      <c r="N10" s="58"/>
      <c r="O10" s="48"/>
      <c r="P10" s="19"/>
      <c r="Q10" s="19"/>
      <c r="R10" s="119"/>
    </row>
    <row r="11" spans="1:21" ht="30">
      <c r="A11" s="50">
        <v>6</v>
      </c>
      <c r="B11" s="108"/>
      <c r="C11" s="35" t="s">
        <v>37</v>
      </c>
      <c r="D11" s="34" t="s">
        <v>38</v>
      </c>
      <c r="E11" s="38">
        <v>10</v>
      </c>
      <c r="F11" s="4" t="s">
        <v>28</v>
      </c>
      <c r="G11" s="19"/>
      <c r="H11" s="75"/>
      <c r="I11" s="76">
        <f t="shared" si="0"/>
        <v>0</v>
      </c>
      <c r="J11" s="19"/>
      <c r="K11" s="19"/>
      <c r="L11" s="19"/>
      <c r="M11" s="19"/>
      <c r="N11" s="58"/>
      <c r="O11" s="48"/>
      <c r="P11" s="19"/>
      <c r="Q11" s="19"/>
      <c r="R11" s="119"/>
    </row>
    <row r="12" spans="1:21" ht="30">
      <c r="A12" s="50">
        <v>7</v>
      </c>
      <c r="B12" s="108"/>
      <c r="C12" s="35" t="s">
        <v>39</v>
      </c>
      <c r="D12" s="34" t="s">
        <v>40</v>
      </c>
      <c r="E12" s="38">
        <v>10</v>
      </c>
      <c r="F12" s="4" t="s">
        <v>28</v>
      </c>
      <c r="G12" s="19"/>
      <c r="H12" s="75"/>
      <c r="I12" s="76">
        <f t="shared" si="0"/>
        <v>0</v>
      </c>
      <c r="J12" s="19"/>
      <c r="K12" s="19"/>
      <c r="L12" s="19"/>
      <c r="M12" s="19"/>
      <c r="N12" s="58"/>
      <c r="O12" s="48"/>
      <c r="P12" s="19"/>
      <c r="Q12" s="19"/>
      <c r="R12" s="119"/>
    </row>
    <row r="13" spans="1:21" ht="30">
      <c r="A13" s="50">
        <v>8</v>
      </c>
      <c r="B13" s="108"/>
      <c r="C13" s="35" t="s">
        <v>41</v>
      </c>
      <c r="D13" s="34" t="s">
        <v>42</v>
      </c>
      <c r="E13" s="38">
        <v>10</v>
      </c>
      <c r="F13" s="4" t="s">
        <v>28</v>
      </c>
      <c r="G13" s="19"/>
      <c r="H13" s="75"/>
      <c r="I13" s="76">
        <f t="shared" si="0"/>
        <v>0</v>
      </c>
      <c r="J13" s="19"/>
      <c r="K13" s="19"/>
      <c r="L13" s="19"/>
      <c r="M13" s="19"/>
      <c r="N13" s="58"/>
      <c r="O13" s="48"/>
      <c r="P13" s="19"/>
      <c r="Q13" s="19"/>
      <c r="R13" s="119"/>
    </row>
    <row r="14" spans="1:21" ht="30">
      <c r="A14" s="50">
        <v>9</v>
      </c>
      <c r="B14" s="108"/>
      <c r="C14" s="35" t="s">
        <v>43</v>
      </c>
      <c r="D14" s="34" t="s">
        <v>44</v>
      </c>
      <c r="E14" s="38">
        <v>10</v>
      </c>
      <c r="F14" s="4" t="s">
        <v>28</v>
      </c>
      <c r="G14" s="19"/>
      <c r="H14" s="75"/>
      <c r="I14" s="76">
        <f t="shared" si="0"/>
        <v>0</v>
      </c>
      <c r="J14" s="19"/>
      <c r="K14" s="19"/>
      <c r="L14" s="19"/>
      <c r="M14" s="19"/>
      <c r="N14" s="58"/>
      <c r="O14" s="48"/>
      <c r="P14" s="19"/>
      <c r="Q14" s="19"/>
      <c r="R14" s="119"/>
    </row>
    <row r="15" spans="1:21" ht="30">
      <c r="A15" s="50">
        <v>10</v>
      </c>
      <c r="B15" s="108"/>
      <c r="C15" s="35" t="s">
        <v>45</v>
      </c>
      <c r="D15" s="34" t="s">
        <v>46</v>
      </c>
      <c r="E15" s="38">
        <v>10</v>
      </c>
      <c r="F15" s="4" t="s">
        <v>28</v>
      </c>
      <c r="G15" s="19"/>
      <c r="H15" s="75"/>
      <c r="I15" s="76">
        <f t="shared" si="0"/>
        <v>0</v>
      </c>
      <c r="J15" s="19"/>
      <c r="K15" s="19"/>
      <c r="L15" s="19"/>
      <c r="M15" s="19"/>
      <c r="N15" s="58"/>
      <c r="O15" s="48"/>
      <c r="P15" s="19"/>
      <c r="Q15" s="19"/>
      <c r="R15" s="119"/>
    </row>
    <row r="16" spans="1:21" ht="30">
      <c r="A16" s="50">
        <v>11</v>
      </c>
      <c r="B16" s="108"/>
      <c r="C16" s="35" t="s">
        <v>47</v>
      </c>
      <c r="D16" s="34" t="s">
        <v>48</v>
      </c>
      <c r="E16" s="38">
        <v>10</v>
      </c>
      <c r="F16" s="4" t="s">
        <v>28</v>
      </c>
      <c r="G16" s="19"/>
      <c r="H16" s="75"/>
      <c r="I16" s="76">
        <f t="shared" si="0"/>
        <v>0</v>
      </c>
      <c r="J16" s="19"/>
      <c r="K16" s="19"/>
      <c r="L16" s="19"/>
      <c r="M16" s="19"/>
      <c r="N16" s="58"/>
      <c r="O16" s="48"/>
      <c r="P16" s="19"/>
      <c r="Q16" s="19"/>
      <c r="R16" s="119"/>
    </row>
    <row r="17" spans="1:18" ht="30">
      <c r="A17" s="50">
        <v>12</v>
      </c>
      <c r="B17" s="108"/>
      <c r="C17" s="35" t="s">
        <v>49</v>
      </c>
      <c r="D17" s="34" t="s">
        <v>50</v>
      </c>
      <c r="E17" s="38">
        <v>10</v>
      </c>
      <c r="F17" s="4" t="s">
        <v>28</v>
      </c>
      <c r="G17" s="19"/>
      <c r="H17" s="75"/>
      <c r="I17" s="76">
        <f t="shared" si="0"/>
        <v>0</v>
      </c>
      <c r="J17" s="19"/>
      <c r="K17" s="19"/>
      <c r="L17" s="19"/>
      <c r="M17" s="19"/>
      <c r="N17" s="58"/>
      <c r="O17" s="48"/>
      <c r="P17" s="19"/>
      <c r="Q17" s="19"/>
      <c r="R17" s="119"/>
    </row>
    <row r="18" spans="1:18">
      <c r="A18" s="50">
        <v>13</v>
      </c>
      <c r="B18" s="108"/>
      <c r="C18" s="34" t="s">
        <v>51</v>
      </c>
      <c r="D18" s="34" t="s">
        <v>52</v>
      </c>
      <c r="E18" s="39">
        <v>10</v>
      </c>
      <c r="F18" s="4" t="s">
        <v>28</v>
      </c>
      <c r="G18" s="19"/>
      <c r="H18" s="75"/>
      <c r="I18" s="76">
        <f t="shared" si="0"/>
        <v>0</v>
      </c>
      <c r="J18" s="19"/>
      <c r="K18" s="19"/>
      <c r="L18" s="19"/>
      <c r="M18" s="19"/>
      <c r="N18" s="58"/>
      <c r="O18" s="48"/>
      <c r="P18" s="19"/>
      <c r="Q18" s="19"/>
      <c r="R18" s="119"/>
    </row>
    <row r="19" spans="1:18">
      <c r="A19" s="50">
        <v>14</v>
      </c>
      <c r="B19" s="108"/>
      <c r="C19" s="34" t="s">
        <v>53</v>
      </c>
      <c r="D19" s="34" t="s">
        <v>54</v>
      </c>
      <c r="E19" s="39">
        <v>10</v>
      </c>
      <c r="F19" s="4" t="s">
        <v>28</v>
      </c>
      <c r="G19" s="19"/>
      <c r="H19" s="75"/>
      <c r="I19" s="76">
        <f t="shared" si="0"/>
        <v>0</v>
      </c>
      <c r="J19" s="19"/>
      <c r="K19" s="19"/>
      <c r="L19" s="19"/>
      <c r="M19" s="19"/>
      <c r="N19" s="58"/>
      <c r="O19" s="48"/>
      <c r="P19" s="19"/>
      <c r="Q19" s="19"/>
      <c r="R19" s="119"/>
    </row>
    <row r="20" spans="1:18">
      <c r="A20" s="50">
        <v>15</v>
      </c>
      <c r="B20" s="108"/>
      <c r="C20" s="34" t="s">
        <v>55</v>
      </c>
      <c r="D20" s="34" t="s">
        <v>56</v>
      </c>
      <c r="E20" s="39">
        <v>10</v>
      </c>
      <c r="F20" s="4" t="s">
        <v>28</v>
      </c>
      <c r="G20" s="19"/>
      <c r="H20" s="75"/>
      <c r="I20" s="76">
        <f t="shared" si="0"/>
        <v>0</v>
      </c>
      <c r="J20" s="19"/>
      <c r="K20" s="19"/>
      <c r="L20" s="19"/>
      <c r="M20" s="19"/>
      <c r="N20" s="58"/>
      <c r="O20" s="48"/>
      <c r="P20" s="19"/>
      <c r="Q20" s="19"/>
      <c r="R20" s="119"/>
    </row>
    <row r="21" spans="1:18">
      <c r="A21" s="50">
        <v>16</v>
      </c>
      <c r="B21" s="108"/>
      <c r="C21" s="35" t="s">
        <v>57</v>
      </c>
      <c r="D21" s="37" t="s">
        <v>58</v>
      </c>
      <c r="E21" s="40">
        <v>20</v>
      </c>
      <c r="F21" s="4" t="s">
        <v>28</v>
      </c>
      <c r="G21" s="19"/>
      <c r="H21" s="75"/>
      <c r="I21" s="76">
        <f t="shared" si="0"/>
        <v>0</v>
      </c>
      <c r="J21" s="19"/>
      <c r="K21" s="19"/>
      <c r="L21" s="19"/>
      <c r="M21" s="19"/>
      <c r="N21" s="58"/>
      <c r="O21" s="48"/>
      <c r="P21" s="19"/>
      <c r="Q21" s="19"/>
      <c r="R21" s="119"/>
    </row>
    <row r="22" spans="1:18">
      <c r="A22" s="50">
        <v>17</v>
      </c>
      <c r="B22" s="108"/>
      <c r="C22" s="35" t="s">
        <v>59</v>
      </c>
      <c r="D22" s="37" t="s">
        <v>60</v>
      </c>
      <c r="E22" s="40">
        <v>20</v>
      </c>
      <c r="F22" s="4" t="s">
        <v>28</v>
      </c>
      <c r="G22" s="19"/>
      <c r="H22" s="75"/>
      <c r="I22" s="76">
        <f t="shared" si="0"/>
        <v>0</v>
      </c>
      <c r="J22" s="19"/>
      <c r="K22" s="19"/>
      <c r="L22" s="19"/>
      <c r="M22" s="19"/>
      <c r="N22" s="58"/>
      <c r="O22" s="48"/>
      <c r="P22" s="19"/>
      <c r="Q22" s="19"/>
      <c r="R22" s="119"/>
    </row>
    <row r="23" spans="1:18">
      <c r="A23" s="50">
        <v>18</v>
      </c>
      <c r="B23" s="108"/>
      <c r="C23" s="35" t="s">
        <v>61</v>
      </c>
      <c r="D23" s="37" t="s">
        <v>62</v>
      </c>
      <c r="E23" s="40">
        <v>20</v>
      </c>
      <c r="F23" s="4" t="s">
        <v>28</v>
      </c>
      <c r="G23" s="19"/>
      <c r="H23" s="75"/>
      <c r="I23" s="76">
        <f t="shared" si="0"/>
        <v>0</v>
      </c>
      <c r="J23" s="19"/>
      <c r="K23" s="19"/>
      <c r="L23" s="19"/>
      <c r="M23" s="19"/>
      <c r="N23" s="58"/>
      <c r="O23" s="48"/>
      <c r="P23" s="19"/>
      <c r="Q23" s="19"/>
      <c r="R23" s="119"/>
    </row>
    <row r="24" spans="1:18" ht="15.75" thickBot="1">
      <c r="A24" s="50">
        <v>19</v>
      </c>
      <c r="B24" s="109"/>
      <c r="C24" s="59" t="s">
        <v>63</v>
      </c>
      <c r="D24" s="60" t="s">
        <v>64</v>
      </c>
      <c r="E24" s="61">
        <v>20</v>
      </c>
      <c r="F24" s="62" t="s">
        <v>28</v>
      </c>
      <c r="G24" s="63"/>
      <c r="H24" s="77"/>
      <c r="I24" s="78">
        <f t="shared" si="0"/>
        <v>0</v>
      </c>
      <c r="J24" s="63"/>
      <c r="K24" s="63"/>
      <c r="L24" s="63"/>
      <c r="M24" s="63"/>
      <c r="N24" s="64"/>
      <c r="O24" s="48"/>
      <c r="P24" s="19"/>
      <c r="Q24" s="19"/>
      <c r="R24" s="119"/>
    </row>
    <row r="25" spans="1:18">
      <c r="A25" s="50">
        <v>20</v>
      </c>
      <c r="B25" s="110" t="s">
        <v>65</v>
      </c>
      <c r="C25" s="66" t="s">
        <v>66</v>
      </c>
      <c r="D25" s="56" t="s">
        <v>67</v>
      </c>
      <c r="E25" s="67">
        <v>2</v>
      </c>
      <c r="F25" s="55" t="s">
        <v>28</v>
      </c>
      <c r="G25" s="56"/>
      <c r="H25" s="73"/>
      <c r="I25" s="74">
        <f t="shared" si="0"/>
        <v>0</v>
      </c>
      <c r="J25" s="56"/>
      <c r="K25" s="56"/>
      <c r="L25" s="56"/>
      <c r="M25" s="56"/>
      <c r="N25" s="57"/>
      <c r="O25" s="48"/>
      <c r="P25" s="19"/>
      <c r="Q25" s="19"/>
      <c r="R25" s="119"/>
    </row>
    <row r="26" spans="1:18">
      <c r="A26" s="50">
        <v>21</v>
      </c>
      <c r="B26" s="111"/>
      <c r="C26" s="36" t="s">
        <v>68</v>
      </c>
      <c r="D26" s="36" t="s">
        <v>69</v>
      </c>
      <c r="E26" s="40">
        <v>2</v>
      </c>
      <c r="F26" s="4" t="s">
        <v>28</v>
      </c>
      <c r="G26" s="19"/>
      <c r="H26" s="75"/>
      <c r="I26" s="76">
        <f t="shared" si="0"/>
        <v>0</v>
      </c>
      <c r="J26" s="19"/>
      <c r="K26" s="19"/>
      <c r="L26" s="19"/>
      <c r="M26" s="19"/>
      <c r="N26" s="58"/>
      <c r="O26" s="48"/>
      <c r="P26" s="19"/>
      <c r="Q26" s="19"/>
      <c r="R26" s="119"/>
    </row>
    <row r="27" spans="1:18">
      <c r="A27" s="50">
        <v>22</v>
      </c>
      <c r="B27" s="111"/>
      <c r="C27" s="36" t="s">
        <v>70</v>
      </c>
      <c r="D27" s="36" t="s">
        <v>71</v>
      </c>
      <c r="E27" s="40">
        <v>2</v>
      </c>
      <c r="F27" s="4" t="s">
        <v>28</v>
      </c>
      <c r="G27" s="19"/>
      <c r="H27" s="75"/>
      <c r="I27" s="76">
        <f t="shared" si="0"/>
        <v>0</v>
      </c>
      <c r="J27" s="19"/>
      <c r="K27" s="19"/>
      <c r="L27" s="19"/>
      <c r="M27" s="19"/>
      <c r="N27" s="58"/>
      <c r="O27" s="48"/>
      <c r="P27" s="19"/>
      <c r="Q27" s="19"/>
      <c r="R27" s="119"/>
    </row>
    <row r="28" spans="1:18" ht="30">
      <c r="A28" s="50">
        <v>23</v>
      </c>
      <c r="B28" s="111"/>
      <c r="C28" s="34" t="s">
        <v>72</v>
      </c>
      <c r="D28" s="34" t="s">
        <v>73</v>
      </c>
      <c r="E28" s="39">
        <v>2</v>
      </c>
      <c r="F28" s="4" t="s">
        <v>28</v>
      </c>
      <c r="G28" s="19"/>
      <c r="H28" s="75"/>
      <c r="I28" s="76">
        <f t="shared" si="0"/>
        <v>0</v>
      </c>
      <c r="J28" s="19"/>
      <c r="K28" s="19"/>
      <c r="L28" s="19"/>
      <c r="M28" s="19"/>
      <c r="N28" s="58"/>
      <c r="O28" s="48"/>
      <c r="P28" s="19"/>
      <c r="Q28" s="19"/>
      <c r="R28" s="119"/>
    </row>
    <row r="29" spans="1:18">
      <c r="A29" s="50">
        <v>24</v>
      </c>
      <c r="B29" s="111"/>
      <c r="C29" s="36" t="s">
        <v>74</v>
      </c>
      <c r="D29" s="36" t="s">
        <v>75</v>
      </c>
      <c r="E29" s="41">
        <v>3</v>
      </c>
      <c r="F29" s="4" t="s">
        <v>28</v>
      </c>
      <c r="G29" s="19"/>
      <c r="H29" s="75"/>
      <c r="I29" s="76">
        <f t="shared" si="0"/>
        <v>0</v>
      </c>
      <c r="J29" s="19"/>
      <c r="K29" s="19"/>
      <c r="L29" s="19"/>
      <c r="M29" s="19"/>
      <c r="N29" s="58"/>
      <c r="O29" s="48"/>
      <c r="P29" s="19"/>
      <c r="Q29" s="19"/>
      <c r="R29" s="119"/>
    </row>
    <row r="30" spans="1:18" ht="30">
      <c r="A30" s="50">
        <v>25</v>
      </c>
      <c r="B30" s="111"/>
      <c r="C30" s="36" t="s">
        <v>76</v>
      </c>
      <c r="D30" s="36" t="s">
        <v>77</v>
      </c>
      <c r="E30" s="41">
        <v>3</v>
      </c>
      <c r="F30" s="4" t="s">
        <v>28</v>
      </c>
      <c r="G30" s="19"/>
      <c r="H30" s="75"/>
      <c r="I30" s="76">
        <f t="shared" si="0"/>
        <v>0</v>
      </c>
      <c r="J30" s="19"/>
      <c r="K30" s="19"/>
      <c r="L30" s="19"/>
      <c r="M30" s="19"/>
      <c r="N30" s="58"/>
      <c r="O30" s="48"/>
      <c r="P30" s="19"/>
      <c r="Q30" s="19"/>
      <c r="R30" s="119"/>
    </row>
    <row r="31" spans="1:18" ht="30">
      <c r="A31" s="50">
        <v>26</v>
      </c>
      <c r="B31" s="111"/>
      <c r="C31" s="36" t="s">
        <v>78</v>
      </c>
      <c r="D31" s="36" t="s">
        <v>79</v>
      </c>
      <c r="E31" s="41">
        <v>3</v>
      </c>
      <c r="F31" s="4" t="s">
        <v>28</v>
      </c>
      <c r="G31" s="19"/>
      <c r="H31" s="75"/>
      <c r="I31" s="76">
        <f t="shared" si="0"/>
        <v>0</v>
      </c>
      <c r="J31" s="19"/>
      <c r="K31" s="19"/>
      <c r="L31" s="19"/>
      <c r="M31" s="19"/>
      <c r="N31" s="58"/>
      <c r="O31" s="48"/>
      <c r="P31" s="19"/>
      <c r="Q31" s="19"/>
      <c r="R31" s="119"/>
    </row>
    <row r="32" spans="1:18" ht="30">
      <c r="A32" s="50">
        <v>27</v>
      </c>
      <c r="B32" s="111"/>
      <c r="C32" s="36" t="s">
        <v>80</v>
      </c>
      <c r="D32" s="36" t="s">
        <v>81</v>
      </c>
      <c r="E32" s="41">
        <v>3</v>
      </c>
      <c r="F32" s="4" t="s">
        <v>28</v>
      </c>
      <c r="G32" s="19"/>
      <c r="H32" s="75"/>
      <c r="I32" s="76">
        <f t="shared" si="0"/>
        <v>0</v>
      </c>
      <c r="J32" s="19"/>
      <c r="K32" s="19"/>
      <c r="L32" s="19"/>
      <c r="M32" s="19"/>
      <c r="N32" s="58"/>
      <c r="O32" s="48"/>
      <c r="P32" s="19"/>
      <c r="Q32" s="19"/>
      <c r="R32" s="119"/>
    </row>
    <row r="33" spans="1:20" ht="15.75" thickBot="1">
      <c r="A33" s="65">
        <v>28</v>
      </c>
      <c r="B33" s="112"/>
      <c r="C33" s="68" t="s">
        <v>82</v>
      </c>
      <c r="D33" s="68" t="s">
        <v>83</v>
      </c>
      <c r="E33" s="69">
        <v>2</v>
      </c>
      <c r="F33" s="62" t="s">
        <v>28</v>
      </c>
      <c r="G33" s="63"/>
      <c r="H33" s="77"/>
      <c r="I33" s="78">
        <f t="shared" si="0"/>
        <v>0</v>
      </c>
      <c r="J33" s="63"/>
      <c r="K33" s="63"/>
      <c r="L33" s="63"/>
      <c r="M33" s="63"/>
      <c r="N33" s="64"/>
      <c r="O33" s="48"/>
      <c r="P33" s="19"/>
      <c r="Q33" s="19"/>
      <c r="R33" s="119"/>
    </row>
    <row r="34" spans="1:20">
      <c r="A34" s="65">
        <v>29</v>
      </c>
      <c r="B34" s="113" t="s">
        <v>84</v>
      </c>
      <c r="C34" s="66" t="s">
        <v>85</v>
      </c>
      <c r="D34" s="70" t="s">
        <v>86</v>
      </c>
      <c r="E34" s="54">
        <v>5</v>
      </c>
      <c r="F34" s="55" t="s">
        <v>28</v>
      </c>
      <c r="G34" s="56"/>
      <c r="H34" s="73"/>
      <c r="I34" s="74">
        <f t="shared" si="0"/>
        <v>0</v>
      </c>
      <c r="J34" s="56"/>
      <c r="K34" s="56"/>
      <c r="L34" s="56"/>
      <c r="M34" s="56"/>
      <c r="N34" s="57"/>
      <c r="O34" s="48"/>
      <c r="P34" s="19"/>
      <c r="Q34" s="19"/>
      <c r="R34" s="119"/>
    </row>
    <row r="35" spans="1:20">
      <c r="A35" s="65">
        <v>30</v>
      </c>
      <c r="B35" s="114"/>
      <c r="C35" s="34" t="s">
        <v>87</v>
      </c>
      <c r="D35" s="36" t="s">
        <v>88</v>
      </c>
      <c r="E35" s="40">
        <v>10</v>
      </c>
      <c r="F35" s="4" t="s">
        <v>28</v>
      </c>
      <c r="G35" s="19"/>
      <c r="H35" s="75"/>
      <c r="I35" s="76">
        <f t="shared" si="0"/>
        <v>0</v>
      </c>
      <c r="J35" s="19"/>
      <c r="K35" s="19"/>
      <c r="L35" s="19"/>
      <c r="M35" s="19"/>
      <c r="N35" s="58"/>
      <c r="O35" s="48"/>
      <c r="P35" s="19"/>
      <c r="Q35" s="19"/>
      <c r="R35" s="119"/>
    </row>
    <row r="36" spans="1:20">
      <c r="A36" s="65">
        <v>31</v>
      </c>
      <c r="B36" s="114"/>
      <c r="C36" s="36" t="s">
        <v>89</v>
      </c>
      <c r="D36" s="19" t="s">
        <v>90</v>
      </c>
      <c r="E36" s="40">
        <v>10</v>
      </c>
      <c r="F36" s="4" t="s">
        <v>28</v>
      </c>
      <c r="G36" s="19"/>
      <c r="H36" s="75"/>
      <c r="I36" s="76">
        <f t="shared" si="0"/>
        <v>0</v>
      </c>
      <c r="J36" s="19"/>
      <c r="K36" s="19"/>
      <c r="L36" s="19"/>
      <c r="M36" s="19"/>
      <c r="N36" s="58"/>
      <c r="O36" s="48"/>
      <c r="P36" s="19"/>
      <c r="Q36" s="19"/>
      <c r="R36" s="119"/>
    </row>
    <row r="37" spans="1:20" ht="15.75" thickBot="1">
      <c r="A37" s="65">
        <v>32</v>
      </c>
      <c r="B37" s="115"/>
      <c r="C37" s="71" t="s">
        <v>91</v>
      </c>
      <c r="D37" s="63" t="s">
        <v>92</v>
      </c>
      <c r="E37" s="61">
        <v>10</v>
      </c>
      <c r="F37" s="62" t="s">
        <v>28</v>
      </c>
      <c r="G37" s="63"/>
      <c r="H37" s="77"/>
      <c r="I37" s="78">
        <f t="shared" si="0"/>
        <v>0</v>
      </c>
      <c r="J37" s="63"/>
      <c r="K37" s="63"/>
      <c r="L37" s="63"/>
      <c r="M37" s="63"/>
      <c r="N37" s="64"/>
      <c r="O37" s="48"/>
      <c r="P37" s="19"/>
      <c r="Q37" s="19"/>
      <c r="R37" s="119"/>
    </row>
    <row r="38" spans="1:20">
      <c r="A38" s="2"/>
      <c r="B38" s="47"/>
      <c r="C38" s="47"/>
      <c r="D38" s="47"/>
      <c r="E38" s="116" t="s">
        <v>93</v>
      </c>
      <c r="F38" s="116"/>
      <c r="G38" s="116"/>
      <c r="H38" s="116"/>
      <c r="I38" s="46">
        <v>0</v>
      </c>
      <c r="J38" s="30"/>
      <c r="K38" s="30"/>
      <c r="L38" s="31"/>
      <c r="M38" s="51"/>
      <c r="N38" s="51"/>
      <c r="O38" s="19"/>
      <c r="P38" s="19"/>
      <c r="Q38" s="19"/>
      <c r="R38" s="29"/>
      <c r="S38" s="19"/>
      <c r="T38" s="19"/>
    </row>
    <row r="39" spans="1:20" ht="88.9" customHeight="1">
      <c r="A39" s="42"/>
      <c r="B39" s="12"/>
      <c r="C39" s="85"/>
      <c r="D39" s="86"/>
      <c r="E39" s="80" t="s">
        <v>94</v>
      </c>
      <c r="F39" s="80"/>
      <c r="G39" s="80"/>
      <c r="H39" s="80"/>
      <c r="I39" s="22"/>
      <c r="J39" s="12"/>
      <c r="K39" s="12"/>
      <c r="L39" s="12"/>
      <c r="M39" s="12"/>
      <c r="N39" s="12"/>
      <c r="O39" s="9"/>
      <c r="P39" s="10"/>
      <c r="Q39" s="11"/>
      <c r="R39" s="2"/>
    </row>
    <row r="40" spans="1:20" ht="63.6" customHeight="1">
      <c r="A40" s="42"/>
      <c r="B40" s="12"/>
      <c r="C40" s="87" t="s">
        <v>95</v>
      </c>
      <c r="D40" s="88"/>
      <c r="E40" s="81" t="s">
        <v>96</v>
      </c>
      <c r="F40" s="81"/>
      <c r="G40" s="81"/>
      <c r="H40" s="81"/>
      <c r="I40" s="23">
        <f>(I38*0.8) - ((I38*I39%)*0.2)</f>
        <v>0</v>
      </c>
      <c r="J40" s="12"/>
      <c r="K40" s="12"/>
      <c r="L40" s="12"/>
      <c r="M40" s="12"/>
      <c r="N40" s="12"/>
      <c r="O40" s="9"/>
      <c r="P40" s="10"/>
      <c r="Q40" s="11"/>
      <c r="R40" s="2"/>
    </row>
    <row r="41" spans="1:20" ht="15" customHeight="1">
      <c r="A41" s="42"/>
      <c r="B41" s="12"/>
      <c r="C41" s="90" t="s">
        <v>97</v>
      </c>
      <c r="D41" s="91"/>
      <c r="E41" s="82" t="s">
        <v>98</v>
      </c>
      <c r="F41" s="82"/>
      <c r="G41" s="82"/>
      <c r="H41" s="82"/>
      <c r="I41" s="24"/>
      <c r="J41" s="12"/>
      <c r="K41" s="12"/>
      <c r="L41" s="12"/>
      <c r="M41" s="12"/>
      <c r="N41" s="12"/>
      <c r="O41" s="9"/>
      <c r="P41" s="10"/>
      <c r="Q41" s="11"/>
      <c r="R41" s="2"/>
    </row>
    <row r="42" spans="1:20" ht="15" customHeight="1">
      <c r="A42" s="42"/>
      <c r="B42" s="12"/>
      <c r="C42" s="89" t="s">
        <v>99</v>
      </c>
      <c r="D42" s="89"/>
      <c r="E42" s="82" t="s">
        <v>100</v>
      </c>
      <c r="F42" s="82"/>
      <c r="G42" s="82"/>
      <c r="H42" s="82"/>
      <c r="I42" s="24"/>
      <c r="J42" s="12"/>
      <c r="K42" s="12"/>
      <c r="L42" s="12"/>
      <c r="M42" s="12"/>
      <c r="N42" s="12"/>
      <c r="O42" s="9"/>
      <c r="P42" s="10"/>
      <c r="Q42" s="11"/>
      <c r="R42" s="2"/>
    </row>
    <row r="43" spans="1:20">
      <c r="A43" s="42"/>
      <c r="B43" s="72" t="s">
        <v>101</v>
      </c>
      <c r="C43" s="92" t="s">
        <v>102</v>
      </c>
      <c r="D43" s="92"/>
      <c r="E43" s="12"/>
      <c r="F43" s="12"/>
      <c r="G43" s="12"/>
      <c r="H43" s="25"/>
      <c r="I43" s="44"/>
      <c r="J43" s="12"/>
      <c r="K43" s="12"/>
      <c r="L43" s="12"/>
      <c r="M43" s="12"/>
      <c r="N43" s="12"/>
      <c r="O43" s="9"/>
      <c r="P43" s="10"/>
      <c r="Q43" s="11"/>
      <c r="R43" s="2"/>
    </row>
    <row r="44" spans="1:20" ht="29.25" customHeight="1">
      <c r="A44" s="42"/>
      <c r="B44" s="12"/>
      <c r="C44" s="92" t="s">
        <v>103</v>
      </c>
      <c r="D44" s="92"/>
      <c r="E44" s="12"/>
      <c r="F44" s="12"/>
      <c r="G44" s="12"/>
      <c r="H44" s="25"/>
      <c r="I44" s="44"/>
      <c r="J44" s="12"/>
      <c r="K44" s="12"/>
      <c r="L44" s="12"/>
      <c r="M44" s="12"/>
      <c r="N44" s="12"/>
      <c r="O44" s="9"/>
      <c r="P44" s="10"/>
      <c r="Q44" s="11"/>
      <c r="R44" s="2"/>
    </row>
    <row r="45" spans="1:20">
      <c r="A45" s="42"/>
      <c r="B45" s="12"/>
      <c r="C45" s="92" t="s">
        <v>104</v>
      </c>
      <c r="D45" s="92"/>
      <c r="E45" s="12"/>
      <c r="F45" s="12"/>
      <c r="G45" s="12"/>
      <c r="H45" s="25"/>
      <c r="I45" s="44"/>
      <c r="J45" s="12"/>
      <c r="K45" s="12"/>
      <c r="L45" s="12"/>
      <c r="M45" s="12"/>
      <c r="N45" s="12"/>
      <c r="O45" s="9"/>
      <c r="P45" s="10"/>
      <c r="Q45" s="11"/>
      <c r="R45" s="2"/>
    </row>
    <row r="46" spans="1:20">
      <c r="A46" s="42"/>
      <c r="B46" s="12"/>
      <c r="C46" s="12"/>
      <c r="D46" s="43"/>
      <c r="E46" s="12"/>
      <c r="F46" s="12"/>
      <c r="G46" s="12"/>
      <c r="H46" s="25"/>
      <c r="I46" s="44"/>
      <c r="J46" s="12"/>
      <c r="K46" s="12"/>
      <c r="L46" s="12"/>
      <c r="M46" s="12"/>
      <c r="N46" s="12"/>
      <c r="O46" s="9"/>
      <c r="P46" s="10"/>
      <c r="Q46" s="11"/>
      <c r="R46" s="2"/>
    </row>
    <row r="47" spans="1:20">
      <c r="A47" s="42"/>
      <c r="B47" s="12"/>
      <c r="C47" s="12"/>
      <c r="D47" s="26"/>
      <c r="E47" s="12"/>
      <c r="F47" s="12"/>
      <c r="G47" s="12"/>
      <c r="H47" s="26"/>
      <c r="I47" s="44"/>
      <c r="J47" s="12"/>
      <c r="K47" s="12"/>
      <c r="L47" s="12"/>
      <c r="M47" s="12"/>
      <c r="N47" s="12"/>
      <c r="O47" s="9"/>
      <c r="P47" s="10"/>
      <c r="Q47" s="11"/>
      <c r="R47" s="2"/>
    </row>
    <row r="48" spans="1:20" ht="30" customHeight="1">
      <c r="A48" s="98" t="s">
        <v>105</v>
      </c>
      <c r="B48" s="98"/>
      <c r="C48" s="98"/>
      <c r="D48" s="98"/>
      <c r="E48" s="98"/>
      <c r="F48" s="98"/>
      <c r="G48" s="98"/>
      <c r="H48" s="98"/>
      <c r="I48" s="98"/>
      <c r="J48" s="99"/>
      <c r="K48" s="99"/>
      <c r="L48" s="8"/>
      <c r="M48" s="8"/>
      <c r="N48" s="8"/>
      <c r="O48" s="8"/>
      <c r="P48" s="14"/>
      <c r="Q48" s="14"/>
      <c r="R48" s="14"/>
    </row>
    <row r="49" spans="1:22" ht="14.65" customHeight="1">
      <c r="A49" s="83" t="s">
        <v>106</v>
      </c>
      <c r="B49" s="83"/>
      <c r="C49" s="83"/>
      <c r="D49" s="83"/>
      <c r="E49" s="83"/>
      <c r="F49" s="83"/>
      <c r="G49" s="83"/>
      <c r="H49" s="83"/>
      <c r="I49" s="83"/>
      <c r="J49" s="83"/>
      <c r="K49" s="83"/>
      <c r="L49" s="8"/>
      <c r="M49" s="8"/>
      <c r="N49" s="8"/>
      <c r="O49" s="8"/>
      <c r="P49" s="129" t="s">
        <v>107</v>
      </c>
      <c r="Q49" s="129"/>
      <c r="R49" s="129"/>
    </row>
    <row r="50" spans="1:22" ht="13.9" customHeight="1">
      <c r="A50" s="100" t="s">
        <v>108</v>
      </c>
      <c r="B50" s="100"/>
      <c r="C50" s="100"/>
      <c r="D50" s="100"/>
      <c r="E50" s="100"/>
      <c r="F50" s="100"/>
      <c r="G50" s="100"/>
      <c r="H50" s="100"/>
      <c r="I50" s="100"/>
      <c r="J50" s="100"/>
      <c r="K50" s="100"/>
      <c r="L50" s="8"/>
      <c r="M50" s="8"/>
      <c r="N50" s="8"/>
      <c r="O50" s="8"/>
      <c r="P50" s="129" t="s">
        <v>109</v>
      </c>
      <c r="Q50" s="129"/>
      <c r="R50" s="129"/>
    </row>
    <row r="51" spans="1:22">
      <c r="A51" s="100"/>
      <c r="B51" s="100"/>
      <c r="C51" s="100"/>
      <c r="D51" s="100"/>
      <c r="E51" s="100"/>
      <c r="F51" s="100"/>
      <c r="G51" s="100"/>
      <c r="H51" s="100"/>
      <c r="I51" s="100"/>
      <c r="J51" s="100"/>
      <c r="K51" s="100"/>
      <c r="L51" s="8"/>
      <c r="M51" s="8"/>
      <c r="N51" s="8"/>
      <c r="O51" s="8"/>
      <c r="P51" s="14"/>
      <c r="Q51" s="14"/>
      <c r="R51" s="14"/>
    </row>
    <row r="52" spans="1:22">
      <c r="A52" s="83" t="s">
        <v>110</v>
      </c>
      <c r="B52" s="83"/>
      <c r="C52" s="83"/>
      <c r="D52" s="83"/>
      <c r="E52" s="83"/>
      <c r="F52" s="83"/>
      <c r="G52" s="83"/>
      <c r="H52" s="83"/>
      <c r="I52" s="83"/>
      <c r="J52" s="83"/>
      <c r="K52" s="83"/>
      <c r="L52" s="8"/>
      <c r="M52" s="8"/>
      <c r="N52" s="8"/>
      <c r="O52" s="8"/>
      <c r="P52" s="13" t="s">
        <v>111</v>
      </c>
      <c r="Q52" s="8"/>
      <c r="R52" s="8"/>
    </row>
    <row r="53" spans="1:22">
      <c r="A53" s="83" t="s">
        <v>112</v>
      </c>
      <c r="B53" s="83"/>
      <c r="C53" s="83"/>
      <c r="D53" s="83"/>
      <c r="E53" s="83"/>
      <c r="F53" s="83"/>
      <c r="G53" s="83"/>
      <c r="H53" s="83"/>
      <c r="I53" s="83"/>
      <c r="J53" s="83"/>
      <c r="K53" s="83"/>
      <c r="L53" s="8"/>
      <c r="M53" s="8"/>
      <c r="N53" s="8"/>
      <c r="O53" s="8"/>
      <c r="P53" s="94" t="s">
        <v>113</v>
      </c>
      <c r="Q53" s="94"/>
      <c r="R53" s="94"/>
    </row>
    <row r="54" spans="1:22" ht="24" customHeight="1">
      <c r="A54" s="83" t="s">
        <v>114</v>
      </c>
      <c r="B54" s="83"/>
      <c r="C54" s="83"/>
      <c r="D54" s="83"/>
      <c r="E54" s="83"/>
      <c r="F54" s="83"/>
      <c r="G54" s="83"/>
      <c r="H54" s="83"/>
      <c r="I54" s="83"/>
      <c r="J54" s="83"/>
      <c r="K54" s="83"/>
      <c r="L54" s="130"/>
      <c r="M54" s="130"/>
      <c r="N54" s="130"/>
      <c r="O54" s="130"/>
      <c r="P54" s="106" t="s">
        <v>115</v>
      </c>
      <c r="Q54" s="106"/>
      <c r="R54" s="106"/>
    </row>
    <row r="55" spans="1:22">
      <c r="A55" s="83" t="s">
        <v>116</v>
      </c>
      <c r="B55" s="83"/>
      <c r="C55" s="83"/>
      <c r="D55" s="83"/>
      <c r="E55" s="83"/>
      <c r="F55" s="83"/>
      <c r="G55" s="83"/>
      <c r="H55" s="83"/>
      <c r="I55" s="83"/>
      <c r="J55" s="83"/>
      <c r="K55" s="83"/>
      <c r="L55" s="130"/>
      <c r="M55" s="130"/>
      <c r="N55" s="130"/>
      <c r="O55" s="130"/>
      <c r="P55" s="106"/>
      <c r="Q55" s="106"/>
      <c r="R55" s="106"/>
    </row>
    <row r="56" spans="1:22">
      <c r="A56" s="83" t="s">
        <v>117</v>
      </c>
      <c r="B56" s="83"/>
      <c r="C56" s="83"/>
      <c r="D56" s="83"/>
      <c r="E56" s="83"/>
      <c r="F56" s="83"/>
      <c r="G56" s="83"/>
      <c r="H56" s="83"/>
      <c r="I56" s="83"/>
      <c r="J56" s="83"/>
      <c r="K56" s="83"/>
      <c r="L56" s="8"/>
      <c r="M56" s="8"/>
      <c r="N56" s="8"/>
      <c r="O56" s="8"/>
      <c r="P56" s="106"/>
      <c r="Q56" s="106"/>
      <c r="R56" s="106"/>
    </row>
    <row r="57" spans="1:22">
      <c r="A57" s="83" t="s">
        <v>118</v>
      </c>
      <c r="B57" s="83"/>
      <c r="C57" s="83"/>
      <c r="D57" s="83"/>
      <c r="E57" s="83"/>
      <c r="F57" s="83"/>
      <c r="G57" s="83"/>
      <c r="H57" s="83"/>
      <c r="I57" s="83"/>
      <c r="J57" s="83"/>
      <c r="K57" s="83"/>
      <c r="L57" s="8"/>
      <c r="M57" s="8"/>
      <c r="N57" s="8"/>
      <c r="O57" s="8"/>
      <c r="P57" s="8"/>
      <c r="Q57" s="8"/>
      <c r="R57" s="8"/>
    </row>
    <row r="58" spans="1:22" ht="23.25" customHeight="1">
      <c r="A58" s="83" t="s">
        <v>119</v>
      </c>
      <c r="B58" s="83"/>
      <c r="C58" s="83"/>
      <c r="D58" s="83"/>
      <c r="E58" s="83"/>
      <c r="F58" s="83"/>
      <c r="G58" s="83"/>
      <c r="H58" s="83"/>
      <c r="I58" s="83"/>
      <c r="J58" s="83"/>
      <c r="K58" s="83"/>
      <c r="L58" s="8"/>
      <c r="M58" s="8"/>
      <c r="N58" s="8"/>
      <c r="O58" s="8"/>
      <c r="P58" s="94" t="s">
        <v>120</v>
      </c>
      <c r="Q58" s="94"/>
      <c r="R58" s="94"/>
    </row>
    <row r="59" spans="1:22">
      <c r="A59" s="83" t="s">
        <v>121</v>
      </c>
      <c r="B59" s="83"/>
      <c r="C59" s="83"/>
      <c r="D59" s="83"/>
      <c r="E59" s="83"/>
      <c r="F59" s="83"/>
      <c r="G59" s="83"/>
      <c r="H59" s="83"/>
      <c r="I59" s="83"/>
      <c r="J59" s="83"/>
      <c r="K59" s="83"/>
      <c r="L59" s="8"/>
      <c r="M59" s="8"/>
      <c r="N59" s="8"/>
      <c r="O59" s="8"/>
      <c r="P59" s="94" t="s">
        <v>122</v>
      </c>
      <c r="Q59" s="94"/>
      <c r="R59" s="94"/>
    </row>
    <row r="60" spans="1:22">
      <c r="A60" s="84" t="s">
        <v>123</v>
      </c>
      <c r="B60" s="84"/>
      <c r="C60" s="84"/>
      <c r="D60" s="84"/>
      <c r="E60" s="84"/>
      <c r="F60" s="84"/>
      <c r="G60" s="84"/>
      <c r="H60" s="84"/>
      <c r="I60" s="84"/>
      <c r="J60" s="84"/>
      <c r="K60" s="84"/>
      <c r="L60" s="130"/>
      <c r="M60" s="130"/>
      <c r="N60" s="130"/>
      <c r="O60" s="130"/>
      <c r="P60" s="94"/>
      <c r="Q60" s="94"/>
      <c r="R60" s="94"/>
      <c r="S60" s="94" t="s">
        <v>124</v>
      </c>
      <c r="T60" s="94"/>
      <c r="U60" s="94"/>
      <c r="V60" s="130"/>
    </row>
    <row r="61" spans="1:22" ht="26.45" customHeight="1">
      <c r="A61" s="84" t="s">
        <v>125</v>
      </c>
      <c r="B61" s="84"/>
      <c r="C61" s="84"/>
      <c r="D61" s="84"/>
      <c r="E61" s="84"/>
      <c r="F61" s="84"/>
      <c r="G61" s="84"/>
      <c r="H61" s="84"/>
      <c r="I61" s="84"/>
      <c r="J61" s="84"/>
      <c r="K61" s="84"/>
      <c r="L61" s="130"/>
      <c r="M61" s="130"/>
      <c r="N61" s="130"/>
      <c r="O61" s="130"/>
      <c r="P61" s="94"/>
      <c r="Q61" s="94"/>
      <c r="R61" s="94"/>
      <c r="S61" s="95"/>
      <c r="T61" s="95"/>
      <c r="U61" s="95"/>
      <c r="V61" s="130"/>
    </row>
    <row r="62" spans="1:22">
      <c r="A62" s="93" t="s">
        <v>126</v>
      </c>
      <c r="B62" s="93"/>
      <c r="C62" s="93"/>
      <c r="D62" s="93"/>
      <c r="E62" s="93"/>
      <c r="F62" s="93"/>
      <c r="G62" s="93"/>
      <c r="H62" s="93"/>
      <c r="I62" s="93"/>
      <c r="J62" s="93"/>
      <c r="K62" s="93"/>
      <c r="L62" s="8"/>
      <c r="M62" s="8"/>
      <c r="N62" s="8"/>
      <c r="O62" s="8"/>
      <c r="P62" s="8"/>
      <c r="Q62" s="8"/>
      <c r="R62" s="8"/>
      <c r="S62" s="8"/>
    </row>
    <row r="63" spans="1:22">
      <c r="A63" s="79" t="s">
        <v>127</v>
      </c>
      <c r="B63" s="79"/>
      <c r="C63" s="79"/>
      <c r="D63" s="79"/>
      <c r="E63" s="79"/>
      <c r="F63" s="79"/>
      <c r="G63" s="79"/>
      <c r="H63" s="79"/>
      <c r="I63" s="79"/>
      <c r="J63" s="8"/>
      <c r="K63" s="8"/>
      <c r="L63" s="8"/>
      <c r="M63" s="8"/>
      <c r="N63" s="8"/>
      <c r="O63" s="8"/>
      <c r="P63" s="8"/>
      <c r="Q63" s="8"/>
      <c r="R63" s="8"/>
      <c r="S63" s="8"/>
    </row>
  </sheetData>
  <protectedRanges>
    <protectedRange sqref="I41:I42" name="Range2_1_1_5"/>
  </protectedRanges>
  <mergeCells count="55">
    <mergeCell ref="R1:U1"/>
    <mergeCell ref="R2:U2"/>
    <mergeCell ref="R4:R37"/>
    <mergeCell ref="A1:F1"/>
    <mergeCell ref="A5:N5"/>
    <mergeCell ref="A2:G2"/>
    <mergeCell ref="A3:B3"/>
    <mergeCell ref="A48:K48"/>
    <mergeCell ref="A49:K49"/>
    <mergeCell ref="P49:R49"/>
    <mergeCell ref="O3:R3"/>
    <mergeCell ref="G3:N3"/>
    <mergeCell ref="B6:B24"/>
    <mergeCell ref="B25:B33"/>
    <mergeCell ref="B34:B37"/>
    <mergeCell ref="E38:H38"/>
    <mergeCell ref="C45:D45"/>
    <mergeCell ref="S60:U61"/>
    <mergeCell ref="V60:V61"/>
    <mergeCell ref="P58:R58"/>
    <mergeCell ref="P59:R61"/>
    <mergeCell ref="L60:L61"/>
    <mergeCell ref="M60:M61"/>
    <mergeCell ref="N60:N61"/>
    <mergeCell ref="O60:O61"/>
    <mergeCell ref="O54:O55"/>
    <mergeCell ref="A52:K52"/>
    <mergeCell ref="A53:K53"/>
    <mergeCell ref="P53:R53"/>
    <mergeCell ref="A50:K51"/>
    <mergeCell ref="P50:R50"/>
    <mergeCell ref="P54:R56"/>
    <mergeCell ref="L54:L55"/>
    <mergeCell ref="M54:M55"/>
    <mergeCell ref="N54:N55"/>
    <mergeCell ref="A62:K62"/>
    <mergeCell ref="A57:K57"/>
    <mergeCell ref="A56:K56"/>
    <mergeCell ref="A54:K54"/>
    <mergeCell ref="A63:I63"/>
    <mergeCell ref="E39:H39"/>
    <mergeCell ref="E40:H40"/>
    <mergeCell ref="E41:H41"/>
    <mergeCell ref="E42:H42"/>
    <mergeCell ref="A58:K58"/>
    <mergeCell ref="A59:K59"/>
    <mergeCell ref="A60:K60"/>
    <mergeCell ref="A61:K61"/>
    <mergeCell ref="A55:K55"/>
    <mergeCell ref="C39:D39"/>
    <mergeCell ref="C40:D40"/>
    <mergeCell ref="C42:D42"/>
    <mergeCell ref="C41:D41"/>
    <mergeCell ref="C43:D43"/>
    <mergeCell ref="C44:D44"/>
  </mergeCells>
  <pageMargins left="0.7" right="0.7" top="0.75" bottom="0.75" header="0.3" footer="0.3"/>
  <pageSetup scale="94"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CE13B9-2C2D-4DF4-B489-BBE4150A7AC5}">
  <sheetPr>
    <pageSetUpPr fitToPage="1"/>
  </sheetPr>
  <dimension ref="A1:V57"/>
  <sheetViews>
    <sheetView zoomScale="90" zoomScaleNormal="90" workbookViewId="0">
      <selection activeCell="G11" sqref="G11"/>
    </sheetView>
  </sheetViews>
  <sheetFormatPr defaultRowHeight="15" customHeight="1"/>
  <cols>
    <col min="1" max="1" width="6.85546875" bestFit="1" customWidth="1"/>
    <col min="2" max="2" width="42.42578125" style="5" bestFit="1" customWidth="1"/>
    <col min="3" max="3" width="42.42578125" style="5" customWidth="1"/>
    <col min="4" max="4" width="37.140625" customWidth="1"/>
    <col min="5" max="5" width="14.28515625" customWidth="1"/>
    <col min="6" max="6" width="10.140625" bestFit="1" customWidth="1"/>
    <col min="7" max="7" width="23.42578125" bestFit="1" customWidth="1"/>
    <col min="8" max="8" width="13.85546875" customWidth="1"/>
    <col min="9" max="9" width="12.28515625" customWidth="1"/>
    <col min="10" max="10" width="21.28515625" customWidth="1"/>
    <col min="11" max="11" width="21.5703125" bestFit="1" customWidth="1"/>
    <col min="12" max="12" width="16.28515625" bestFit="1" customWidth="1"/>
    <col min="13" max="13" width="15.7109375" bestFit="1" customWidth="1"/>
    <col min="14" max="14" width="14.140625" bestFit="1" customWidth="1"/>
    <col min="15" max="15" width="27" hidden="1" customWidth="1"/>
    <col min="16" max="16" width="28.7109375" hidden="1" customWidth="1"/>
    <col min="17" max="17" width="27.7109375" hidden="1" customWidth="1"/>
    <col min="18" max="18" width="83.28515625" hidden="1" customWidth="1"/>
    <col min="19" max="19" width="26" hidden="1" customWidth="1"/>
    <col min="20" max="20" width="35.7109375" hidden="1" customWidth="1"/>
    <col min="21" max="21" width="75.7109375" hidden="1" customWidth="1"/>
  </cols>
  <sheetData>
    <row r="1" spans="1:21" ht="17.45" customHeight="1">
      <c r="A1" s="96" t="s">
        <v>0</v>
      </c>
      <c r="B1" s="96"/>
      <c r="C1" s="96"/>
      <c r="D1" s="96"/>
      <c r="E1" s="96"/>
      <c r="F1" s="96"/>
      <c r="R1" s="117" t="s">
        <v>1</v>
      </c>
      <c r="S1" s="117"/>
      <c r="T1" s="117"/>
      <c r="U1" s="117"/>
    </row>
    <row r="2" spans="1:21" ht="17.45" customHeight="1">
      <c r="A2" s="96" t="s">
        <v>2</v>
      </c>
      <c r="B2" s="96"/>
      <c r="C2" s="96"/>
      <c r="D2" s="96"/>
      <c r="E2" s="96"/>
      <c r="F2" s="96"/>
      <c r="G2" s="96"/>
      <c r="R2" s="118" t="s">
        <v>3</v>
      </c>
      <c r="S2" s="118"/>
      <c r="T2" s="118"/>
      <c r="U2" s="118"/>
    </row>
    <row r="3" spans="1:21" ht="30" customHeight="1">
      <c r="A3" s="97"/>
      <c r="B3" s="97"/>
      <c r="C3" s="32"/>
      <c r="D3" s="21"/>
      <c r="E3" s="21"/>
      <c r="F3" s="21"/>
      <c r="G3" s="104" t="s">
        <v>4</v>
      </c>
      <c r="H3" s="104"/>
      <c r="I3" s="104"/>
      <c r="J3" s="104"/>
      <c r="K3" s="104"/>
      <c r="L3" s="104"/>
      <c r="M3" s="104"/>
      <c r="N3" s="105"/>
      <c r="O3" s="101" t="s">
        <v>5</v>
      </c>
      <c r="P3" s="102"/>
      <c r="Q3" s="102"/>
      <c r="R3" s="103"/>
      <c r="S3" s="28"/>
      <c r="T3" s="28"/>
    </row>
    <row r="4" spans="1:21" s="7" customFormat="1" ht="79.150000000000006" customHeight="1">
      <c r="A4" s="6" t="s">
        <v>6</v>
      </c>
      <c r="B4" s="1" t="s">
        <v>7</v>
      </c>
      <c r="C4" s="1" t="s">
        <v>8</v>
      </c>
      <c r="D4" s="1" t="s">
        <v>9</v>
      </c>
      <c r="E4" s="1" t="s">
        <v>10</v>
      </c>
      <c r="F4" s="1" t="s">
        <v>11</v>
      </c>
      <c r="G4" s="15" t="s">
        <v>12</v>
      </c>
      <c r="H4" s="15" t="s">
        <v>13</v>
      </c>
      <c r="I4" s="16" t="s">
        <v>14</v>
      </c>
      <c r="J4" s="17" t="s">
        <v>15</v>
      </c>
      <c r="K4" s="17" t="s">
        <v>16</v>
      </c>
      <c r="L4" s="17" t="s">
        <v>17</v>
      </c>
      <c r="M4" s="17" t="s">
        <v>18</v>
      </c>
      <c r="N4" s="17" t="s">
        <v>19</v>
      </c>
      <c r="O4" s="18" t="s">
        <v>20</v>
      </c>
      <c r="P4" s="18" t="s">
        <v>21</v>
      </c>
      <c r="Q4" s="20" t="s">
        <v>22</v>
      </c>
      <c r="R4" s="119" t="s">
        <v>23</v>
      </c>
    </row>
    <row r="5" spans="1:21" s="7" customFormat="1" ht="40.5" customHeight="1">
      <c r="A5" s="120" t="s">
        <v>128</v>
      </c>
      <c r="B5" s="127"/>
      <c r="C5" s="127"/>
      <c r="D5" s="127"/>
      <c r="E5" s="127"/>
      <c r="F5" s="127"/>
      <c r="G5" s="127"/>
      <c r="H5" s="127"/>
      <c r="I5" s="127"/>
      <c r="J5" s="127"/>
      <c r="K5" s="127"/>
      <c r="L5" s="127"/>
      <c r="M5" s="127"/>
      <c r="N5" s="128"/>
      <c r="O5" s="18"/>
      <c r="P5" s="18"/>
      <c r="Q5" s="20"/>
      <c r="R5" s="119"/>
    </row>
    <row r="6" spans="1:21">
      <c r="A6" s="3">
        <v>1</v>
      </c>
      <c r="B6" s="124" t="s">
        <v>129</v>
      </c>
      <c r="C6" s="48" t="s">
        <v>89</v>
      </c>
      <c r="D6" s="19" t="s">
        <v>130</v>
      </c>
      <c r="E6" s="40">
        <v>15</v>
      </c>
      <c r="F6" s="4" t="s">
        <v>28</v>
      </c>
      <c r="G6" s="19"/>
      <c r="H6" s="75"/>
      <c r="I6" s="76">
        <f>ROUND((E6*H6),2)</f>
        <v>0</v>
      </c>
      <c r="J6" s="19"/>
      <c r="K6" s="19"/>
      <c r="L6" s="19"/>
      <c r="M6" s="19"/>
      <c r="N6" s="19"/>
      <c r="O6" s="19"/>
      <c r="P6" s="19"/>
      <c r="Q6" s="19"/>
      <c r="R6" s="119"/>
    </row>
    <row r="7" spans="1:21">
      <c r="A7" s="3">
        <v>2</v>
      </c>
      <c r="B7" s="125"/>
      <c r="C7" s="48" t="s">
        <v>131</v>
      </c>
      <c r="D7" s="19" t="s">
        <v>132</v>
      </c>
      <c r="E7" s="40">
        <v>15</v>
      </c>
      <c r="F7" s="4" t="s">
        <v>28</v>
      </c>
      <c r="G7" s="19"/>
      <c r="H7" s="75"/>
      <c r="I7" s="76">
        <f t="shared" ref="I7:I31" si="0">ROUND((E7*H7),2)</f>
        <v>0</v>
      </c>
      <c r="J7" s="19"/>
      <c r="K7" s="19"/>
      <c r="L7" s="19"/>
      <c r="M7" s="19"/>
      <c r="N7" s="19"/>
      <c r="O7" s="19"/>
      <c r="P7" s="19"/>
      <c r="Q7" s="19"/>
      <c r="R7" s="119"/>
    </row>
    <row r="8" spans="1:21">
      <c r="A8" s="3">
        <v>3</v>
      </c>
      <c r="B8" s="125"/>
      <c r="C8" s="48" t="s">
        <v>131</v>
      </c>
      <c r="D8" s="19" t="s">
        <v>133</v>
      </c>
      <c r="E8" s="40">
        <v>15</v>
      </c>
      <c r="F8" s="4" t="s">
        <v>28</v>
      </c>
      <c r="G8" s="19"/>
      <c r="H8" s="75"/>
      <c r="I8" s="76">
        <f t="shared" si="0"/>
        <v>0</v>
      </c>
      <c r="J8" s="19"/>
      <c r="K8" s="19"/>
      <c r="L8" s="19"/>
      <c r="M8" s="19"/>
      <c r="N8" s="19"/>
      <c r="O8" s="19"/>
      <c r="P8" s="19"/>
      <c r="Q8" s="19"/>
      <c r="R8" s="119"/>
    </row>
    <row r="9" spans="1:21">
      <c r="A9" s="3">
        <v>4</v>
      </c>
      <c r="B9" s="125"/>
      <c r="C9" s="48" t="s">
        <v>131</v>
      </c>
      <c r="D9" s="19" t="s">
        <v>134</v>
      </c>
      <c r="E9" s="40">
        <v>15</v>
      </c>
      <c r="F9" s="4" t="s">
        <v>28</v>
      </c>
      <c r="G9" s="19"/>
      <c r="H9" s="75"/>
      <c r="I9" s="76">
        <f t="shared" si="0"/>
        <v>0</v>
      </c>
      <c r="J9" s="19"/>
      <c r="K9" s="19"/>
      <c r="L9" s="19"/>
      <c r="M9" s="19"/>
      <c r="N9" s="19"/>
      <c r="O9" s="19"/>
      <c r="P9" s="19"/>
      <c r="Q9" s="19"/>
      <c r="R9" s="119"/>
    </row>
    <row r="10" spans="1:21">
      <c r="A10" s="3">
        <v>5</v>
      </c>
      <c r="B10" s="125"/>
      <c r="C10" s="48" t="s">
        <v>135</v>
      </c>
      <c r="D10" s="19" t="s">
        <v>136</v>
      </c>
      <c r="E10" s="40">
        <v>10</v>
      </c>
      <c r="F10" s="4" t="s">
        <v>28</v>
      </c>
      <c r="G10" s="19"/>
      <c r="H10" s="75"/>
      <c r="I10" s="76">
        <f t="shared" si="0"/>
        <v>0</v>
      </c>
      <c r="J10" s="19"/>
      <c r="K10" s="19"/>
      <c r="L10" s="19"/>
      <c r="M10" s="19"/>
      <c r="N10" s="19"/>
      <c r="O10" s="19"/>
      <c r="P10" s="19"/>
      <c r="Q10" s="19"/>
      <c r="R10" s="119"/>
    </row>
    <row r="11" spans="1:21">
      <c r="A11" s="3">
        <v>6</v>
      </c>
      <c r="B11" s="125"/>
      <c r="C11" s="48" t="s">
        <v>137</v>
      </c>
      <c r="D11" s="19" t="s">
        <v>138</v>
      </c>
      <c r="E11" s="40">
        <v>10</v>
      </c>
      <c r="F11" s="4" t="s">
        <v>28</v>
      </c>
      <c r="G11" s="19"/>
      <c r="H11" s="75"/>
      <c r="I11" s="76">
        <f t="shared" si="0"/>
        <v>0</v>
      </c>
      <c r="J11" s="19"/>
      <c r="K11" s="19"/>
      <c r="L11" s="19"/>
      <c r="M11" s="19"/>
      <c r="N11" s="19"/>
      <c r="O11" s="19"/>
      <c r="P11" s="19"/>
      <c r="Q11" s="19"/>
      <c r="R11" s="119"/>
    </row>
    <row r="12" spans="1:21">
      <c r="A12" s="3">
        <v>7</v>
      </c>
      <c r="B12" s="125"/>
      <c r="C12" s="48" t="s">
        <v>139</v>
      </c>
      <c r="D12" s="19" t="s">
        <v>140</v>
      </c>
      <c r="E12" s="40">
        <v>10</v>
      </c>
      <c r="F12" s="4" t="s">
        <v>28</v>
      </c>
      <c r="G12" s="19"/>
      <c r="H12" s="75"/>
      <c r="I12" s="76">
        <f t="shared" si="0"/>
        <v>0</v>
      </c>
      <c r="J12" s="19"/>
      <c r="K12" s="19"/>
      <c r="L12" s="19"/>
      <c r="M12" s="19"/>
      <c r="N12" s="19"/>
      <c r="O12" s="19"/>
      <c r="P12" s="19"/>
      <c r="Q12" s="19"/>
      <c r="R12" s="119"/>
    </row>
    <row r="13" spans="1:21">
      <c r="A13" s="3">
        <v>8</v>
      </c>
      <c r="B13" s="125"/>
      <c r="C13" s="48" t="s">
        <v>141</v>
      </c>
      <c r="D13" s="19" t="s">
        <v>142</v>
      </c>
      <c r="E13" s="40">
        <v>10</v>
      </c>
      <c r="F13" s="4" t="s">
        <v>28</v>
      </c>
      <c r="G13" s="19"/>
      <c r="H13" s="75"/>
      <c r="I13" s="76">
        <f t="shared" si="0"/>
        <v>0</v>
      </c>
      <c r="J13" s="19"/>
      <c r="K13" s="19"/>
      <c r="L13" s="19"/>
      <c r="M13" s="19"/>
      <c r="N13" s="19"/>
      <c r="O13" s="19"/>
      <c r="P13" s="19"/>
      <c r="Q13" s="19"/>
      <c r="R13" s="119"/>
    </row>
    <row r="14" spans="1:21">
      <c r="A14" s="3">
        <v>9</v>
      </c>
      <c r="B14" s="125"/>
      <c r="C14" s="48" t="s">
        <v>141</v>
      </c>
      <c r="D14" s="19" t="s">
        <v>143</v>
      </c>
      <c r="E14" s="40">
        <v>10</v>
      </c>
      <c r="F14" s="4" t="s">
        <v>28</v>
      </c>
      <c r="G14" s="19"/>
      <c r="H14" s="75"/>
      <c r="I14" s="76">
        <f t="shared" si="0"/>
        <v>0</v>
      </c>
      <c r="J14" s="19"/>
      <c r="K14" s="19"/>
      <c r="L14" s="19"/>
      <c r="M14" s="19"/>
      <c r="N14" s="19"/>
      <c r="O14" s="19"/>
      <c r="P14" s="19"/>
      <c r="Q14" s="19"/>
      <c r="R14" s="119"/>
    </row>
    <row r="15" spans="1:21">
      <c r="A15" s="3">
        <v>10</v>
      </c>
      <c r="B15" s="125"/>
      <c r="C15" s="48" t="s">
        <v>144</v>
      </c>
      <c r="D15" s="19" t="s">
        <v>145</v>
      </c>
      <c r="E15" s="40">
        <v>10</v>
      </c>
      <c r="F15" s="4" t="s">
        <v>28</v>
      </c>
      <c r="G15" s="19"/>
      <c r="H15" s="75"/>
      <c r="I15" s="76">
        <f t="shared" si="0"/>
        <v>0</v>
      </c>
      <c r="J15" s="19"/>
      <c r="K15" s="19"/>
      <c r="L15" s="19"/>
      <c r="M15" s="19"/>
      <c r="N15" s="19"/>
      <c r="O15" s="19"/>
      <c r="P15" s="19"/>
      <c r="Q15" s="19"/>
      <c r="R15" s="119"/>
    </row>
    <row r="16" spans="1:21">
      <c r="A16" s="3">
        <v>11</v>
      </c>
      <c r="B16" s="125"/>
      <c r="C16" s="48" t="s">
        <v>146</v>
      </c>
      <c r="D16" s="19" t="s">
        <v>147</v>
      </c>
      <c r="E16" s="40">
        <v>10</v>
      </c>
      <c r="F16" s="4" t="s">
        <v>28</v>
      </c>
      <c r="G16" s="19"/>
      <c r="H16" s="75"/>
      <c r="I16" s="76">
        <f t="shared" si="0"/>
        <v>0</v>
      </c>
      <c r="J16" s="19"/>
      <c r="K16" s="19"/>
      <c r="L16" s="19"/>
      <c r="M16" s="19"/>
      <c r="N16" s="19"/>
      <c r="O16" s="19"/>
      <c r="P16" s="19"/>
      <c r="Q16" s="19"/>
      <c r="R16" s="119"/>
    </row>
    <row r="17" spans="1:20">
      <c r="A17" s="3">
        <v>12</v>
      </c>
      <c r="B17" s="125"/>
      <c r="C17" s="48" t="s">
        <v>148</v>
      </c>
      <c r="D17" s="19" t="s">
        <v>149</v>
      </c>
      <c r="E17" s="40">
        <v>10</v>
      </c>
      <c r="F17" s="4" t="s">
        <v>28</v>
      </c>
      <c r="G17" s="19"/>
      <c r="H17" s="75"/>
      <c r="I17" s="76">
        <f t="shared" si="0"/>
        <v>0</v>
      </c>
      <c r="J17" s="19"/>
      <c r="K17" s="19"/>
      <c r="L17" s="19"/>
      <c r="M17" s="19"/>
      <c r="N17" s="19"/>
      <c r="O17" s="19"/>
      <c r="P17" s="19"/>
      <c r="Q17" s="19"/>
      <c r="R17" s="119"/>
    </row>
    <row r="18" spans="1:20">
      <c r="A18" s="3">
        <v>13</v>
      </c>
      <c r="B18" s="125"/>
      <c r="C18" s="48" t="s">
        <v>150</v>
      </c>
      <c r="D18" s="19" t="s">
        <v>151</v>
      </c>
      <c r="E18" s="40">
        <v>10</v>
      </c>
      <c r="F18" s="4" t="s">
        <v>28</v>
      </c>
      <c r="G18" s="19"/>
      <c r="H18" s="75"/>
      <c r="I18" s="76">
        <f t="shared" si="0"/>
        <v>0</v>
      </c>
      <c r="J18" s="19"/>
      <c r="K18" s="19"/>
      <c r="L18" s="19"/>
      <c r="M18" s="19"/>
      <c r="N18" s="19"/>
      <c r="O18" s="19"/>
      <c r="P18" s="19"/>
      <c r="Q18" s="19"/>
      <c r="R18" s="119"/>
    </row>
    <row r="19" spans="1:20">
      <c r="A19" s="3">
        <v>14</v>
      </c>
      <c r="B19" s="125"/>
      <c r="C19" s="48" t="s">
        <v>152</v>
      </c>
      <c r="D19" s="19" t="s">
        <v>153</v>
      </c>
      <c r="E19" s="40">
        <v>10</v>
      </c>
      <c r="F19" s="4" t="s">
        <v>28</v>
      </c>
      <c r="G19" s="19"/>
      <c r="H19" s="75"/>
      <c r="I19" s="76">
        <f t="shared" si="0"/>
        <v>0</v>
      </c>
      <c r="J19" s="19"/>
      <c r="K19" s="19"/>
      <c r="L19" s="19"/>
      <c r="M19" s="19"/>
      <c r="N19" s="19"/>
      <c r="O19" s="19"/>
      <c r="P19" s="19"/>
      <c r="Q19" s="19"/>
      <c r="R19" s="119"/>
    </row>
    <row r="20" spans="1:20">
      <c r="A20" s="3">
        <v>15</v>
      </c>
      <c r="B20" s="125"/>
      <c r="C20" s="48" t="s">
        <v>154</v>
      </c>
      <c r="D20" s="19" t="s">
        <v>145</v>
      </c>
      <c r="E20" s="40">
        <v>10</v>
      </c>
      <c r="F20" s="4" t="s">
        <v>28</v>
      </c>
      <c r="G20" s="19"/>
      <c r="H20" s="75"/>
      <c r="I20" s="76">
        <f t="shared" si="0"/>
        <v>0</v>
      </c>
      <c r="J20" s="19"/>
      <c r="K20" s="19"/>
      <c r="L20" s="19"/>
      <c r="M20" s="19"/>
      <c r="N20" s="19"/>
      <c r="O20" s="19"/>
      <c r="P20" s="19"/>
      <c r="Q20" s="19"/>
      <c r="R20" s="119"/>
    </row>
    <row r="21" spans="1:20">
      <c r="A21" s="3">
        <v>16</v>
      </c>
      <c r="B21" s="125"/>
      <c r="C21" s="48" t="s">
        <v>155</v>
      </c>
      <c r="D21" s="19" t="s">
        <v>143</v>
      </c>
      <c r="E21" s="40">
        <v>10</v>
      </c>
      <c r="F21" s="4" t="s">
        <v>28</v>
      </c>
      <c r="G21" s="19"/>
      <c r="H21" s="75"/>
      <c r="I21" s="76">
        <f t="shared" si="0"/>
        <v>0</v>
      </c>
      <c r="J21" s="19"/>
      <c r="K21" s="19"/>
      <c r="L21" s="19"/>
      <c r="M21" s="19"/>
      <c r="N21" s="19"/>
      <c r="O21" s="19"/>
      <c r="P21" s="19"/>
      <c r="Q21" s="19"/>
      <c r="R21" s="119"/>
    </row>
    <row r="22" spans="1:20">
      <c r="A22" s="3">
        <v>17</v>
      </c>
      <c r="B22" s="125"/>
      <c r="C22" s="48" t="s">
        <v>156</v>
      </c>
      <c r="D22" s="19" t="s">
        <v>157</v>
      </c>
      <c r="E22" s="40">
        <v>10</v>
      </c>
      <c r="F22" s="4" t="s">
        <v>28</v>
      </c>
      <c r="G22" s="19"/>
      <c r="H22" s="75"/>
      <c r="I22" s="76">
        <f t="shared" si="0"/>
        <v>0</v>
      </c>
      <c r="J22" s="19"/>
      <c r="K22" s="19"/>
      <c r="L22" s="19"/>
      <c r="M22" s="19"/>
      <c r="N22" s="19"/>
      <c r="O22" s="19"/>
      <c r="P22" s="19"/>
      <c r="Q22" s="19"/>
      <c r="R22" s="119"/>
    </row>
    <row r="23" spans="1:20">
      <c r="A23" s="3">
        <v>18</v>
      </c>
      <c r="B23" s="125"/>
      <c r="C23" s="49" t="s">
        <v>158</v>
      </c>
      <c r="D23" s="33" t="s">
        <v>159</v>
      </c>
      <c r="E23" s="40">
        <v>10</v>
      </c>
      <c r="F23" s="4" t="s">
        <v>28</v>
      </c>
      <c r="G23" s="19"/>
      <c r="H23" s="75"/>
      <c r="I23" s="76">
        <f t="shared" si="0"/>
        <v>0</v>
      </c>
      <c r="J23" s="19"/>
      <c r="K23" s="19"/>
      <c r="L23" s="19"/>
      <c r="M23" s="19"/>
      <c r="N23" s="19"/>
      <c r="O23" s="19"/>
      <c r="P23" s="19"/>
      <c r="Q23" s="19"/>
      <c r="R23" s="119"/>
    </row>
    <row r="24" spans="1:20">
      <c r="A24" s="3">
        <v>19</v>
      </c>
      <c r="B24" s="125"/>
      <c r="C24" s="49" t="s">
        <v>160</v>
      </c>
      <c r="D24" s="33" t="s">
        <v>161</v>
      </c>
      <c r="E24" s="40">
        <v>10</v>
      </c>
      <c r="F24" s="4" t="s">
        <v>28</v>
      </c>
      <c r="G24" s="19"/>
      <c r="H24" s="75"/>
      <c r="I24" s="76">
        <f t="shared" si="0"/>
        <v>0</v>
      </c>
      <c r="J24" s="19"/>
      <c r="K24" s="19"/>
      <c r="L24" s="19"/>
      <c r="M24" s="19"/>
      <c r="N24" s="19"/>
      <c r="O24" s="19"/>
      <c r="P24" s="19"/>
      <c r="Q24" s="19"/>
      <c r="R24" s="119"/>
    </row>
    <row r="25" spans="1:20">
      <c r="A25" s="3">
        <v>20</v>
      </c>
      <c r="B25" s="125"/>
      <c r="C25" s="48" t="s">
        <v>162</v>
      </c>
      <c r="D25" s="36" t="s">
        <v>163</v>
      </c>
      <c r="E25" s="40">
        <v>10</v>
      </c>
      <c r="F25" s="4" t="s">
        <v>28</v>
      </c>
      <c r="G25" s="19"/>
      <c r="H25" s="75"/>
      <c r="I25" s="76">
        <f t="shared" si="0"/>
        <v>0</v>
      </c>
      <c r="J25" s="19"/>
      <c r="K25" s="19"/>
      <c r="L25" s="19"/>
      <c r="M25" s="19"/>
      <c r="N25" s="19"/>
      <c r="O25" s="19"/>
      <c r="P25" s="19"/>
      <c r="Q25" s="19"/>
      <c r="R25" s="119"/>
    </row>
    <row r="26" spans="1:20">
      <c r="A26" s="3">
        <v>21</v>
      </c>
      <c r="B26" s="125"/>
      <c r="C26" s="49" t="s">
        <v>164</v>
      </c>
      <c r="D26" s="33" t="s">
        <v>165</v>
      </c>
      <c r="E26" s="40">
        <v>10</v>
      </c>
      <c r="F26" s="4" t="s">
        <v>28</v>
      </c>
      <c r="G26" s="19"/>
      <c r="H26" s="75"/>
      <c r="I26" s="76">
        <f t="shared" si="0"/>
        <v>0</v>
      </c>
      <c r="J26" s="19"/>
      <c r="K26" s="19"/>
      <c r="L26" s="19"/>
      <c r="M26" s="19"/>
      <c r="N26" s="19"/>
      <c r="O26" s="19"/>
      <c r="P26" s="19"/>
      <c r="Q26" s="19"/>
      <c r="R26" s="119"/>
    </row>
    <row r="27" spans="1:20">
      <c r="A27" s="3">
        <v>22</v>
      </c>
      <c r="B27" s="125"/>
      <c r="C27" s="49" t="s">
        <v>166</v>
      </c>
      <c r="D27" s="33" t="s">
        <v>167</v>
      </c>
      <c r="E27" s="40">
        <v>10</v>
      </c>
      <c r="F27" s="4" t="s">
        <v>28</v>
      </c>
      <c r="G27" s="19"/>
      <c r="H27" s="75"/>
      <c r="I27" s="76">
        <f t="shared" si="0"/>
        <v>0</v>
      </c>
      <c r="J27" s="19"/>
      <c r="K27" s="19"/>
      <c r="L27" s="19"/>
      <c r="M27" s="19"/>
      <c r="N27" s="19"/>
      <c r="O27" s="19"/>
      <c r="P27" s="19"/>
      <c r="Q27" s="19"/>
      <c r="R27" s="119"/>
    </row>
    <row r="28" spans="1:20">
      <c r="A28" s="3">
        <v>23</v>
      </c>
      <c r="B28" s="125"/>
      <c r="C28" s="49" t="s">
        <v>168</v>
      </c>
      <c r="D28" s="33" t="s">
        <v>169</v>
      </c>
      <c r="E28" s="40">
        <v>10</v>
      </c>
      <c r="F28" s="4" t="s">
        <v>28</v>
      </c>
      <c r="G28" s="19"/>
      <c r="H28" s="75"/>
      <c r="I28" s="76">
        <f t="shared" si="0"/>
        <v>0</v>
      </c>
      <c r="J28" s="19"/>
      <c r="K28" s="19"/>
      <c r="L28" s="19"/>
      <c r="M28" s="19"/>
      <c r="N28" s="19"/>
      <c r="O28" s="19"/>
      <c r="P28" s="19"/>
      <c r="Q28" s="19"/>
      <c r="R28" s="119"/>
    </row>
    <row r="29" spans="1:20">
      <c r="A29" s="3">
        <v>24</v>
      </c>
      <c r="B29" s="125"/>
      <c r="C29" s="49" t="s">
        <v>170</v>
      </c>
      <c r="D29" s="33" t="s">
        <v>171</v>
      </c>
      <c r="E29" s="40">
        <v>20</v>
      </c>
      <c r="F29" s="4" t="s">
        <v>28</v>
      </c>
      <c r="G29" s="19"/>
      <c r="H29" s="75"/>
      <c r="I29" s="76">
        <f t="shared" si="0"/>
        <v>0</v>
      </c>
      <c r="J29" s="19"/>
      <c r="K29" s="19"/>
      <c r="L29" s="19"/>
      <c r="M29" s="19"/>
      <c r="N29" s="19"/>
      <c r="O29" s="19"/>
      <c r="P29" s="19"/>
      <c r="Q29" s="19"/>
      <c r="R29" s="119"/>
    </row>
    <row r="30" spans="1:20">
      <c r="A30" s="3">
        <v>25</v>
      </c>
      <c r="B30" s="125"/>
      <c r="C30" s="49" t="s">
        <v>172</v>
      </c>
      <c r="D30" s="33" t="s">
        <v>173</v>
      </c>
      <c r="E30" s="40">
        <v>20</v>
      </c>
      <c r="F30" s="4" t="s">
        <v>28</v>
      </c>
      <c r="G30" s="19"/>
      <c r="H30" s="75"/>
      <c r="I30" s="76">
        <f t="shared" si="0"/>
        <v>0</v>
      </c>
      <c r="J30" s="19"/>
      <c r="K30" s="19"/>
      <c r="L30" s="19"/>
      <c r="M30" s="19"/>
      <c r="N30" s="19"/>
      <c r="O30" s="19"/>
      <c r="P30" s="19"/>
      <c r="Q30" s="19"/>
      <c r="R30" s="119"/>
    </row>
    <row r="31" spans="1:20">
      <c r="A31" s="3">
        <v>26</v>
      </c>
      <c r="B31" s="126"/>
      <c r="C31" s="49" t="s">
        <v>174</v>
      </c>
      <c r="D31" s="19" t="s">
        <v>175</v>
      </c>
      <c r="E31" s="40">
        <v>20</v>
      </c>
      <c r="F31" s="4" t="s">
        <v>28</v>
      </c>
      <c r="G31" s="19"/>
      <c r="H31" s="75"/>
      <c r="I31" s="76">
        <f t="shared" si="0"/>
        <v>0</v>
      </c>
      <c r="J31" s="19"/>
      <c r="K31" s="19"/>
      <c r="L31" s="19"/>
      <c r="M31" s="19"/>
      <c r="N31" s="19"/>
      <c r="O31" s="19"/>
      <c r="P31" s="19"/>
      <c r="Q31" s="19"/>
      <c r="R31" s="119"/>
    </row>
    <row r="32" spans="1:20">
      <c r="A32" s="2"/>
      <c r="B32" s="47"/>
      <c r="C32" s="47"/>
      <c r="D32" s="47"/>
      <c r="E32" s="123" t="s">
        <v>93</v>
      </c>
      <c r="F32" s="123"/>
      <c r="G32" s="123"/>
      <c r="H32" s="123"/>
      <c r="I32" s="46">
        <f>SUM(I6:I31)</f>
        <v>0</v>
      </c>
      <c r="J32" s="27"/>
      <c r="K32" s="30"/>
      <c r="L32" s="31"/>
      <c r="M32" s="19"/>
      <c r="N32" s="19"/>
      <c r="O32" s="19"/>
      <c r="P32" s="19"/>
      <c r="Q32" s="19"/>
      <c r="R32" s="29"/>
      <c r="S32" s="19"/>
      <c r="T32" s="19"/>
    </row>
    <row r="33" spans="1:18" ht="88.9" customHeight="1">
      <c r="A33" s="42"/>
      <c r="B33" s="12"/>
      <c r="C33" s="12"/>
      <c r="D33" s="45"/>
      <c r="E33" s="80" t="s">
        <v>94</v>
      </c>
      <c r="F33" s="80"/>
      <c r="G33" s="80"/>
      <c r="H33" s="80"/>
      <c r="I33" s="22"/>
      <c r="J33" s="12"/>
      <c r="K33" s="12"/>
      <c r="L33" s="12"/>
      <c r="M33" s="12"/>
      <c r="N33" s="12"/>
      <c r="O33" s="9"/>
      <c r="P33" s="10"/>
      <c r="Q33" s="11"/>
      <c r="R33" s="2"/>
    </row>
    <row r="34" spans="1:18" ht="63.6" customHeight="1">
      <c r="A34" s="42"/>
      <c r="B34" s="12"/>
      <c r="C34" s="87" t="s">
        <v>95</v>
      </c>
      <c r="D34" s="88"/>
      <c r="E34" s="81" t="s">
        <v>96</v>
      </c>
      <c r="F34" s="81"/>
      <c r="G34" s="81"/>
      <c r="H34" s="81"/>
      <c r="I34" s="23">
        <f>(I32*0.8) - ((I32*I33%)*0.2)</f>
        <v>0</v>
      </c>
      <c r="J34" s="12"/>
      <c r="K34" s="12"/>
      <c r="L34" s="12"/>
      <c r="M34" s="12"/>
      <c r="N34" s="12"/>
      <c r="O34" s="9"/>
      <c r="P34" s="10"/>
      <c r="Q34" s="11"/>
      <c r="R34" s="2"/>
    </row>
    <row r="35" spans="1:18" ht="15" customHeight="1">
      <c r="A35" s="42"/>
      <c r="B35" s="12"/>
      <c r="C35" s="90" t="s">
        <v>97</v>
      </c>
      <c r="D35" s="91"/>
      <c r="E35" s="82" t="s">
        <v>98</v>
      </c>
      <c r="F35" s="82"/>
      <c r="G35" s="82"/>
      <c r="H35" s="82"/>
      <c r="I35" s="24"/>
      <c r="J35" s="12"/>
      <c r="K35" s="12"/>
      <c r="L35" s="12"/>
      <c r="M35" s="12"/>
      <c r="N35" s="12"/>
      <c r="O35" s="9"/>
      <c r="P35" s="10"/>
      <c r="Q35" s="11"/>
      <c r="R35" s="2"/>
    </row>
    <row r="36" spans="1:18" ht="15" customHeight="1">
      <c r="A36" s="42"/>
      <c r="B36" s="12"/>
      <c r="C36" s="89" t="s">
        <v>99</v>
      </c>
      <c r="D36" s="89"/>
      <c r="E36" s="82" t="s">
        <v>100</v>
      </c>
      <c r="F36" s="82"/>
      <c r="G36" s="82"/>
      <c r="H36" s="82"/>
      <c r="I36" s="24"/>
      <c r="J36" s="12"/>
      <c r="K36" s="12"/>
      <c r="L36" s="12"/>
      <c r="M36" s="12"/>
      <c r="N36" s="12"/>
      <c r="O36" s="9"/>
      <c r="P36" s="10"/>
      <c r="Q36" s="11"/>
      <c r="R36" s="2"/>
    </row>
    <row r="37" spans="1:18">
      <c r="A37" s="42"/>
      <c r="B37" s="72" t="s">
        <v>101</v>
      </c>
      <c r="C37" s="92" t="s">
        <v>102</v>
      </c>
      <c r="D37" s="92"/>
      <c r="E37" s="12"/>
      <c r="F37" s="12"/>
      <c r="G37" s="12"/>
      <c r="H37" s="25"/>
      <c r="I37" s="44"/>
      <c r="J37" s="12"/>
      <c r="K37" s="12"/>
      <c r="L37" s="12"/>
      <c r="M37" s="12"/>
      <c r="N37" s="12"/>
      <c r="O37" s="9"/>
      <c r="P37" s="10"/>
      <c r="Q37" s="11"/>
      <c r="R37" s="2"/>
    </row>
    <row r="38" spans="1:18" ht="28.5" customHeight="1">
      <c r="A38" s="42"/>
      <c r="B38" s="12"/>
      <c r="C38" s="92" t="s">
        <v>103</v>
      </c>
      <c r="D38" s="92"/>
      <c r="E38" s="12"/>
      <c r="F38" s="12"/>
      <c r="G38" s="12"/>
      <c r="H38" s="25"/>
      <c r="I38" s="44"/>
      <c r="J38" s="12"/>
      <c r="K38" s="12"/>
      <c r="L38" s="12"/>
      <c r="M38" s="12"/>
      <c r="N38" s="12"/>
      <c r="O38" s="9"/>
      <c r="P38" s="10"/>
      <c r="Q38" s="11"/>
      <c r="R38" s="2"/>
    </row>
    <row r="39" spans="1:18">
      <c r="A39" s="42"/>
      <c r="B39" s="12"/>
      <c r="C39" s="92" t="s">
        <v>104</v>
      </c>
      <c r="D39" s="92"/>
      <c r="E39" s="12"/>
      <c r="F39" s="12"/>
      <c r="G39" s="12"/>
      <c r="H39" s="25"/>
      <c r="I39" s="44"/>
      <c r="J39" s="12"/>
      <c r="K39" s="12"/>
      <c r="L39" s="12"/>
      <c r="M39" s="12"/>
      <c r="N39" s="12"/>
      <c r="O39" s="9"/>
      <c r="P39" s="10"/>
      <c r="Q39" s="11"/>
      <c r="R39" s="2"/>
    </row>
    <row r="40" spans="1:18">
      <c r="A40" s="42"/>
      <c r="B40" s="12"/>
      <c r="C40" s="12"/>
      <c r="D40" s="43"/>
      <c r="E40" s="12"/>
      <c r="F40" s="12"/>
      <c r="G40" s="12"/>
      <c r="H40" s="25"/>
      <c r="I40" s="44"/>
      <c r="J40" s="12"/>
      <c r="K40" s="12"/>
      <c r="L40" s="12"/>
      <c r="M40" s="12"/>
      <c r="N40" s="12"/>
      <c r="O40" s="9"/>
      <c r="P40" s="10"/>
      <c r="Q40" s="11"/>
      <c r="R40" s="2"/>
    </row>
    <row r="41" spans="1:18">
      <c r="A41" s="42"/>
      <c r="B41" s="12"/>
      <c r="C41" s="12"/>
      <c r="D41" s="26"/>
      <c r="E41" s="12"/>
      <c r="F41" s="12"/>
      <c r="G41" s="12"/>
      <c r="H41" s="26"/>
      <c r="I41" s="44"/>
      <c r="J41" s="12"/>
      <c r="K41" s="12"/>
      <c r="L41" s="12"/>
      <c r="M41" s="12"/>
      <c r="N41" s="12"/>
      <c r="O41" s="9"/>
      <c r="P41" s="10"/>
      <c r="Q41" s="11"/>
      <c r="R41" s="2"/>
    </row>
    <row r="42" spans="1:18" ht="30" customHeight="1">
      <c r="A42" s="98" t="s">
        <v>105</v>
      </c>
      <c r="B42" s="98"/>
      <c r="C42" s="98"/>
      <c r="D42" s="98"/>
      <c r="E42" s="98"/>
      <c r="F42" s="98"/>
      <c r="G42" s="98"/>
      <c r="H42" s="98"/>
      <c r="I42" s="98"/>
      <c r="J42" s="99"/>
      <c r="K42" s="99"/>
      <c r="L42" s="8"/>
      <c r="M42" s="8"/>
      <c r="N42" s="8"/>
      <c r="O42" s="8"/>
      <c r="P42" s="14"/>
      <c r="Q42" s="14"/>
      <c r="R42" s="14"/>
    </row>
    <row r="43" spans="1:18" ht="14.65" customHeight="1">
      <c r="A43" s="83" t="s">
        <v>106</v>
      </c>
      <c r="B43" s="83"/>
      <c r="C43" s="83"/>
      <c r="D43" s="83"/>
      <c r="E43" s="83"/>
      <c r="F43" s="83"/>
      <c r="G43" s="83"/>
      <c r="H43" s="83"/>
      <c r="I43" s="83"/>
      <c r="J43" s="83"/>
      <c r="K43" s="83"/>
      <c r="L43" s="8"/>
      <c r="M43" s="8"/>
      <c r="N43" s="8"/>
      <c r="O43" s="8"/>
      <c r="P43" s="129" t="s">
        <v>107</v>
      </c>
      <c r="Q43" s="129"/>
      <c r="R43" s="129"/>
    </row>
    <row r="44" spans="1:18" ht="13.9" customHeight="1">
      <c r="A44" s="100" t="s">
        <v>176</v>
      </c>
      <c r="B44" s="100"/>
      <c r="C44" s="100"/>
      <c r="D44" s="100"/>
      <c r="E44" s="100"/>
      <c r="F44" s="100"/>
      <c r="G44" s="100"/>
      <c r="H44" s="100"/>
      <c r="I44" s="100"/>
      <c r="J44" s="100"/>
      <c r="K44" s="100"/>
      <c r="L44" s="8"/>
      <c r="M44" s="8"/>
      <c r="N44" s="8"/>
      <c r="O44" s="8"/>
      <c r="P44" s="129" t="s">
        <v>109</v>
      </c>
      <c r="Q44" s="129"/>
      <c r="R44" s="129"/>
    </row>
    <row r="45" spans="1:18">
      <c r="A45" s="100"/>
      <c r="B45" s="100"/>
      <c r="C45" s="100"/>
      <c r="D45" s="100"/>
      <c r="E45" s="100"/>
      <c r="F45" s="100"/>
      <c r="G45" s="100"/>
      <c r="H45" s="100"/>
      <c r="I45" s="100"/>
      <c r="J45" s="100"/>
      <c r="K45" s="100"/>
      <c r="L45" s="8"/>
      <c r="M45" s="8"/>
      <c r="N45" s="8"/>
      <c r="O45" s="8"/>
      <c r="P45" s="14"/>
      <c r="Q45" s="14"/>
      <c r="R45" s="14"/>
    </row>
    <row r="46" spans="1:18">
      <c r="A46" s="83" t="s">
        <v>177</v>
      </c>
      <c r="B46" s="83"/>
      <c r="C46" s="83"/>
      <c r="D46" s="83"/>
      <c r="E46" s="83"/>
      <c r="F46" s="83"/>
      <c r="G46" s="83"/>
      <c r="H46" s="83"/>
      <c r="I46" s="83"/>
      <c r="J46" s="83"/>
      <c r="K46" s="83"/>
      <c r="L46" s="8"/>
      <c r="M46" s="8"/>
      <c r="N46" s="8"/>
      <c r="O46" s="8"/>
      <c r="P46" s="13" t="s">
        <v>111</v>
      </c>
      <c r="Q46" s="8"/>
      <c r="R46" s="8"/>
    </row>
    <row r="47" spans="1:18">
      <c r="A47" s="83" t="s">
        <v>112</v>
      </c>
      <c r="B47" s="83"/>
      <c r="C47" s="83"/>
      <c r="D47" s="83"/>
      <c r="E47" s="83"/>
      <c r="F47" s="83"/>
      <c r="G47" s="83"/>
      <c r="H47" s="83"/>
      <c r="I47" s="83"/>
      <c r="J47" s="83"/>
      <c r="K47" s="83"/>
      <c r="L47" s="8"/>
      <c r="M47" s="8"/>
      <c r="N47" s="8"/>
      <c r="O47" s="8"/>
      <c r="P47" s="94" t="s">
        <v>113</v>
      </c>
      <c r="Q47" s="94"/>
      <c r="R47" s="94"/>
    </row>
    <row r="48" spans="1:18" ht="24" customHeight="1">
      <c r="A48" s="83" t="s">
        <v>114</v>
      </c>
      <c r="B48" s="83"/>
      <c r="C48" s="83"/>
      <c r="D48" s="83"/>
      <c r="E48" s="83"/>
      <c r="F48" s="83"/>
      <c r="G48" s="83"/>
      <c r="H48" s="83"/>
      <c r="I48" s="83"/>
      <c r="J48" s="83"/>
      <c r="K48" s="83"/>
      <c r="L48" s="130"/>
      <c r="M48" s="130"/>
      <c r="N48" s="130"/>
      <c r="O48" s="130"/>
      <c r="P48" s="106" t="s">
        <v>115</v>
      </c>
      <c r="Q48" s="106"/>
      <c r="R48" s="106"/>
    </row>
    <row r="49" spans="1:22">
      <c r="A49" s="83" t="s">
        <v>116</v>
      </c>
      <c r="B49" s="83"/>
      <c r="C49" s="83"/>
      <c r="D49" s="83"/>
      <c r="E49" s="83"/>
      <c r="F49" s="83"/>
      <c r="G49" s="83"/>
      <c r="H49" s="83"/>
      <c r="I49" s="83"/>
      <c r="J49" s="83"/>
      <c r="K49" s="83"/>
      <c r="L49" s="130"/>
      <c r="M49" s="130"/>
      <c r="N49" s="130"/>
      <c r="O49" s="130"/>
      <c r="P49" s="106"/>
      <c r="Q49" s="106"/>
      <c r="R49" s="106"/>
    </row>
    <row r="50" spans="1:22">
      <c r="A50" s="83" t="s">
        <v>117</v>
      </c>
      <c r="B50" s="83"/>
      <c r="C50" s="83"/>
      <c r="D50" s="83"/>
      <c r="E50" s="83"/>
      <c r="F50" s="83"/>
      <c r="G50" s="83"/>
      <c r="H50" s="83"/>
      <c r="I50" s="83"/>
      <c r="J50" s="83"/>
      <c r="K50" s="83"/>
      <c r="L50" s="8"/>
      <c r="M50" s="8"/>
      <c r="N50" s="8"/>
      <c r="O50" s="8"/>
      <c r="P50" s="106"/>
      <c r="Q50" s="106"/>
      <c r="R50" s="106"/>
    </row>
    <row r="51" spans="1:22">
      <c r="A51" s="83" t="s">
        <v>118</v>
      </c>
      <c r="B51" s="83"/>
      <c r="C51" s="83"/>
      <c r="D51" s="83"/>
      <c r="E51" s="83"/>
      <c r="F51" s="83"/>
      <c r="G51" s="83"/>
      <c r="H51" s="83"/>
      <c r="I51" s="83"/>
      <c r="J51" s="83"/>
      <c r="K51" s="83"/>
      <c r="L51" s="8"/>
      <c r="M51" s="8"/>
      <c r="N51" s="8"/>
      <c r="O51" s="8"/>
      <c r="P51" s="8"/>
      <c r="Q51" s="8"/>
      <c r="R51" s="8"/>
    </row>
    <row r="52" spans="1:22" ht="23.25" customHeight="1">
      <c r="A52" s="83" t="s">
        <v>119</v>
      </c>
      <c r="B52" s="83"/>
      <c r="C52" s="83"/>
      <c r="D52" s="83"/>
      <c r="E52" s="83"/>
      <c r="F52" s="83"/>
      <c r="G52" s="83"/>
      <c r="H52" s="83"/>
      <c r="I52" s="83"/>
      <c r="J52" s="83"/>
      <c r="K52" s="83"/>
      <c r="L52" s="8"/>
      <c r="M52" s="8"/>
      <c r="N52" s="8"/>
      <c r="O52" s="8"/>
      <c r="P52" s="94" t="s">
        <v>120</v>
      </c>
      <c r="Q52" s="94"/>
      <c r="R52" s="94"/>
    </row>
    <row r="53" spans="1:22">
      <c r="A53" s="83" t="s">
        <v>121</v>
      </c>
      <c r="B53" s="83"/>
      <c r="C53" s="83"/>
      <c r="D53" s="83"/>
      <c r="E53" s="83"/>
      <c r="F53" s="83"/>
      <c r="G53" s="83"/>
      <c r="H53" s="83"/>
      <c r="I53" s="83"/>
      <c r="J53" s="83"/>
      <c r="K53" s="83"/>
      <c r="L53" s="8"/>
      <c r="M53" s="8"/>
      <c r="N53" s="8"/>
      <c r="O53" s="8"/>
      <c r="P53" s="94" t="s">
        <v>122</v>
      </c>
      <c r="Q53" s="94"/>
      <c r="R53" s="94"/>
    </row>
    <row r="54" spans="1:22">
      <c r="A54" s="84" t="s">
        <v>123</v>
      </c>
      <c r="B54" s="84"/>
      <c r="C54" s="84"/>
      <c r="D54" s="84"/>
      <c r="E54" s="84"/>
      <c r="F54" s="84"/>
      <c r="G54" s="84"/>
      <c r="H54" s="84"/>
      <c r="I54" s="84"/>
      <c r="J54" s="84"/>
      <c r="K54" s="84"/>
      <c r="L54" s="130"/>
      <c r="M54" s="130"/>
      <c r="N54" s="130"/>
      <c r="O54" s="130"/>
      <c r="P54" s="94"/>
      <c r="Q54" s="94"/>
      <c r="R54" s="94"/>
      <c r="S54" s="94" t="s">
        <v>124</v>
      </c>
      <c r="T54" s="94"/>
      <c r="U54" s="94"/>
      <c r="V54" s="130"/>
    </row>
    <row r="55" spans="1:22" ht="26.45" customHeight="1">
      <c r="A55" s="84" t="s">
        <v>125</v>
      </c>
      <c r="B55" s="84"/>
      <c r="C55" s="84"/>
      <c r="D55" s="84"/>
      <c r="E55" s="84"/>
      <c r="F55" s="84"/>
      <c r="G55" s="84"/>
      <c r="H55" s="84"/>
      <c r="I55" s="84"/>
      <c r="J55" s="84"/>
      <c r="K55" s="84"/>
      <c r="L55" s="130"/>
      <c r="M55" s="130"/>
      <c r="N55" s="130"/>
      <c r="O55" s="130"/>
      <c r="P55" s="94"/>
      <c r="Q55" s="94"/>
      <c r="R55" s="94"/>
      <c r="S55" s="95"/>
      <c r="T55" s="95"/>
      <c r="U55" s="95"/>
      <c r="V55" s="130"/>
    </row>
    <row r="56" spans="1:22">
      <c r="A56" s="93" t="s">
        <v>126</v>
      </c>
      <c r="B56" s="93"/>
      <c r="C56" s="93"/>
      <c r="D56" s="93"/>
      <c r="E56" s="93"/>
      <c r="F56" s="93"/>
      <c r="G56" s="93"/>
      <c r="H56" s="93"/>
      <c r="I56" s="93"/>
      <c r="J56" s="93"/>
      <c r="K56" s="93"/>
      <c r="L56" s="8"/>
      <c r="M56" s="8"/>
      <c r="N56" s="8"/>
      <c r="O56" s="8"/>
      <c r="P56" s="8"/>
      <c r="Q56" s="8"/>
      <c r="R56" s="8"/>
      <c r="S56" s="8"/>
    </row>
    <row r="57" spans="1:22">
      <c r="A57" s="79" t="s">
        <v>127</v>
      </c>
      <c r="B57" s="79"/>
      <c r="C57" s="79"/>
      <c r="D57" s="79"/>
      <c r="E57" s="79"/>
      <c r="F57" s="79"/>
      <c r="G57" s="79"/>
      <c r="H57" s="79"/>
      <c r="I57" s="79"/>
      <c r="J57" s="8"/>
      <c r="K57" s="8"/>
      <c r="L57" s="8"/>
      <c r="M57" s="8"/>
      <c r="N57" s="8"/>
      <c r="O57" s="8"/>
      <c r="P57" s="8"/>
      <c r="Q57" s="8"/>
      <c r="R57" s="8"/>
      <c r="S57" s="8"/>
    </row>
  </sheetData>
  <protectedRanges>
    <protectedRange sqref="I35:I36" name="Range2_1_1_5"/>
  </protectedRanges>
  <mergeCells count="52">
    <mergeCell ref="A1:F1"/>
    <mergeCell ref="R1:U1"/>
    <mergeCell ref="A2:G2"/>
    <mergeCell ref="R2:U2"/>
    <mergeCell ref="A3:B3"/>
    <mergeCell ref="G3:N3"/>
    <mergeCell ref="O3:R3"/>
    <mergeCell ref="E35:H35"/>
    <mergeCell ref="E36:H36"/>
    <mergeCell ref="A42:K42"/>
    <mergeCell ref="A43:K43"/>
    <mergeCell ref="A5:N5"/>
    <mergeCell ref="C35:D35"/>
    <mergeCell ref="C34:D34"/>
    <mergeCell ref="C36:D36"/>
    <mergeCell ref="C37:D37"/>
    <mergeCell ref="C38:D38"/>
    <mergeCell ref="C39:D39"/>
    <mergeCell ref="R4:R31"/>
    <mergeCell ref="E32:H32"/>
    <mergeCell ref="E33:H33"/>
    <mergeCell ref="B6:B31"/>
    <mergeCell ref="E34:H34"/>
    <mergeCell ref="A57:I57"/>
    <mergeCell ref="A51:K51"/>
    <mergeCell ref="A52:K52"/>
    <mergeCell ref="P52:R52"/>
    <mergeCell ref="A44:K45"/>
    <mergeCell ref="P44:R44"/>
    <mergeCell ref="A53:K53"/>
    <mergeCell ref="P53:R55"/>
    <mergeCell ref="A54:K54"/>
    <mergeCell ref="L54:L55"/>
    <mergeCell ref="M54:M55"/>
    <mergeCell ref="N54:N55"/>
    <mergeCell ref="O54:O55"/>
    <mergeCell ref="A46:K46"/>
    <mergeCell ref="A47:K47"/>
    <mergeCell ref="P47:R47"/>
    <mergeCell ref="P43:R43"/>
    <mergeCell ref="S54:U55"/>
    <mergeCell ref="V54:V55"/>
    <mergeCell ref="A55:K55"/>
    <mergeCell ref="A56:K56"/>
    <mergeCell ref="A48:K48"/>
    <mergeCell ref="L48:L49"/>
    <mergeCell ref="M48:M49"/>
    <mergeCell ref="N48:N49"/>
    <mergeCell ref="O48:O49"/>
    <mergeCell ref="P48:R50"/>
    <mergeCell ref="A49:K49"/>
    <mergeCell ref="A50:K50"/>
  </mergeCells>
  <pageMargins left="0.7" right="0.7" top="0.75" bottom="0.75" header="0.3" footer="0.3"/>
  <pageSetup scale="94" fitToHeight="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A5BF5B1E213E324C9274DDB40B0476B0" ma:contentTypeVersion="3" ma:contentTypeDescription="Kurkite naują dokumentą." ma:contentTypeScope="" ma:versionID="76cfed3c0060251a7b770687dccf10b6">
  <xsd:schema xmlns:xsd="http://www.w3.org/2001/XMLSchema" xmlns:xs="http://www.w3.org/2001/XMLSchema" xmlns:p="http://schemas.microsoft.com/office/2006/metadata/properties" xmlns:ns2="8d711144-cd35-4cea-8bf7-c28a356f6f16" targetNamespace="http://schemas.microsoft.com/office/2006/metadata/properties" ma:root="true" ma:fieldsID="1fd97d90d28a3d896254fce0f869f848" ns2:_="">
    <xsd:import namespace="8d711144-cd35-4cea-8bf7-c28a356f6f16"/>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d711144-cd35-4cea-8bf7-c28a356f6f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60E9E5-5ECD-45E8-AF3D-62263F073CA2}"/>
</file>

<file path=customXml/itemProps2.xml><?xml version="1.0" encoding="utf-8"?>
<ds:datastoreItem xmlns:ds="http://schemas.openxmlformats.org/officeDocument/2006/customXml" ds:itemID="{D65D6D1D-D620-44EC-9F67-8618DDD62A99}"/>
</file>

<file path=customXml/itemProps3.xml><?xml version="1.0" encoding="utf-8"?>
<ds:datastoreItem xmlns:ds="http://schemas.openxmlformats.org/officeDocument/2006/customXml" ds:itemID="{C29C0542-4107-4CA3-8612-D79E037B47E3}"/>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Arturas Astrauskas</dc:creator>
  <cp:keywords/>
  <dc:description/>
  <cp:lastModifiedBy>Rūta Vičkačkaitė</cp:lastModifiedBy>
  <cp:revision/>
  <dcterms:created xsi:type="dcterms:W3CDTF">2023-08-16T05:10:24Z</dcterms:created>
  <dcterms:modified xsi:type="dcterms:W3CDTF">2026-03-16T11:17:48Z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0x010100A5BF5B1E213E324C9274DDB40B0476B0</vt:lpwstr>
  </property>
  <property fmtid="{D5CDD505-2E9C-101B-9397-08002B2CF9AE}" pid="10" name="MediaServiceImageTags">
    <vt:lpwstr/>
  </property>
</Properties>
</file>